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0" yWindow="-15" windowWidth="14430" windowHeight="12555"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典型户型修正" sheetId="31" state="hidden" r:id="rId32"/>
    <sheet name="不动产收益法-仓储" sheetId="70" state="hidden" r:id="rId33"/>
    <sheet name="不动产收益法-车库"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案例" sheetId="69" r:id="rId40"/>
    <sheet name="不动产比较法-车位" sheetId="35" state="hidden" r:id="rId41"/>
    <sheet name="不动产比较法-仓储" sheetId="36" state="hidden" r:id="rId42"/>
    <sheet name="存贷款利率" sheetId="65" state="hidden" r:id="rId43"/>
  </sheets>
  <definedNames>
    <definedName name="_xlnm._FilterDatabase" localSheetId="21"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18" hidden="1">土地案例!$A$1:$AS$51</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2">'不动产收益法-仓储'!$A$1:$F$43,'不动产收益法-仓储'!$H$3:$M$29,'不动产收益法-仓储'!$A$46:$F$70,'不动产收益法-仓储'!$I$46:$M$60</definedName>
    <definedName name="_xlnm.Print_Area" localSheetId="33">'不动产收益法-车库'!$A$1:$F$43,'不动产收益法-车库'!$H$3:$M$29,'不动产收益法-车库'!$A$46:$F$70,'不动产收益法-车库'!$I$46:$M$60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 i="21" l="1"/>
  <c r="D103" i="21"/>
  <c r="E103" i="21" s="1"/>
  <c r="F103" i="21" s="1"/>
  <c r="G103" i="21" s="1"/>
  <c r="H103" i="21" s="1"/>
  <c r="C13" i="39" l="1"/>
  <c r="D120" i="39"/>
  <c r="E120" i="39" s="1"/>
  <c r="F120" i="39" s="1"/>
  <c r="G120" i="39" s="1"/>
  <c r="H120" i="39" s="1"/>
  <c r="E119" i="39"/>
  <c r="F119" i="39" s="1"/>
  <c r="G119" i="39" s="1"/>
  <c r="H119" i="39" s="1"/>
  <c r="D119" i="39"/>
  <c r="I9" i="39" l="1"/>
  <c r="G9" i="39"/>
  <c r="E9" i="39"/>
  <c r="E40" i="39"/>
  <c r="G40" i="39"/>
  <c r="I40" i="39"/>
  <c r="I48" i="39"/>
  <c r="G48" i="39"/>
  <c r="E48" i="39"/>
  <c r="AL55" i="68"/>
  <c r="G15" i="66"/>
  <c r="E73" i="39"/>
  <c r="F73" i="39"/>
  <c r="G73" i="39"/>
  <c r="H73" i="39"/>
  <c r="I73" i="39"/>
  <c r="J73" i="39"/>
  <c r="K73" i="39"/>
  <c r="L73" i="39"/>
  <c r="M73" i="39"/>
  <c r="N73" i="39"/>
  <c r="D73" i="39"/>
  <c r="I7" i="39"/>
  <c r="G7" i="39"/>
  <c r="E7" i="39"/>
  <c r="L14" i="1"/>
  <c r="D3" i="4"/>
  <c r="B2" i="1" s="1"/>
  <c r="A7" i="1"/>
  <c r="A6" i="1"/>
  <c r="G1" i="70"/>
  <c r="K5" i="3"/>
  <c r="G20" i="6" s="1"/>
  <c r="C1" i="65"/>
  <c r="N1" i="65" s="1"/>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L14" i="3" s="1"/>
  <c r="AZ14" i="3" s="1"/>
  <c r="BO14" i="3"/>
  <c r="BP14" i="3"/>
  <c r="BQ14" i="3"/>
  <c r="BR14" i="3"/>
  <c r="BS14" i="3"/>
  <c r="BT14" i="3"/>
  <c r="BB15" i="3"/>
  <c r="BC15" i="3"/>
  <c r="BA15" i="3" s="1"/>
  <c r="AZ15" i="3" s="1"/>
  <c r="BD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L16" i="3" s="1"/>
  <c r="AZ16" i="3" s="1"/>
  <c r="BO16" i="3"/>
  <c r="BP16" i="3"/>
  <c r="BQ16" i="3"/>
  <c r="BR16" i="3"/>
  <c r="BS16" i="3"/>
  <c r="BT16" i="3"/>
  <c r="BB17" i="3"/>
  <c r="BC17" i="3"/>
  <c r="BD17" i="3"/>
  <c r="BE17" i="3"/>
  <c r="BF17" i="3"/>
  <c r="BG17" i="3"/>
  <c r="BH17" i="3"/>
  <c r="BI17" i="3"/>
  <c r="BJ17" i="3"/>
  <c r="BK17" i="3"/>
  <c r="BM17" i="3"/>
  <c r="BN17" i="3"/>
  <c r="BO17" i="3"/>
  <c r="BP17" i="3"/>
  <c r="BQ17" i="3"/>
  <c r="BQ5" i="3" s="1"/>
  <c r="BR17" i="3"/>
  <c r="BS17" i="3"/>
  <c r="BT17" i="3"/>
  <c r="BL17" i="3"/>
  <c r="BB18" i="3"/>
  <c r="BC18" i="3"/>
  <c r="BD18" i="3"/>
  <c r="BE18" i="3"/>
  <c r="BF18" i="3"/>
  <c r="BG18" i="3"/>
  <c r="BH18" i="3"/>
  <c r="BI18" i="3"/>
  <c r="BJ18" i="3"/>
  <c r="BK18" i="3"/>
  <c r="BA18" i="3"/>
  <c r="BM18" i="3"/>
  <c r="BN18" i="3"/>
  <c r="BL18" i="3" s="1"/>
  <c r="BO18" i="3"/>
  <c r="BP18" i="3"/>
  <c r="BQ18" i="3"/>
  <c r="BR18" i="3"/>
  <c r="BS18" i="3"/>
  <c r="BT18" i="3"/>
  <c r="BT5" i="3" s="1"/>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42" i="3"/>
  <c r="BC42" i="3"/>
  <c r="BD42" i="3"/>
  <c r="BA42" i="3"/>
  <c r="AZ42" i="3"/>
  <c r="H13" i="3"/>
  <c r="H5" i="3" s="1"/>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s="1"/>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G41" i="3"/>
  <c r="H42" i="3"/>
  <c r="G42" i="3"/>
  <c r="BS5" i="3"/>
  <c r="BR5" i="3"/>
  <c r="BC5" i="3"/>
  <c r="BC10" i="3"/>
  <c r="M5" i="3"/>
  <c r="G21" i="6"/>
  <c r="E21" i="6" s="1"/>
  <c r="L20" i="6"/>
  <c r="S9" i="1"/>
  <c r="S10" i="1"/>
  <c r="S11" i="1"/>
  <c r="S12" i="1"/>
  <c r="S13" i="1"/>
  <c r="F20" i="70"/>
  <c r="F21" i="70"/>
  <c r="E19" i="4"/>
  <c r="H19" i="4"/>
  <c r="F7" i="1"/>
  <c r="J51" i="70"/>
  <c r="M47" i="70"/>
  <c r="L46" i="70"/>
  <c r="G1" i="15"/>
  <c r="L21" i="6"/>
  <c r="F20" i="15"/>
  <c r="F21" i="15"/>
  <c r="G19" i="4"/>
  <c r="F8" i="1"/>
  <c r="J51" i="15"/>
  <c r="L46" i="15"/>
  <c r="I5" i="3"/>
  <c r="AD5" i="3"/>
  <c r="AL5" i="3"/>
  <c r="R47" i="21"/>
  <c r="F42" i="21"/>
  <c r="AA42" i="21"/>
  <c r="F10" i="21"/>
  <c r="AA10" i="21"/>
  <c r="H42" i="21"/>
  <c r="AB42" i="21"/>
  <c r="H10" i="21"/>
  <c r="AB10" i="21"/>
  <c r="T47" i="21"/>
  <c r="J42" i="21"/>
  <c r="AC42" i="21"/>
  <c r="J10" i="21"/>
  <c r="AC10" i="21"/>
  <c r="V47" i="21"/>
  <c r="K9" i="1"/>
  <c r="M9" i="1" s="1"/>
  <c r="O9" i="1" s="1"/>
  <c r="P9" i="1" s="1"/>
  <c r="K10" i="1"/>
  <c r="M10" i="1" s="1"/>
  <c r="O10" i="1" s="1"/>
  <c r="P10" i="1" s="1"/>
  <c r="K11" i="1"/>
  <c r="M11" i="1" s="1"/>
  <c r="K12" i="1"/>
  <c r="M12" i="1" s="1"/>
  <c r="K13" i="1"/>
  <c r="M13" i="1" s="1"/>
  <c r="BC11" i="3"/>
  <c r="F23" i="12"/>
  <c r="F24" i="12"/>
  <c r="A46" i="9"/>
  <c r="C46" i="9"/>
  <c r="I14" i="66"/>
  <c r="A45" i="9"/>
  <c r="C45" i="9"/>
  <c r="H14" i="66"/>
  <c r="A44" i="9"/>
  <c r="F11" i="39"/>
  <c r="AA11" i="39"/>
  <c r="H11" i="39"/>
  <c r="AB11" i="39"/>
  <c r="J11" i="39"/>
  <c r="AC11" i="39"/>
  <c r="B22" i="1"/>
  <c r="C2" i="65"/>
  <c r="I1" i="65"/>
  <c r="F23" i="15"/>
  <c r="F23" i="70"/>
  <c r="F33" i="70"/>
  <c r="F34" i="70"/>
  <c r="F15" i="70"/>
  <c r="F17" i="70"/>
  <c r="F18" i="70"/>
  <c r="J50" i="70"/>
  <c r="K59" i="70"/>
  <c r="P75" i="70"/>
  <c r="Q73" i="70"/>
  <c r="D60" i="70"/>
  <c r="F60" i="70"/>
  <c r="F61" i="70"/>
  <c r="P62" i="70"/>
  <c r="Q60" i="70"/>
  <c r="Q59" i="70"/>
  <c r="F58" i="70"/>
  <c r="Q52" i="70"/>
  <c r="F31" i="70"/>
  <c r="M20" i="70"/>
  <c r="D24" i="70"/>
  <c r="D23" i="70"/>
  <c r="D22" i="70"/>
  <c r="M19" i="70"/>
  <c r="M17" i="70"/>
  <c r="AH5" i="3"/>
  <c r="D83" i="39"/>
  <c r="E83" i="39" s="1"/>
  <c r="F83" i="39" s="1"/>
  <c r="G83" i="39" s="1"/>
  <c r="H83" i="39" s="1"/>
  <c r="I83" i="39" s="1"/>
  <c r="J83" i="39" s="1"/>
  <c r="K83" i="39" s="1"/>
  <c r="L83" i="39" s="1"/>
  <c r="M83" i="39" s="1"/>
  <c r="C40" i="39"/>
  <c r="F40" i="39"/>
  <c r="AA40" i="39" s="1"/>
  <c r="H40" i="39"/>
  <c r="AB40" i="39" s="1"/>
  <c r="J40" i="39"/>
  <c r="AC40" i="39" s="1"/>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L43" i="3"/>
  <c r="AZ43" i="3"/>
  <c r="AC41" i="3"/>
  <c r="H43" i="3"/>
  <c r="G43" i="3"/>
  <c r="B24" i="1"/>
  <c r="D19" i="4"/>
  <c r="C12" i="39"/>
  <c r="N14" i="1"/>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BD11" i="3"/>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C57" i="10"/>
  <c r="C56" i="10"/>
  <c r="C55" i="10"/>
  <c r="C54" i="10"/>
  <c r="B49" i="63"/>
  <c r="B44" i="63"/>
  <c r="B40" i="63"/>
  <c r="B30" i="63"/>
  <c r="B27" i="63"/>
  <c r="B25" i="63"/>
  <c r="A11" i="51"/>
  <c r="B10" i="63" s="1"/>
  <c r="A26" i="64"/>
  <c r="A26" i="51"/>
  <c r="K39" i="9"/>
  <c r="K40" i="9"/>
  <c r="B58" i="63"/>
  <c r="B53"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F15" i="15"/>
  <c r="F17" i="15"/>
  <c r="F18"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s="1"/>
  <c r="D10" i="1"/>
  <c r="A12" i="1"/>
  <c r="R12" i="1"/>
  <c r="A13" i="1"/>
  <c r="B13" i="1"/>
  <c r="E13" i="1"/>
  <c r="A8" i="1"/>
  <c r="A9" i="1"/>
  <c r="A10" i="1"/>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AX43" i="3"/>
  <c r="AW43" i="3"/>
  <c r="AV43" i="3"/>
  <c r="AC43" i="3"/>
  <c r="AX42" i="3"/>
  <c r="AW42" i="3"/>
  <c r="AV42" i="3"/>
  <c r="AC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F9" i="1"/>
  <c r="AP9" i="1" s="1"/>
  <c r="F19" i="4"/>
  <c r="AP8" i="1"/>
  <c r="G7" i="1"/>
  <c r="B2" i="52"/>
  <c r="E12" i="52" s="1"/>
  <c r="I2" i="46"/>
  <c r="N12" i="46"/>
  <c r="A7" i="46"/>
  <c r="F41" i="4"/>
  <c r="J52" i="40"/>
  <c r="H61" i="49"/>
  <c r="H39" i="46"/>
  <c r="H38" i="46"/>
  <c r="H37" i="46"/>
  <c r="H36" i="46"/>
  <c r="H35" i="46"/>
  <c r="H34" i="46"/>
  <c r="H33" i="46"/>
  <c r="J20" i="46"/>
  <c r="C18" i="46"/>
  <c r="F15" i="46"/>
  <c r="E15" i="46"/>
  <c r="D15" i="46"/>
  <c r="C15" i="46"/>
  <c r="C10" i="46"/>
  <c r="C11" i="46"/>
  <c r="C9" i="46"/>
  <c r="E32" i="6"/>
  <c r="E22" i="6"/>
  <c r="E23" i="6"/>
  <c r="E24" i="6"/>
  <c r="E25" i="6"/>
  <c r="E26" i="6"/>
  <c r="C35" i="4"/>
  <c r="E16" i="12"/>
  <c r="F14" i="12"/>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2" i="39"/>
  <c r="AB42" i="39"/>
  <c r="J10" i="39"/>
  <c r="AC10" i="39"/>
  <c r="J36" i="39"/>
  <c r="AC36" i="39"/>
  <c r="J42" i="39"/>
  <c r="AC42" i="39"/>
  <c r="F35" i="44"/>
  <c r="M21" i="44"/>
  <c r="F20" i="44"/>
  <c r="C6" i="43"/>
  <c r="K9" i="43"/>
  <c r="J9" i="43"/>
  <c r="I9" i="43"/>
  <c r="H9" i="43"/>
  <c r="G9" i="43"/>
  <c r="F9" i="43"/>
  <c r="E9" i="43"/>
  <c r="D9" i="43"/>
  <c r="C9" i="43"/>
  <c r="O75" i="9"/>
  <c r="L75" i="9"/>
  <c r="P75" i="9"/>
  <c r="O74" i="9"/>
  <c r="O73" i="9"/>
  <c r="E66" i="9"/>
  <c r="O72" i="9"/>
  <c r="F74" i="9"/>
  <c r="P74" i="9"/>
  <c r="K44" i="9"/>
  <c r="K43" i="9"/>
  <c r="B31" i="1"/>
  <c r="B23" i="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H32"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BB12" i="3"/>
  <c r="F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B10" i="3"/>
  <c r="AE5" i="3"/>
  <c r="AF5" i="3"/>
  <c r="AG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U10" i="21"/>
  <c r="H39" i="21"/>
  <c r="AB39" i="21"/>
  <c r="J34" i="21"/>
  <c r="W34" i="21"/>
  <c r="H36" i="21"/>
  <c r="U36" i="21"/>
  <c r="F35" i="21"/>
  <c r="AA35"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U39" i="21"/>
  <c r="W9"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2" i="70" s="1"/>
  <c r="F59" i="70"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C20" i="43"/>
  <c r="F6" i="1"/>
  <c r="AP6" i="1" s="1"/>
  <c r="AP7" i="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s="1"/>
  <c r="A18" i="51"/>
  <c r="B14" i="63"/>
  <c r="F3" i="35"/>
  <c r="K1" i="43"/>
  <c r="K1" i="12"/>
  <c r="G1" i="44"/>
  <c r="G3" i="46"/>
  <c r="H22" i="46" s="1"/>
  <c r="BK5" i="3"/>
  <c r="BO5" i="3"/>
  <c r="BP5" i="3"/>
  <c r="BN5" i="3"/>
  <c r="BD5" i="3"/>
  <c r="BM5" i="3"/>
  <c r="F29" i="6"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G29" i="6"/>
  <c r="E29" i="6"/>
  <c r="K15" i="1" s="1"/>
  <c r="A9" i="64"/>
  <c r="A9" i="51"/>
  <c r="B9" i="63"/>
  <c r="A3" i="55"/>
  <c r="B56" i="63"/>
  <c r="E4" i="4"/>
  <c r="C4" i="4"/>
  <c r="G66" i="36"/>
  <c r="J18" i="36"/>
  <c r="AE6" i="1"/>
  <c r="W18" i="36"/>
  <c r="AC18" i="36"/>
  <c r="AG6" i="1"/>
  <c r="L19" i="6"/>
  <c r="L27" i="6" s="1"/>
  <c r="B21" i="55"/>
  <c r="B72" i="63"/>
  <c r="B20" i="55"/>
  <c r="B70" i="63"/>
  <c r="B7" i="66"/>
  <c r="R9" i="1"/>
  <c r="O40" i="9"/>
  <c r="K31" i="9"/>
  <c r="K32" i="9"/>
  <c r="R7" i="54"/>
  <c r="B52" i="63"/>
  <c r="N76" i="9"/>
  <c r="K33" i="9"/>
  <c r="O41" i="9"/>
  <c r="B8" i="66"/>
  <c r="K34" i="9"/>
  <c r="R8" i="54"/>
  <c r="B54" i="63"/>
  <c r="A25" i="51"/>
  <c r="B18"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H51" i="46"/>
  <c r="X7" i="46"/>
  <c r="E17" i="46"/>
  <c r="N17" i="46"/>
  <c r="O17" i="46"/>
  <c r="M17" i="46"/>
  <c r="L17" i="46"/>
  <c r="Y11" i="46"/>
  <c r="Y13" i="46" s="1"/>
  <c r="G13" i="1"/>
  <c r="G6" i="1"/>
  <c r="H70" i="46"/>
  <c r="H73" i="46"/>
  <c r="H50" i="46"/>
  <c r="H48" i="46"/>
  <c r="F35" i="46"/>
  <c r="I17" i="46"/>
  <c r="G17" i="46"/>
  <c r="C16" i="46"/>
  <c r="H63" i="46"/>
  <c r="N101" i="46"/>
  <c r="N105" i="46" s="1"/>
  <c r="H64" i="46"/>
  <c r="H66" i="46"/>
  <c r="D100" i="46"/>
  <c r="H62" i="46"/>
  <c r="AF12" i="46"/>
  <c r="K100" i="46"/>
  <c r="AB12" i="46"/>
  <c r="AJ12" i="46"/>
  <c r="G101" i="46"/>
  <c r="G106" i="46" s="1"/>
  <c r="L101" i="46"/>
  <c r="L102" i="46" s="1"/>
  <c r="E101" i="46"/>
  <c r="E104" i="46" s="1"/>
  <c r="K101" i="46"/>
  <c r="K107" i="46" s="1"/>
  <c r="AG11" i="46"/>
  <c r="AG13" i="46" s="1"/>
  <c r="AH11" i="46"/>
  <c r="AH13" i="46" s="1"/>
  <c r="AI11" i="46"/>
  <c r="AI13" i="46" s="1"/>
  <c r="AE11" i="46"/>
  <c r="AE13" i="46" s="1"/>
  <c r="H60" i="46"/>
  <c r="H59" i="46"/>
  <c r="H74" i="46"/>
  <c r="H65" i="46"/>
  <c r="H75" i="46"/>
  <c r="E10" i="46"/>
  <c r="E9" i="46"/>
  <c r="E11" i="46"/>
  <c r="E8" i="46"/>
  <c r="H72" i="46"/>
  <c r="H69" i="46"/>
  <c r="H77" i="46"/>
  <c r="H76" i="46"/>
  <c r="H55" i="46"/>
  <c r="H54" i="46"/>
  <c r="H52" i="46"/>
  <c r="H47" i="46"/>
  <c r="AD12" i="46"/>
  <c r="AH12" i="46"/>
  <c r="C14" i="59"/>
  <c r="C13" i="59"/>
  <c r="T13" i="59"/>
  <c r="B14" i="59"/>
  <c r="B13" i="59"/>
  <c r="S13" i="59"/>
  <c r="D14" i="59"/>
  <c r="V13" i="59"/>
  <c r="D13" i="59"/>
  <c r="C5" i="46"/>
  <c r="D5" i="46"/>
  <c r="N107" i="46"/>
  <c r="E106" i="46"/>
  <c r="E107" i="46"/>
  <c r="L106" i="46"/>
  <c r="G105" i="46"/>
  <c r="E109" i="46"/>
  <c r="C7" i="46"/>
  <c r="D12" i="59"/>
  <c r="D11" i="59"/>
  <c r="G20" i="46"/>
  <c r="E41" i="46"/>
  <c r="C41" i="46"/>
  <c r="D23" i="15"/>
  <c r="K77" i="9"/>
  <c r="K79" i="9"/>
  <c r="K81" i="9"/>
  <c r="F31" i="15"/>
  <c r="F33" i="44"/>
  <c r="D8" i="59"/>
  <c r="C7" i="59"/>
  <c r="E9" i="59"/>
  <c r="E8" i="59"/>
  <c r="E7" i="59"/>
  <c r="E6" i="59"/>
  <c r="E5" i="59"/>
  <c r="B9" i="59"/>
  <c r="B8" i="59"/>
  <c r="B7" i="59"/>
  <c r="B6" i="59"/>
  <c r="B5" i="59"/>
  <c r="X8" i="59"/>
  <c r="Y8" i="59"/>
  <c r="Z8" i="59"/>
  <c r="E14" i="52"/>
  <c r="B14" i="52"/>
  <c r="Y3" i="59"/>
  <c r="Z3" i="59"/>
  <c r="AB9" i="59"/>
  <c r="AA9" i="59"/>
  <c r="D9" i="59"/>
  <c r="Y9" i="59"/>
  <c r="Z9" i="59"/>
  <c r="F58" i="15"/>
  <c r="M17" i="15"/>
  <c r="D7" i="59"/>
  <c r="C6" i="59"/>
  <c r="M19" i="44"/>
  <c r="D6" i="59"/>
  <c r="C5" i="59"/>
  <c r="D5" i="59"/>
  <c r="D77" i="9"/>
  <c r="N75" i="9"/>
  <c r="D66" i="9"/>
  <c r="N72" i="9"/>
  <c r="F15" i="66"/>
  <c r="E15" i="66"/>
  <c r="F11" i="67"/>
  <c r="F9" i="70"/>
  <c r="B14" i="67"/>
  <c r="F15" i="44"/>
  <c r="M31" i="44"/>
  <c r="B10" i="67"/>
  <c r="F13" i="70"/>
  <c r="C19" i="44"/>
  <c r="F8" i="70"/>
  <c r="M23" i="70"/>
  <c r="N7" i="65"/>
  <c r="M22" i="15"/>
  <c r="M26" i="15"/>
  <c r="F6" i="15"/>
  <c r="L47" i="15"/>
  <c r="N6" i="65"/>
  <c r="F28" i="44"/>
  <c r="M10" i="44"/>
  <c r="B7" i="67"/>
  <c r="M11" i="44"/>
  <c r="F16" i="15"/>
  <c r="J15" i="70"/>
  <c r="M6" i="70"/>
  <c r="F8" i="67"/>
  <c r="N4" i="65"/>
  <c r="M8" i="70"/>
  <c r="F12" i="67"/>
  <c r="M8" i="15"/>
  <c r="M27" i="15"/>
  <c r="F36" i="70"/>
  <c r="M28" i="44"/>
  <c r="N3" i="65"/>
  <c r="F37" i="70"/>
  <c r="L48" i="70"/>
  <c r="F18" i="44"/>
  <c r="L48" i="15"/>
  <c r="E8" i="67"/>
  <c r="L48" i="44"/>
  <c r="J36" i="70"/>
  <c r="F7" i="67"/>
  <c r="F38" i="70"/>
  <c r="M9" i="15"/>
  <c r="E10" i="67"/>
  <c r="M27" i="70"/>
  <c r="M28" i="15"/>
  <c r="F40" i="15"/>
  <c r="J36" i="15"/>
  <c r="F13" i="67"/>
  <c r="F42" i="70"/>
  <c r="F39" i="44"/>
  <c r="J17" i="44"/>
  <c r="M24" i="15"/>
  <c r="M26" i="70"/>
  <c r="E12" i="67"/>
  <c r="F26" i="15"/>
  <c r="B13" i="67"/>
  <c r="F13" i="15"/>
  <c r="F8" i="15"/>
  <c r="L47" i="70"/>
  <c r="F40" i="70"/>
  <c r="M23" i="44"/>
  <c r="M24" i="44"/>
  <c r="B9" i="67"/>
  <c r="F45" i="44"/>
  <c r="E13" i="67"/>
  <c r="F10" i="67"/>
  <c r="F43" i="44"/>
  <c r="B12" i="67"/>
  <c r="B11" i="67"/>
  <c r="F36" i="15"/>
  <c r="J15" i="15"/>
  <c r="F26" i="70"/>
  <c r="M30" i="44"/>
  <c r="F38" i="15"/>
  <c r="E14" i="67"/>
  <c r="F11" i="44"/>
  <c r="F10" i="44"/>
  <c r="N5" i="65"/>
  <c r="M24" i="70"/>
  <c r="F37" i="44"/>
  <c r="M26" i="44"/>
  <c r="B8" i="67"/>
  <c r="M9" i="70"/>
  <c r="E11" i="67"/>
  <c r="E9" i="67"/>
  <c r="F37" i="15"/>
  <c r="F9" i="44"/>
  <c r="F46" i="44"/>
  <c r="F14" i="67"/>
  <c r="F6" i="70"/>
  <c r="L49" i="44"/>
  <c r="F38" i="44"/>
  <c r="F16" i="70"/>
  <c r="M6" i="15"/>
  <c r="F40" i="44"/>
  <c r="F8" i="44"/>
  <c r="M23" i="15"/>
  <c r="F9" i="15"/>
  <c r="F9" i="67"/>
  <c r="M29" i="44"/>
  <c r="M22" i="70"/>
  <c r="F42" i="15"/>
  <c r="M25" i="44"/>
  <c r="E7" i="67"/>
  <c r="M8" i="44"/>
  <c r="F7" i="15"/>
  <c r="M28" i="70"/>
  <c r="B8" i="52" l="1"/>
  <c r="B5" i="52"/>
  <c r="E7" i="52"/>
  <c r="B12" i="52"/>
  <c r="B10" i="52"/>
  <c r="E4" i="52"/>
  <c r="E11" i="52"/>
  <c r="B4" i="52"/>
  <c r="B15" i="52"/>
  <c r="AB32" i="21"/>
  <c r="U32" i="21"/>
  <c r="E101" i="21"/>
  <c r="F101" i="21" s="1"/>
  <c r="G101" i="21" s="1"/>
  <c r="H101" i="21" s="1"/>
  <c r="I101" i="21" s="1"/>
  <c r="J101" i="21" s="1"/>
  <c r="K101" i="21" s="1"/>
  <c r="L101" i="21" s="1"/>
  <c r="M101" i="21" s="1"/>
  <c r="F32" i="21"/>
  <c r="J32" i="21"/>
  <c r="E5" i="52"/>
  <c r="E8" i="52"/>
  <c r="B11" i="52"/>
  <c r="B6" i="52"/>
  <c r="E10" i="52"/>
  <c r="E13" i="52"/>
  <c r="B9" i="52"/>
  <c r="E9" i="52"/>
  <c r="E6" i="52"/>
  <c r="B7" i="52"/>
  <c r="M18" i="70"/>
  <c r="F28" i="70"/>
  <c r="G103" i="46"/>
  <c r="L103" i="46"/>
  <c r="K106" i="46"/>
  <c r="N106" i="46"/>
  <c r="B113" i="46"/>
  <c r="B117" i="46" s="1"/>
  <c r="C117" i="46" s="1"/>
  <c r="AD11" i="46"/>
  <c r="AD13" i="46" s="1"/>
  <c r="I101" i="46"/>
  <c r="J22" i="46"/>
  <c r="C9" i="39"/>
  <c r="C70" i="39" s="1"/>
  <c r="C42" i="1"/>
  <c r="C7" i="36"/>
  <c r="C46" i="36" s="1"/>
  <c r="C7" i="35"/>
  <c r="C48" i="35" s="1"/>
  <c r="C7" i="34"/>
  <c r="C59" i="34" s="1"/>
  <c r="C7" i="33"/>
  <c r="C58" i="33" s="1"/>
  <c r="G19" i="46"/>
  <c r="C7" i="21"/>
  <c r="D38" i="4"/>
  <c r="C39" i="4" s="1"/>
  <c r="N67" i="9"/>
  <c r="C9" i="40"/>
  <c r="C65" i="40" s="1"/>
  <c r="C7" i="37"/>
  <c r="C52" i="37" s="1"/>
  <c r="H1" i="65"/>
  <c r="G109" i="46"/>
  <c r="G102" i="46"/>
  <c r="D115" i="46"/>
  <c r="E115" i="46" s="1"/>
  <c r="F115" i="46" s="1"/>
  <c r="G115" i="46" s="1"/>
  <c r="H115" i="46" s="1"/>
  <c r="I115" i="46"/>
  <c r="J115" i="46" s="1"/>
  <c r="K115" i="46" s="1"/>
  <c r="L115" i="46" s="1"/>
  <c r="C23" i="46"/>
  <c r="L105" i="46"/>
  <c r="E103" i="46"/>
  <c r="K105" i="46"/>
  <c r="K103" i="46"/>
  <c r="N102" i="46"/>
  <c r="I103" i="46"/>
  <c r="I104" i="46"/>
  <c r="I109" i="46"/>
  <c r="AB11" i="46"/>
  <c r="AB13" i="46" s="1"/>
  <c r="AF11" i="46"/>
  <c r="AF13" i="46" s="1"/>
  <c r="AA11" i="46"/>
  <c r="AA13" i="46" s="1"/>
  <c r="Z11" i="46"/>
  <c r="Z13" i="46" s="1"/>
  <c r="E22" i="46"/>
  <c r="Z7" i="46"/>
  <c r="F22" i="46"/>
  <c r="N104" i="45"/>
  <c r="J101" i="46"/>
  <c r="C101" i="46"/>
  <c r="C103" i="46" s="1"/>
  <c r="AJ11" i="46"/>
  <c r="AJ13" i="46" s="1"/>
  <c r="AC11" i="46"/>
  <c r="AC13" i="46" s="1"/>
  <c r="M101" i="46"/>
  <c r="D101" i="46"/>
  <c r="F101" i="46"/>
  <c r="G22" i="46"/>
  <c r="H101" i="46"/>
  <c r="BA17" i="3"/>
  <c r="K109" i="46"/>
  <c r="G107" i="46"/>
  <c r="G104" i="46"/>
  <c r="B118" i="46"/>
  <c r="C118" i="46" s="1"/>
  <c r="G118" i="46"/>
  <c r="H118" i="46" s="1"/>
  <c r="D118" i="46"/>
  <c r="E118" i="46" s="1"/>
  <c r="F118" i="46" s="1"/>
  <c r="B116" i="46"/>
  <c r="C116" i="46" s="1"/>
  <c r="B115" i="46"/>
  <c r="C115" i="46" s="1"/>
  <c r="L107" i="46"/>
  <c r="L109" i="46"/>
  <c r="L104" i="46"/>
  <c r="E102" i="46"/>
  <c r="E105" i="46"/>
  <c r="K104" i="46"/>
  <c r="K102" i="46"/>
  <c r="I105" i="46"/>
  <c r="N103" i="46"/>
  <c r="N109" i="46"/>
  <c r="N104" i="46"/>
  <c r="G5" i="3"/>
  <c r="B3" i="3" s="1"/>
  <c r="E237" i="3"/>
  <c r="E428" i="3"/>
  <c r="E100" i="3"/>
  <c r="E374" i="3"/>
  <c r="E223" i="3"/>
  <c r="E205" i="3"/>
  <c r="E399" i="3"/>
  <c r="E478" i="3"/>
  <c r="E317" i="3"/>
  <c r="E357" i="3"/>
  <c r="E179" i="3"/>
  <c r="E168" i="3"/>
  <c r="AS6" i="3"/>
  <c r="E34" i="3"/>
  <c r="E444" i="3"/>
  <c r="E407" i="3"/>
  <c r="E383" i="3"/>
  <c r="E550" i="3"/>
  <c r="E247" i="3"/>
  <c r="E136" i="3"/>
  <c r="E568" i="3"/>
  <c r="E85" i="3"/>
  <c r="E539" i="3"/>
  <c r="E332" i="3"/>
  <c r="E245" i="3"/>
  <c r="E139" i="3"/>
  <c r="E52" i="3"/>
  <c r="E445" i="3"/>
  <c r="E451" i="3"/>
  <c r="E556" i="3"/>
  <c r="U6" i="3"/>
  <c r="E291" i="3"/>
  <c r="E305" i="3"/>
  <c r="E527" i="3"/>
  <c r="E73" i="3"/>
  <c r="M109" i="46"/>
  <c r="I4" i="6"/>
  <c r="F28" i="6"/>
  <c r="C106" i="46"/>
  <c r="C104" i="46"/>
  <c r="J103" i="46"/>
  <c r="K8" i="1"/>
  <c r="E9" i="12"/>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G27" i="6"/>
  <c r="E20" i="6"/>
  <c r="F19" i="6"/>
  <c r="E19" i="6" s="1"/>
  <c r="G28" i="6"/>
  <c r="G30" i="6" s="1"/>
  <c r="G31" i="6" s="1"/>
  <c r="BB5" i="3"/>
  <c r="E5" i="6" s="1"/>
  <c r="BL31" i="3"/>
  <c r="AZ31" i="3" s="1"/>
  <c r="O12" i="1"/>
  <c r="P12" i="1" s="1"/>
  <c r="AZ18" i="3"/>
  <c r="E11" i="6"/>
  <c r="AZ17" i="3"/>
  <c r="AZ5" i="3" s="1"/>
  <c r="BA5" i="3"/>
  <c r="O13" i="1"/>
  <c r="P13" i="1" s="1"/>
  <c r="O11" i="1"/>
  <c r="P11" i="1" s="1"/>
  <c r="E28" i="6"/>
  <c r="F30" i="6"/>
  <c r="M115" i="46"/>
  <c r="H13" i="39"/>
  <c r="B2" i="67"/>
  <c r="C29" i="44"/>
  <c r="Q72" i="15"/>
  <c r="M9" i="44"/>
  <c r="L60" i="44"/>
  <c r="L59" i="44"/>
  <c r="J22" i="44"/>
  <c r="Q72" i="70"/>
  <c r="L59" i="70"/>
  <c r="L58" i="70"/>
  <c r="E3" i="67"/>
  <c r="E4" i="67"/>
  <c r="L59" i="15"/>
  <c r="L58" i="15"/>
  <c r="I55" i="44"/>
  <c r="L57" i="44"/>
  <c r="J61" i="44"/>
  <c r="Q50" i="44" s="1"/>
  <c r="J54" i="44"/>
  <c r="L47" i="44"/>
  <c r="J58" i="44"/>
  <c r="J56" i="44" s="1"/>
  <c r="J59" i="44" s="1"/>
  <c r="Q52" i="44" s="1"/>
  <c r="J60" i="44"/>
  <c r="J8" i="44"/>
  <c r="C36" i="44"/>
  <c r="Q73" i="44"/>
  <c r="C8" i="44"/>
  <c r="J53" i="15"/>
  <c r="J57" i="15"/>
  <c r="J55" i="15" s="1"/>
  <c r="J58" i="15" s="1"/>
  <c r="Q51" i="15" s="1"/>
  <c r="I54" i="15"/>
  <c r="J59" i="15"/>
  <c r="L60" i="15"/>
  <c r="L56" i="15"/>
  <c r="L57" i="15"/>
  <c r="J60" i="15"/>
  <c r="Q49" i="15" s="1"/>
  <c r="F65" i="15"/>
  <c r="F64" i="15"/>
  <c r="F63" i="15"/>
  <c r="M7" i="15"/>
  <c r="J6" i="15" s="1"/>
  <c r="F49" i="15"/>
  <c r="C6" i="15"/>
  <c r="J53" i="70"/>
  <c r="L60" i="70"/>
  <c r="J60" i="70"/>
  <c r="Q49" i="70" s="1"/>
  <c r="J59" i="70"/>
  <c r="L56" i="70"/>
  <c r="I54" i="70"/>
  <c r="J57" i="70"/>
  <c r="J55" i="70" s="1"/>
  <c r="J58" i="70" s="1"/>
  <c r="Q51" i="70" s="1"/>
  <c r="L57" i="70"/>
  <c r="F67" i="70"/>
  <c r="C27" i="70"/>
  <c r="F50" i="70"/>
  <c r="F67" i="15"/>
  <c r="C27" i="15"/>
  <c r="F50" i="15"/>
  <c r="F65" i="70"/>
  <c r="F64" i="70"/>
  <c r="F63" i="70"/>
  <c r="C4" i="65"/>
  <c r="B39" i="1" s="1"/>
  <c r="J6" i="65"/>
  <c r="J4" i="65"/>
  <c r="J5" i="65"/>
  <c r="I6" i="65"/>
  <c r="J7" i="65"/>
  <c r="F43" i="15"/>
  <c r="M29" i="15"/>
  <c r="I3" i="65"/>
  <c r="I4" i="65"/>
  <c r="I5" i="65"/>
  <c r="J3" i="65"/>
  <c r="I7" i="65"/>
  <c r="E2" i="65"/>
  <c r="C18" i="44"/>
  <c r="AA32" i="21" l="1"/>
  <c r="S32" i="21"/>
  <c r="W32" i="21"/>
  <c r="AC32" i="21"/>
  <c r="E411" i="3"/>
  <c r="E41" i="3"/>
  <c r="E418" i="3"/>
  <c r="E92" i="3"/>
  <c r="E414" i="3"/>
  <c r="E202" i="3"/>
  <c r="E131" i="3"/>
  <c r="E304" i="3"/>
  <c r="E165" i="3"/>
  <c r="E404" i="3"/>
  <c r="E30" i="3"/>
  <c r="E441" i="3"/>
  <c r="E367" i="3"/>
  <c r="E415" i="3"/>
  <c r="E80" i="3"/>
  <c r="E28" i="3"/>
  <c r="E141" i="3"/>
  <c r="J6" i="3"/>
  <c r="E500" i="3"/>
  <c r="E48" i="3"/>
  <c r="E97" i="3"/>
  <c r="E438" i="3"/>
  <c r="AE6" i="3"/>
  <c r="E455" i="3"/>
  <c r="E289" i="3"/>
  <c r="E363" i="3"/>
  <c r="E113" i="3"/>
  <c r="E79" i="3"/>
  <c r="E425" i="3"/>
  <c r="E401" i="3"/>
  <c r="E257" i="3"/>
  <c r="E272" i="3"/>
  <c r="E166" i="3"/>
  <c r="E102" i="3"/>
  <c r="O6" i="3"/>
  <c r="E25" i="3"/>
  <c r="E204" i="3"/>
  <c r="E258" i="3"/>
  <c r="E207" i="3"/>
  <c r="E479" i="3"/>
  <c r="E449"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C33" i="21"/>
  <c r="E250" i="3"/>
  <c r="E471" i="3"/>
  <c r="E408" i="3"/>
  <c r="E238" i="3"/>
  <c r="E44" i="3"/>
  <c r="E36" i="3"/>
  <c r="J13" i="39"/>
  <c r="W13" i="39" s="1"/>
  <c r="F13" i="39"/>
  <c r="S13" i="39" s="1"/>
  <c r="D116" i="46"/>
  <c r="E116" i="46" s="1"/>
  <c r="F116" i="46" s="1"/>
  <c r="G116" i="46" s="1"/>
  <c r="H116" i="46" s="1"/>
  <c r="I102" i="46"/>
  <c r="I106" i="46"/>
  <c r="I107" i="46"/>
  <c r="I116" i="46"/>
  <c r="J116" i="46" s="1"/>
  <c r="K116" i="46" s="1"/>
  <c r="L116" i="46" s="1"/>
  <c r="M116" i="46" s="1"/>
  <c r="I118" i="46"/>
  <c r="J118" i="46" s="1"/>
  <c r="K118" i="46" s="1"/>
  <c r="L118" i="46" s="1"/>
  <c r="M118" i="46" s="1"/>
  <c r="I117" i="46"/>
  <c r="J117" i="46" s="1"/>
  <c r="K117" i="46" s="1"/>
  <c r="L117" i="46" s="1"/>
  <c r="M117" i="46" s="1"/>
  <c r="D117" i="46"/>
  <c r="E117" i="46" s="1"/>
  <c r="F117" i="46" s="1"/>
  <c r="G117" i="46" s="1"/>
  <c r="H117" i="46" s="1"/>
  <c r="J1" i="65"/>
  <c r="E20" i="46"/>
  <c r="M28" i="46" s="1"/>
  <c r="D52" i="37"/>
  <c r="E52" i="37" s="1"/>
  <c r="F52" i="37" s="1"/>
  <c r="G52" i="37" s="1"/>
  <c r="H52" i="37" s="1"/>
  <c r="I52" i="37" s="1"/>
  <c r="J52" i="37" s="1"/>
  <c r="K52" i="37" s="1"/>
  <c r="L52" i="37" s="1"/>
  <c r="M52" i="37" s="1"/>
  <c r="N52" i="37" s="1"/>
  <c r="O52" i="37" s="1"/>
  <c r="F7" i="37"/>
  <c r="E7" i="21"/>
  <c r="F7" i="21" s="1"/>
  <c r="G7" i="21"/>
  <c r="I7" i="21"/>
  <c r="J7" i="21" s="1"/>
  <c r="C58" i="21"/>
  <c r="D58" i="21" s="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H7" i="33"/>
  <c r="D48" i="35"/>
  <c r="E48" i="35" s="1"/>
  <c r="F48" i="35" s="1"/>
  <c r="G48" i="35" s="1"/>
  <c r="H48" i="35" s="1"/>
  <c r="I48" i="35" s="1"/>
  <c r="J48" i="35" s="1"/>
  <c r="K48" i="35" s="1"/>
  <c r="L48" i="35" s="1"/>
  <c r="M48" i="35" s="1"/>
  <c r="N48" i="35" s="1"/>
  <c r="O48" i="35" s="1"/>
  <c r="H7" i="35"/>
  <c r="C28" i="15"/>
  <c r="C25" i="12"/>
  <c r="C30" i="44"/>
  <c r="C28" i="70"/>
  <c r="C95" i="9"/>
  <c r="C92" i="9" s="1"/>
  <c r="C27" i="43"/>
  <c r="C31" i="43"/>
  <c r="C67" i="40"/>
  <c r="D65" i="40"/>
  <c r="P25" i="46"/>
  <c r="B73" i="39" s="1"/>
  <c r="O19" i="46"/>
  <c r="P22" i="46"/>
  <c r="P21" i="46"/>
  <c r="P23" i="46"/>
  <c r="C19" i="46"/>
  <c r="P24" i="46"/>
  <c r="B68" i="40" s="1"/>
  <c r="M20" i="46"/>
  <c r="D59" i="34"/>
  <c r="E59" i="34" s="1"/>
  <c r="F59" i="34" s="1"/>
  <c r="G59" i="34" s="1"/>
  <c r="H59" i="34" s="1"/>
  <c r="I59" i="34" s="1"/>
  <c r="J59" i="34" s="1"/>
  <c r="K59" i="34" s="1"/>
  <c r="L59" i="34" s="1"/>
  <c r="M59" i="34" s="1"/>
  <c r="N59" i="34" s="1"/>
  <c r="O59" i="34" s="1"/>
  <c r="D46" i="36"/>
  <c r="E46" i="36" s="1"/>
  <c r="F46" i="36" s="1"/>
  <c r="G46" i="36" s="1"/>
  <c r="H46" i="36" s="1"/>
  <c r="I46" i="36" s="1"/>
  <c r="J46" i="36" s="1"/>
  <c r="K46" i="36" s="1"/>
  <c r="L46" i="36" s="1"/>
  <c r="M46" i="36" s="1"/>
  <c r="N46" i="36" s="1"/>
  <c r="O46" i="36" s="1"/>
  <c r="J7" i="36"/>
  <c r="H7" i="36"/>
  <c r="C72" i="39"/>
  <c r="D70" i="39"/>
  <c r="B40" i="1"/>
  <c r="F24" i="15" s="1"/>
  <c r="C24" i="15" s="1"/>
  <c r="H103" i="46"/>
  <c r="H105" i="46"/>
  <c r="H104" i="46"/>
  <c r="H102" i="46"/>
  <c r="H107" i="46"/>
  <c r="H109" i="46"/>
  <c r="H106" i="46"/>
  <c r="F107" i="46"/>
  <c r="F104" i="46"/>
  <c r="F105" i="46"/>
  <c r="F106" i="46"/>
  <c r="F109" i="46"/>
  <c r="F102" i="46"/>
  <c r="F103" i="46"/>
  <c r="M107" i="46"/>
  <c r="M106" i="46"/>
  <c r="M102" i="46"/>
  <c r="M105" i="46"/>
  <c r="M104" i="46"/>
  <c r="J107" i="46"/>
  <c r="J104" i="46"/>
  <c r="J109" i="46"/>
  <c r="J106" i="46"/>
  <c r="J105" i="46"/>
  <c r="D22" i="46"/>
  <c r="C21" i="46" s="1"/>
  <c r="C29" i="46" s="1"/>
  <c r="E15" i="6"/>
  <c r="E62" i="40" s="1"/>
  <c r="J102" i="46"/>
  <c r="M103" i="46"/>
  <c r="D103" i="46"/>
  <c r="D109" i="46"/>
  <c r="D106" i="46"/>
  <c r="D107" i="46"/>
  <c r="D102" i="46"/>
  <c r="D105" i="46"/>
  <c r="D104" i="46"/>
  <c r="C109" i="46"/>
  <c r="C107" i="46"/>
  <c r="C105" i="46"/>
  <c r="C102" i="46"/>
  <c r="E8" i="6"/>
  <c r="E53" i="40" s="1"/>
  <c r="E12" i="6"/>
  <c r="E297" i="3"/>
  <c r="AN6" i="3"/>
  <c r="E59" i="3"/>
  <c r="E464" i="3"/>
  <c r="E209" i="3"/>
  <c r="E450" i="3"/>
  <c r="E149" i="3"/>
  <c r="E249" i="3"/>
  <c r="E549" i="3"/>
  <c r="E460" i="3"/>
  <c r="I3" i="6"/>
  <c r="E463" i="3"/>
  <c r="E292" i="3"/>
  <c r="E426" i="3"/>
  <c r="E60" i="3"/>
  <c r="E75" i="3"/>
  <c r="E178" i="3"/>
  <c r="E148" i="3"/>
  <c r="E313" i="3"/>
  <c r="E27" i="3"/>
  <c r="E53" i="3"/>
  <c r="E412" i="3"/>
  <c r="E405" i="3"/>
  <c r="E469" i="3"/>
  <c r="W6" i="3"/>
  <c r="E293" i="3"/>
  <c r="E190" i="3"/>
  <c r="E560" i="3"/>
  <c r="E420" i="3"/>
  <c r="E111" i="3"/>
  <c r="E233" i="3"/>
  <c r="E261" i="3"/>
  <c r="E203" i="3"/>
  <c r="E39" i="3"/>
  <c r="E402" i="3"/>
  <c r="E107" i="3"/>
  <c r="E172" i="3"/>
  <c r="E288" i="3"/>
  <c r="E255" i="3"/>
  <c r="E393" i="3"/>
  <c r="E417"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80" i="3"/>
  <c r="E157" i="3"/>
  <c r="E492" i="3"/>
  <c r="E89" i="3"/>
  <c r="E170" i="3"/>
  <c r="E32" i="3"/>
  <c r="E447" i="3"/>
  <c r="Q6" i="3"/>
  <c r="E129" i="3"/>
  <c r="E98" i="3"/>
  <c r="E422" i="3"/>
  <c r="E398" i="3"/>
  <c r="E533" i="3"/>
  <c r="E37" i="3"/>
  <c r="E303" i="3"/>
  <c r="AT6" i="3"/>
  <c r="E467" i="3"/>
  <c r="E67" i="3"/>
  <c r="E214" i="3"/>
  <c r="E486" i="3"/>
  <c r="E43" i="3"/>
  <c r="E196" i="3"/>
  <c r="E276" i="3"/>
  <c r="E259" i="3"/>
  <c r="E370" i="3"/>
  <c r="E308" i="3"/>
  <c r="E526" i="3"/>
  <c r="E416" i="3"/>
  <c r="E477" i="3"/>
  <c r="E96" i="3"/>
  <c r="E540" i="3"/>
  <c r="E160" i="3"/>
  <c r="E134" i="3"/>
  <c r="E242" i="3"/>
  <c r="AI6" i="3"/>
  <c r="E133" i="3"/>
  <c r="E239" i="3"/>
  <c r="E87" i="3"/>
  <c r="E234" i="3"/>
  <c r="E458" i="3"/>
  <c r="E128"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395" i="3"/>
  <c r="E270" i="3"/>
  <c r="E161" i="3"/>
  <c r="E295" i="3"/>
  <c r="E201" i="3"/>
  <c r="E274" i="3"/>
  <c r="E547" i="3"/>
  <c r="E33" i="3"/>
  <c r="E119" i="3"/>
  <c r="E482" i="3"/>
  <c r="E473" i="3"/>
  <c r="N6" i="3"/>
  <c r="E232" i="3"/>
  <c r="E189" i="3"/>
  <c r="E507" i="3"/>
  <c r="E275" i="3"/>
  <c r="L6" i="3"/>
  <c r="E429" i="3"/>
  <c r="E116" i="3"/>
  <c r="E372" i="3"/>
  <c r="E465" i="3"/>
  <c r="E365" i="3"/>
  <c r="E126" i="3"/>
  <c r="E248" i="3"/>
  <c r="E211" i="3"/>
  <c r="E336" i="3"/>
  <c r="Y6" i="3"/>
  <c r="AR6" i="3"/>
  <c r="E466" i="3"/>
  <c r="E65" i="3"/>
  <c r="E51" i="3"/>
  <c r="E513" i="3"/>
  <c r="E198" i="3"/>
  <c r="E345" i="3"/>
  <c r="E281" i="3"/>
  <c r="E72" i="3"/>
  <c r="E290" i="3"/>
  <c r="E440" i="3"/>
  <c r="AF6" i="3"/>
  <c r="E331" i="3"/>
  <c r="E40" i="3"/>
  <c r="E362"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106" i="3"/>
  <c r="E14"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98" i="3"/>
  <c r="E35" i="3"/>
  <c r="E36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E103" i="3"/>
  <c r="E548" i="3"/>
  <c r="E200" i="3"/>
  <c r="Z6" i="3"/>
  <c r="E62" i="3"/>
  <c r="E454" i="3"/>
  <c r="E389" i="3"/>
  <c r="E520" i="3"/>
  <c r="E230" i="3"/>
  <c r="AK6" i="3"/>
  <c r="E143" i="3"/>
  <c r="F70" i="15"/>
  <c r="BL5" i="3"/>
  <c r="E14" i="6"/>
  <c r="E10" i="6"/>
  <c r="E13" i="6"/>
  <c r="K6" i="1"/>
  <c r="C9" i="12"/>
  <c r="D3" i="21"/>
  <c r="M8" i="1"/>
  <c r="K7" i="1"/>
  <c r="D9" i="12"/>
  <c r="F33" i="21"/>
  <c r="H33" i="21"/>
  <c r="J33" i="21"/>
  <c r="K14" i="1"/>
  <c r="E30" i="6"/>
  <c r="AY6" i="3"/>
  <c r="E3" i="6"/>
  <c r="E63" i="39"/>
  <c r="E58" i="40"/>
  <c r="E67" i="39"/>
  <c r="F27" i="6"/>
  <c r="F31" i="6" s="1"/>
  <c r="E58" i="39"/>
  <c r="E64" i="39"/>
  <c r="E59" i="40"/>
  <c r="D21" i="12"/>
  <c r="C21" i="12" s="1"/>
  <c r="D12" i="11"/>
  <c r="C12" i="11" s="1"/>
  <c r="J11" i="21"/>
  <c r="F11" i="21"/>
  <c r="H11" i="21"/>
  <c r="AA13" i="39"/>
  <c r="U13" i="39"/>
  <c r="AB13" i="39"/>
  <c r="AC13" i="39"/>
  <c r="C48" i="15"/>
  <c r="F1" i="70"/>
  <c r="Q53" i="70"/>
  <c r="C33" i="15"/>
  <c r="C32" i="15"/>
  <c r="C34" i="44"/>
  <c r="M11" i="70"/>
  <c r="J10" i="70" s="1"/>
  <c r="F11" i="15"/>
  <c r="F11" i="70"/>
  <c r="C52" i="70" s="1"/>
  <c r="M11" i="15"/>
  <c r="J10" i="15" s="1"/>
  <c r="J5" i="15" s="1"/>
  <c r="M13" i="44"/>
  <c r="J12" i="44" s="1"/>
  <c r="J7" i="44" s="1"/>
  <c r="F13" i="44"/>
  <c r="C12" i="44" s="1"/>
  <c r="C7" i="44" s="1"/>
  <c r="Q67" i="70"/>
  <c r="Q58" i="70"/>
  <c r="Q58" i="15"/>
  <c r="Q67" i="15"/>
  <c r="F1" i="15"/>
  <c r="Q53" i="15"/>
  <c r="N28" i="46"/>
  <c r="J20" i="44"/>
  <c r="Q62" i="15"/>
  <c r="Q75" i="15"/>
  <c r="Q75" i="70"/>
  <c r="Q62" i="70"/>
  <c r="Q76" i="44"/>
  <c r="Q63" i="44"/>
  <c r="B4" i="67"/>
  <c r="B3" i="67"/>
  <c r="J18" i="15"/>
  <c r="F26" i="44"/>
  <c r="C26" i="44" s="1"/>
  <c r="F1" i="44"/>
  <c r="Q54" i="44"/>
  <c r="Q74" i="15"/>
  <c r="Q61" i="15"/>
  <c r="Q61" i="70"/>
  <c r="Q74" i="70"/>
  <c r="Q62" i="44"/>
  <c r="Q75" i="44"/>
  <c r="AE7" i="1"/>
  <c r="E3" i="65"/>
  <c r="F7" i="70"/>
  <c r="F43" i="70"/>
  <c r="AE8" i="1"/>
  <c r="C16" i="15"/>
  <c r="M29" i="70"/>
  <c r="F26" i="12" l="1"/>
  <c r="C27" i="12" s="1"/>
  <c r="D26" i="12" s="1"/>
  <c r="C32" i="12" s="1"/>
  <c r="D30" i="12" s="1"/>
  <c r="O28" i="46"/>
  <c r="F21" i="43"/>
  <c r="C23" i="43" s="1"/>
  <c r="D21" i="43" s="1"/>
  <c r="F24" i="70"/>
  <c r="C24" i="70" s="1"/>
  <c r="P28" i="46"/>
  <c r="D113" i="46"/>
  <c r="F17" i="11"/>
  <c r="AC7" i="36"/>
  <c r="V36" i="36" s="1"/>
  <c r="I36" i="36" s="1"/>
  <c r="W7" i="36"/>
  <c r="H7" i="34"/>
  <c r="J7" i="35"/>
  <c r="F7" i="35"/>
  <c r="F7" i="33"/>
  <c r="J7" i="33"/>
  <c r="H7" i="21"/>
  <c r="H7" i="37"/>
  <c r="J7" i="37"/>
  <c r="D72" i="39"/>
  <c r="E70" i="39"/>
  <c r="U7" i="36"/>
  <c r="AB7" i="36"/>
  <c r="T36" i="36" s="1"/>
  <c r="G36" i="36" s="1"/>
  <c r="F7" i="36"/>
  <c r="J7" i="34"/>
  <c r="F7" i="34"/>
  <c r="T14" i="46"/>
  <c r="V14" i="46" s="1"/>
  <c r="C36" i="46"/>
  <c r="C33" i="46"/>
  <c r="T16" i="46"/>
  <c r="V16" i="46" s="1"/>
  <c r="T10" i="46"/>
  <c r="V10" i="46" s="1"/>
  <c r="T8" i="46"/>
  <c r="V8" i="46" s="1"/>
  <c r="C39" i="46"/>
  <c r="C34" i="46"/>
  <c r="C38" i="46"/>
  <c r="T13" i="46"/>
  <c r="V13" i="46" s="1"/>
  <c r="T11" i="46"/>
  <c r="V11" i="46" s="1"/>
  <c r="C37" i="46"/>
  <c r="C35" i="46"/>
  <c r="T12" i="46"/>
  <c r="V12" i="46" s="1"/>
  <c r="T9" i="46"/>
  <c r="V9" i="46" s="1"/>
  <c r="T15" i="46"/>
  <c r="V15" i="46" s="1"/>
  <c r="D67" i="40"/>
  <c r="E65" i="40"/>
  <c r="U7" i="35"/>
  <c r="AB7" i="35"/>
  <c r="T38" i="35" s="1"/>
  <c r="G38" i="35" s="1"/>
  <c r="U7" i="33"/>
  <c r="AB7" i="33"/>
  <c r="T48" i="33" s="1"/>
  <c r="G48" i="33" s="1"/>
  <c r="AC7" i="21"/>
  <c r="W7" i="21"/>
  <c r="AA7" i="21"/>
  <c r="S7" i="21"/>
  <c r="AA7" i="37"/>
  <c r="R42" i="37" s="1"/>
  <c r="S7" i="37"/>
  <c r="E29" i="46"/>
  <c r="C30" i="46"/>
  <c r="E30" i="46" s="1"/>
  <c r="E16" i="6"/>
  <c r="H6" i="3"/>
  <c r="E6" i="3" s="1"/>
  <c r="S2" i="46"/>
  <c r="T2" i="46" s="1"/>
  <c r="V2" i="46" s="1"/>
  <c r="S7" i="46"/>
  <c r="T7" i="46" s="1"/>
  <c r="V7" i="46" s="1"/>
  <c r="S5" i="46"/>
  <c r="T5" i="46" s="1"/>
  <c r="V5" i="46" s="1"/>
  <c r="S6" i="46"/>
  <c r="T6" i="46" s="1"/>
  <c r="V6" i="46" s="1"/>
  <c r="S4" i="46"/>
  <c r="T4" i="46" s="1"/>
  <c r="V4" i="46" s="1"/>
  <c r="S3" i="46"/>
  <c r="T3" i="46" s="1"/>
  <c r="V3" i="46" s="1"/>
  <c r="F49" i="70"/>
  <c r="C48" i="70" s="1"/>
  <c r="C47" i="70" s="1"/>
  <c r="C65" i="70" s="1"/>
  <c r="M7" i="70"/>
  <c r="J6" i="70" s="1"/>
  <c r="J18" i="70" s="1"/>
  <c r="C6" i="70"/>
  <c r="F70" i="70"/>
  <c r="AC33" i="21"/>
  <c r="W33" i="21"/>
  <c r="AA33" i="21"/>
  <c r="S33" i="21"/>
  <c r="M7" i="1"/>
  <c r="O8" i="1"/>
  <c r="P8" i="1" s="1"/>
  <c r="E60" i="40"/>
  <c r="E65" i="39"/>
  <c r="E61" i="40"/>
  <c r="E66" i="39"/>
  <c r="U33" i="21"/>
  <c r="AB33" i="21"/>
  <c r="M6" i="1"/>
  <c r="AP16" i="1"/>
  <c r="F22" i="11" s="1"/>
  <c r="Q16" i="1"/>
  <c r="H16" i="1"/>
  <c r="G16" i="1"/>
  <c r="D3" i="6"/>
  <c r="AY530" i="3"/>
  <c r="AY549" i="3"/>
  <c r="AY87" i="3"/>
  <c r="AY69" i="3"/>
  <c r="AY97" i="3"/>
  <c r="AY88" i="3"/>
  <c r="AY109" i="3"/>
  <c r="AY26" i="3"/>
  <c r="AY198" i="3"/>
  <c r="AY129" i="3"/>
  <c r="AY142" i="3"/>
  <c r="AY529" i="3"/>
  <c r="AY77" i="3"/>
  <c r="AY104" i="3"/>
  <c r="AY537" i="3"/>
  <c r="AY53" i="3"/>
  <c r="AY73" i="3"/>
  <c r="AY82" i="3"/>
  <c r="AY37" i="3"/>
  <c r="AY41" i="3"/>
  <c r="AY203" i="3"/>
  <c r="AY128" i="3"/>
  <c r="AY95" i="3"/>
  <c r="AY504" i="3"/>
  <c r="AY8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80" i="3"/>
  <c r="AY58" i="3"/>
  <c r="AY179" i="3"/>
  <c r="AY100"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67" i="3"/>
  <c r="AY105" i="3"/>
  <c r="AY126" i="3"/>
  <c r="AY118" i="3"/>
  <c r="AY209" i="3"/>
  <c r="AY416" i="3"/>
  <c r="AY55" i="3"/>
  <c r="AY250" i="3"/>
  <c r="AY560" i="3"/>
  <c r="AY141" i="3"/>
  <c r="AY310" i="3"/>
  <c r="AY459" i="3"/>
  <c r="AY226" i="3"/>
  <c r="AY400" i="3"/>
  <c r="AY340" i="3"/>
  <c r="AY272" i="3"/>
  <c r="AY405" i="3"/>
  <c r="AY442" i="3"/>
  <c r="AY572" i="3"/>
  <c r="AY99"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486" i="3"/>
  <c r="AY159" i="3"/>
  <c r="AY47" i="3"/>
  <c r="AY31" i="3"/>
  <c r="AY234" i="3"/>
  <c r="AY317" i="3"/>
  <c r="AY402" i="3"/>
  <c r="AY181" i="3"/>
  <c r="AY343" i="3"/>
  <c r="AY65" i="3"/>
  <c r="AY265" i="3"/>
  <c r="AY350" i="3"/>
  <c r="AY50" i="3"/>
  <c r="AY346" i="3"/>
  <c r="AY161" i="3"/>
  <c r="AY101" i="3"/>
  <c r="AY305" i="3"/>
  <c r="AY429" i="3"/>
  <c r="AY43" i="3"/>
  <c r="AY501" i="3"/>
  <c r="AY481"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23" i="3"/>
  <c r="AY237" i="3"/>
  <c r="AY173" i="3"/>
  <c r="AY59" i="3"/>
  <c r="AY522" i="3"/>
  <c r="AY306" i="3"/>
  <c r="AY33" i="3"/>
  <c r="AY473" i="3"/>
  <c r="AY551" i="3"/>
  <c r="AY541" i="3"/>
  <c r="AY167" i="3"/>
  <c r="AY439" i="3"/>
  <c r="AY180" i="3"/>
  <c r="AY477" i="3"/>
  <c r="AY292" i="3"/>
  <c r="AY452" i="3"/>
  <c r="AY347" i="3"/>
  <c r="AY345" i="3"/>
  <c r="AY470" i="3"/>
  <c r="AY119" i="3"/>
  <c r="AY533" i="3"/>
  <c r="AY89" i="3"/>
  <c r="AY102" i="3"/>
  <c r="AY332" i="3"/>
  <c r="AY462" i="3"/>
  <c r="AY51" i="3"/>
  <c r="AY94" i="3"/>
  <c r="AY511" i="3"/>
  <c r="AY536" i="3"/>
  <c r="BJ6" i="3"/>
  <c r="AY517" i="3"/>
  <c r="AY535" i="3"/>
  <c r="AY523" i="3"/>
  <c r="E27" i="6"/>
  <c r="D16" i="12"/>
  <c r="L38" i="9"/>
  <c r="B14" i="66" s="1"/>
  <c r="B1" i="66" s="1"/>
  <c r="D45" i="9"/>
  <c r="D46" i="9"/>
  <c r="C21" i="4"/>
  <c r="O5" i="54" s="1"/>
  <c r="B45" i="63" s="1"/>
  <c r="E6" i="6"/>
  <c r="D16" i="43"/>
  <c r="C16" i="43" s="1"/>
  <c r="M14" i="1"/>
  <c r="K16" i="1"/>
  <c r="AB11" i="21"/>
  <c r="U11" i="21"/>
  <c r="W11" i="21"/>
  <c r="AC11" i="21"/>
  <c r="V48" i="21" s="1"/>
  <c r="I48" i="21" s="1"/>
  <c r="AA11" i="21"/>
  <c r="R48" i="21" s="1"/>
  <c r="S11" i="21"/>
  <c r="C10" i="70"/>
  <c r="C5" i="70" s="1"/>
  <c r="C38" i="70" s="1"/>
  <c r="C40" i="44"/>
  <c r="J26" i="15"/>
  <c r="J24" i="15"/>
  <c r="C59" i="70"/>
  <c r="C10" i="15"/>
  <c r="C5" i="15" s="1"/>
  <c r="C52" i="15"/>
  <c r="C47" i="15" s="1"/>
  <c r="J28" i="44"/>
  <c r="J31" i="44" s="1"/>
  <c r="J26" i="44"/>
  <c r="F41" i="70"/>
  <c r="C16" i="70"/>
  <c r="F41" i="15"/>
  <c r="C60" i="70" l="1"/>
  <c r="E68" i="39"/>
  <c r="G52" i="33"/>
  <c r="H52" i="33" s="1"/>
  <c r="G42" i="35"/>
  <c r="H42" i="35" s="1"/>
  <c r="E67" i="40"/>
  <c r="F65" i="40"/>
  <c r="G37" i="46"/>
  <c r="I37" i="46" s="1"/>
  <c r="E37" i="46"/>
  <c r="G34" i="46"/>
  <c r="I34" i="46" s="1"/>
  <c r="E34" i="46"/>
  <c r="G36" i="46"/>
  <c r="I36" i="46" s="1"/>
  <c r="E36" i="46"/>
  <c r="AA7" i="34"/>
  <c r="R49" i="34" s="1"/>
  <c r="S7" i="34"/>
  <c r="S7" i="36"/>
  <c r="AA7" i="36"/>
  <c r="R36" i="36" s="1"/>
  <c r="U7" i="37"/>
  <c r="AB7" i="37"/>
  <c r="T42" i="37" s="1"/>
  <c r="G42" i="37" s="1"/>
  <c r="W7" i="33"/>
  <c r="AC7" i="33"/>
  <c r="V48" i="33" s="1"/>
  <c r="I48" i="33" s="1"/>
  <c r="AA7" i="35"/>
  <c r="R38" i="35" s="1"/>
  <c r="S7" i="35"/>
  <c r="C26" i="46"/>
  <c r="B2" i="46" s="1"/>
  <c r="E42" i="37"/>
  <c r="R43" i="37"/>
  <c r="G35" i="46"/>
  <c r="I35" i="46" s="1"/>
  <c r="E35" i="46"/>
  <c r="G38" i="46"/>
  <c r="I38" i="46" s="1"/>
  <c r="E38" i="46"/>
  <c r="E39" i="46"/>
  <c r="G39" i="46"/>
  <c r="I39" i="46" s="1"/>
  <c r="E33" i="46"/>
  <c r="G33" i="46"/>
  <c r="I33" i="46" s="1"/>
  <c r="C27" i="46" s="1"/>
  <c r="AC7" i="34"/>
  <c r="V49" i="34" s="1"/>
  <c r="I49" i="34" s="1"/>
  <c r="W7" i="34"/>
  <c r="G41" i="36"/>
  <c r="H41" i="36" s="1"/>
  <c r="G40" i="36"/>
  <c r="H40" i="36" s="1"/>
  <c r="E72" i="39"/>
  <c r="F70" i="39"/>
  <c r="W7" i="37"/>
  <c r="AC7" i="37"/>
  <c r="V42" i="37" s="1"/>
  <c r="I42" i="37" s="1"/>
  <c r="AB7" i="21"/>
  <c r="T48" i="21" s="1"/>
  <c r="U7" i="21"/>
  <c r="AA7" i="33"/>
  <c r="R48" i="33" s="1"/>
  <c r="S7" i="33"/>
  <c r="W7" i="35"/>
  <c r="AC7" i="35"/>
  <c r="V38" i="35" s="1"/>
  <c r="I38" i="35" s="1"/>
  <c r="G43" i="35" s="1"/>
  <c r="H43" i="35" s="1"/>
  <c r="AB7" i="34"/>
  <c r="T49" i="34" s="1"/>
  <c r="G49" i="34" s="1"/>
  <c r="U7" i="34"/>
  <c r="I40" i="36"/>
  <c r="J40" i="36" s="1"/>
  <c r="D4" i="46"/>
  <c r="B4" i="46"/>
  <c r="B3" i="46"/>
  <c r="J5" i="70"/>
  <c r="F12" i="39"/>
  <c r="J12" i="40"/>
  <c r="F12" i="40"/>
  <c r="H12" i="39"/>
  <c r="H12" i="40"/>
  <c r="J12" i="39"/>
  <c r="F33" i="12"/>
  <c r="C34" i="12" s="1"/>
  <c r="D33" i="12" s="1"/>
  <c r="F24" i="43"/>
  <c r="C26" i="43" s="1"/>
  <c r="D24" i="43" s="1"/>
  <c r="O6" i="1"/>
  <c r="P6" i="1" s="1"/>
  <c r="C15" i="12" s="1"/>
  <c r="C15" i="43"/>
  <c r="O7" i="1"/>
  <c r="P7" i="1" s="1"/>
  <c r="C33" i="70"/>
  <c r="C32" i="70"/>
  <c r="D22" i="12"/>
  <c r="C22" i="12" s="1"/>
  <c r="D13" i="11"/>
  <c r="C13" i="11" s="1"/>
  <c r="O14" i="1"/>
  <c r="M16" i="1"/>
  <c r="C16" i="12"/>
  <c r="D19" i="12"/>
  <c r="C19" i="12" s="1"/>
  <c r="C7" i="66"/>
  <c r="C8" i="66"/>
  <c r="E31" i="6"/>
  <c r="K19" i="6"/>
  <c r="K20" i="6"/>
  <c r="K21" i="6"/>
  <c r="K26" i="6"/>
  <c r="M26" i="6" s="1"/>
  <c r="I26" i="6" s="1"/>
  <c r="S26" i="6" s="1"/>
  <c r="K22" i="6"/>
  <c r="M22" i="6" s="1"/>
  <c r="I22" i="6" s="1"/>
  <c r="S22" i="6" s="1"/>
  <c r="K23" i="6"/>
  <c r="M23" i="6" s="1"/>
  <c r="I23" i="6" s="1"/>
  <c r="S23" i="6" s="1"/>
  <c r="K24" i="6"/>
  <c r="M24" i="6" s="1"/>
  <c r="I24" i="6" s="1"/>
  <c r="S24" i="6" s="1"/>
  <c r="K25" i="6"/>
  <c r="M25" i="6" s="1"/>
  <c r="I25" i="6" s="1"/>
  <c r="S25" i="6" s="1"/>
  <c r="C22" i="4"/>
  <c r="D28" i="6"/>
  <c r="F45" i="9"/>
  <c r="K38" i="9"/>
  <c r="C14" i="66" s="1"/>
  <c r="B2" i="66" s="1"/>
  <c r="D26" i="6"/>
  <c r="D10" i="6"/>
  <c r="D23" i="6"/>
  <c r="D11" i="6"/>
  <c r="D5" i="6"/>
  <c r="F46" i="9"/>
  <c r="E63" i="40"/>
  <c r="D13" i="6"/>
  <c r="D14" i="6"/>
  <c r="E45" i="9"/>
  <c r="D12" i="6"/>
  <c r="D29" i="6"/>
  <c r="E46" i="9"/>
  <c r="D21" i="6"/>
  <c r="D19" i="6"/>
  <c r="D25" i="6"/>
  <c r="D6" i="6"/>
  <c r="D8" i="6"/>
  <c r="D24" i="6"/>
  <c r="D22" i="6"/>
  <c r="D9" i="6"/>
  <c r="D15" i="6"/>
  <c r="D20" i="6"/>
  <c r="E48" i="21"/>
  <c r="I52" i="21"/>
  <c r="J52" i="21" s="1"/>
  <c r="I53" i="21"/>
  <c r="J53" i="21" s="1"/>
  <c r="F68" i="70"/>
  <c r="F68" i="15"/>
  <c r="J29" i="15"/>
  <c r="C59" i="15"/>
  <c r="C60" i="15"/>
  <c r="C65" i="15"/>
  <c r="Q58" i="44"/>
  <c r="Q49" i="44"/>
  <c r="Q55" i="44" s="1"/>
  <c r="Q67" i="44"/>
  <c r="C38" i="15"/>
  <c r="G48" i="21" l="1"/>
  <c r="E53" i="21" s="1"/>
  <c r="F53" i="21" s="1"/>
  <c r="R49" i="21"/>
  <c r="G54" i="34"/>
  <c r="H54" i="34" s="1"/>
  <c r="G53" i="34"/>
  <c r="H53" i="34" s="1"/>
  <c r="R49" i="33"/>
  <c r="E48" i="33"/>
  <c r="I53" i="34"/>
  <c r="J53" i="34" s="1"/>
  <c r="E47" i="37"/>
  <c r="F47" i="37" s="1"/>
  <c r="E46" i="37"/>
  <c r="F46" i="37" s="1"/>
  <c r="I52" i="33"/>
  <c r="J52" i="33" s="1"/>
  <c r="I53" i="33"/>
  <c r="J53" i="33" s="1"/>
  <c r="G46" i="37"/>
  <c r="H46" i="37" s="1"/>
  <c r="G47" i="37"/>
  <c r="H47" i="37" s="1"/>
  <c r="E36" i="36"/>
  <c r="R37" i="36"/>
  <c r="F67" i="40"/>
  <c r="G65" i="40"/>
  <c r="G53" i="33"/>
  <c r="H53" i="33" s="1"/>
  <c r="I42" i="35"/>
  <c r="J42" i="35" s="1"/>
  <c r="I46" i="37"/>
  <c r="J46" i="37" s="1"/>
  <c r="I47" i="37"/>
  <c r="J47" i="37" s="1"/>
  <c r="F72" i="39"/>
  <c r="G70" i="39"/>
  <c r="C43" i="37"/>
  <c r="B3" i="37" s="1"/>
  <c r="B2" i="37" s="1"/>
  <c r="C42" i="37"/>
  <c r="E38" i="35"/>
  <c r="R39" i="35"/>
  <c r="R50" i="34"/>
  <c r="E49" i="34"/>
  <c r="D30" i="6"/>
  <c r="H26" i="6"/>
  <c r="J24" i="70"/>
  <c r="J26" i="70"/>
  <c r="J29" i="70" s="1"/>
  <c r="R26" i="6"/>
  <c r="H22" i="6"/>
  <c r="O16" i="1"/>
  <c r="H24" i="6"/>
  <c r="R24" i="6" s="1"/>
  <c r="P14" i="1"/>
  <c r="P16" i="1" s="1"/>
  <c r="C13" i="12" s="1"/>
  <c r="C14" i="12" s="1"/>
  <c r="AC12" i="39"/>
  <c r="W12" i="39"/>
  <c r="AB12" i="39"/>
  <c r="U12" i="39"/>
  <c r="AC12" i="40"/>
  <c r="W12" i="40"/>
  <c r="U12" i="40"/>
  <c r="AB12" i="40"/>
  <c r="AA12" i="40"/>
  <c r="S12" i="40"/>
  <c r="S12" i="39"/>
  <c r="AA12" i="39"/>
  <c r="R22" i="6"/>
  <c r="D16" i="6"/>
  <c r="D27" i="6"/>
  <c r="D31" i="6" s="1"/>
  <c r="I6" i="6" s="1"/>
  <c r="H23" i="6"/>
  <c r="H25" i="6"/>
  <c r="R25" i="6" s="1"/>
  <c r="D8" i="66"/>
  <c r="D7" i="66"/>
  <c r="A20" i="64"/>
  <c r="A6" i="51"/>
  <c r="B7" i="63" s="1"/>
  <c r="A20" i="51"/>
  <c r="B15" i="63" s="1"/>
  <c r="A6" i="64"/>
  <c r="N5" i="54"/>
  <c r="B43" i="63" s="1"/>
  <c r="S8" i="1"/>
  <c r="M21" i="6"/>
  <c r="I21" i="6" s="1"/>
  <c r="M19" i="6"/>
  <c r="S6" i="1"/>
  <c r="K27" i="6"/>
  <c r="R23" i="6"/>
  <c r="M20" i="6"/>
  <c r="I20" i="6" s="1"/>
  <c r="S7" i="1"/>
  <c r="L16" i="1"/>
  <c r="C13" i="43"/>
  <c r="N16" i="1"/>
  <c r="C29" i="43" s="1"/>
  <c r="B29" i="1"/>
  <c r="C11" i="11" s="1"/>
  <c r="C10" i="11" s="1"/>
  <c r="C49" i="21"/>
  <c r="B3" i="21" s="1"/>
  <c r="C48" i="21"/>
  <c r="E52" i="21"/>
  <c r="F52" i="21" s="1"/>
  <c r="C17" i="15"/>
  <c r="C17" i="70"/>
  <c r="G67" i="40" l="1"/>
  <c r="H65" i="40"/>
  <c r="C36" i="36"/>
  <c r="C37" i="36"/>
  <c r="B3" i="36" s="1"/>
  <c r="B2" i="36" s="1"/>
  <c r="C49" i="33"/>
  <c r="B3" i="33" s="1"/>
  <c r="B2" i="33" s="1"/>
  <c r="C48" i="33"/>
  <c r="E53" i="34"/>
  <c r="F53" i="34" s="1"/>
  <c r="E54" i="34"/>
  <c r="F54" i="34" s="1"/>
  <c r="C38" i="35"/>
  <c r="C39" i="35"/>
  <c r="B3" i="35" s="1"/>
  <c r="B2" i="35" s="1"/>
  <c r="C50" i="34"/>
  <c r="B3" i="34" s="1"/>
  <c r="B2" i="34" s="1"/>
  <c r="C49" i="34"/>
  <c r="E43" i="35"/>
  <c r="F43" i="35" s="1"/>
  <c r="E42" i="35"/>
  <c r="F42" i="35" s="1"/>
  <c r="G72" i="39"/>
  <c r="H70" i="39"/>
  <c r="I43" i="35"/>
  <c r="J43" i="35" s="1"/>
  <c r="E40" i="36"/>
  <c r="F40" i="36" s="1"/>
  <c r="E41" i="36"/>
  <c r="F41" i="36" s="1"/>
  <c r="I41" i="36"/>
  <c r="J41" i="36" s="1"/>
  <c r="I54" i="34"/>
  <c r="J54" i="34" s="1"/>
  <c r="E52" i="33"/>
  <c r="F52" i="33" s="1"/>
  <c r="E53" i="33"/>
  <c r="F53" i="33" s="1"/>
  <c r="G52" i="21"/>
  <c r="H52" i="21" s="1"/>
  <c r="G53" i="21"/>
  <c r="H53" i="21" s="1"/>
  <c r="C17" i="12"/>
  <c r="C18" i="12" s="1"/>
  <c r="C18" i="11"/>
  <c r="C17" i="11"/>
  <c r="C20" i="12"/>
  <c r="C14" i="43"/>
  <c r="C17" i="43"/>
  <c r="I5" i="6"/>
  <c r="S20" i="6"/>
  <c r="H20" i="6"/>
  <c r="R20" i="6" s="1"/>
  <c r="R7" i="1" s="1"/>
  <c r="S16" i="1"/>
  <c r="T6" i="1" s="1"/>
  <c r="S21" i="6"/>
  <c r="H21" i="6"/>
  <c r="R21" i="6" s="1"/>
  <c r="R8" i="1" s="1"/>
  <c r="I19" i="6"/>
  <c r="M27" i="6"/>
  <c r="B2" i="21"/>
  <c r="C10" i="12" s="1"/>
  <c r="C8" i="12"/>
  <c r="F35" i="70"/>
  <c r="M21" i="15"/>
  <c r="F35" i="15"/>
  <c r="M21" i="70"/>
  <c r="H72" i="39" l="1"/>
  <c r="I70" i="39"/>
  <c r="H67" i="40"/>
  <c r="I65" i="40"/>
  <c r="C18" i="43"/>
  <c r="C19" i="43" s="1"/>
  <c r="C25" i="43" s="1"/>
  <c r="C24" i="43" s="1"/>
  <c r="C23" i="12"/>
  <c r="T7" i="1"/>
  <c r="J20" i="15"/>
  <c r="F62" i="15"/>
  <c r="C61" i="15" s="1"/>
  <c r="C58" i="15" s="1"/>
  <c r="C34" i="15"/>
  <c r="C31" i="15" s="1"/>
  <c r="C34" i="70"/>
  <c r="C31" i="70" s="1"/>
  <c r="F62" i="70"/>
  <c r="C61" i="70" s="1"/>
  <c r="C58" i="70" s="1"/>
  <c r="J20" i="70"/>
  <c r="C19" i="11"/>
  <c r="C20" i="11" s="1"/>
  <c r="C21" i="11" s="1"/>
  <c r="C22" i="11" s="1"/>
  <c r="C23" i="11" s="1"/>
  <c r="B2" i="11" s="1"/>
  <c r="S19" i="6"/>
  <c r="S27" i="6" s="1"/>
  <c r="I27" i="6"/>
  <c r="H19" i="6"/>
  <c r="T13" i="1"/>
  <c r="T12" i="1"/>
  <c r="T9" i="1"/>
  <c r="T10" i="1"/>
  <c r="T11" i="1"/>
  <c r="T8" i="1"/>
  <c r="C16" i="44"/>
  <c r="C14" i="70"/>
  <c r="C14" i="15"/>
  <c r="I72" i="39" l="1"/>
  <c r="J70" i="39"/>
  <c r="J65" i="40"/>
  <c r="I67" i="40"/>
  <c r="C18" i="70"/>
  <c r="C15" i="70"/>
  <c r="C15" i="15"/>
  <c r="C18" i="15"/>
  <c r="C20" i="44"/>
  <c r="C17" i="44"/>
  <c r="B3" i="11"/>
  <c r="B4" i="11"/>
  <c r="B5" i="11"/>
  <c r="C22" i="43"/>
  <c r="C21" i="43" s="1"/>
  <c r="C28" i="43" s="1"/>
  <c r="C30" i="43" s="1"/>
  <c r="C32" i="43" s="1"/>
  <c r="B2" i="43" s="1"/>
  <c r="H27" i="6"/>
  <c r="R19" i="6"/>
  <c r="T16" i="1"/>
  <c r="C19" i="15" l="1"/>
  <c r="C19" i="70"/>
  <c r="C20" i="70" s="1"/>
  <c r="C23" i="70" s="1"/>
  <c r="J67" i="40"/>
  <c r="K65" i="40"/>
  <c r="J72" i="39"/>
  <c r="K70" i="39"/>
  <c r="C21" i="44"/>
  <c r="C22" i="44" s="1"/>
  <c r="C28" i="44" s="1"/>
  <c r="C26" i="70"/>
  <c r="C29" i="70" s="1"/>
  <c r="C36" i="70" s="1"/>
  <c r="C20" i="15"/>
  <c r="C23" i="15" s="1"/>
  <c r="R27" i="6"/>
  <c r="R6" i="1"/>
  <c r="R16" i="1" s="1"/>
  <c r="B4" i="43"/>
  <c r="B3" i="43"/>
  <c r="B5" i="43"/>
  <c r="K72" i="39" l="1"/>
  <c r="L70" i="39"/>
  <c r="L65" i="40"/>
  <c r="K67" i="40"/>
  <c r="C56" i="70"/>
  <c r="C63" i="70" s="1"/>
  <c r="Q50" i="70"/>
  <c r="J14" i="70"/>
  <c r="J22" i="70" s="1"/>
  <c r="C13" i="70"/>
  <c r="Q71" i="70" s="1"/>
  <c r="J19" i="70"/>
  <c r="J17" i="70" s="1"/>
  <c r="C26" i="15"/>
  <c r="C29" i="15" s="1"/>
  <c r="J14" i="15" s="1"/>
  <c r="C25" i="44"/>
  <c r="C31" i="44" s="1"/>
  <c r="J35" i="70" l="1"/>
  <c r="Q50" i="15"/>
  <c r="L72" i="39"/>
  <c r="M70" i="39"/>
  <c r="L67" i="40"/>
  <c r="M65" i="40"/>
  <c r="J13" i="70"/>
  <c r="J23" i="70" s="1"/>
  <c r="J16" i="70" s="1"/>
  <c r="J25" i="70" s="1"/>
  <c r="C55" i="70"/>
  <c r="C64" i="70" s="1"/>
  <c r="C57" i="70" s="1"/>
  <c r="C66" i="70" s="1"/>
  <c r="C67" i="70" s="1"/>
  <c r="C70" i="70" s="1"/>
  <c r="C56" i="15"/>
  <c r="C63" i="15" s="1"/>
  <c r="C36" i="15"/>
  <c r="C37" i="70"/>
  <c r="C30" i="70" s="1"/>
  <c r="C39" i="70" s="1"/>
  <c r="Q70" i="70" s="1"/>
  <c r="Q69" i="70" s="1"/>
  <c r="C13" i="15"/>
  <c r="C55" i="15" s="1"/>
  <c r="C64" i="15" s="1"/>
  <c r="J19" i="15"/>
  <c r="J17" i="15" s="1"/>
  <c r="J16" i="44"/>
  <c r="C38" i="44"/>
  <c r="Q51" i="44"/>
  <c r="C15" i="44"/>
  <c r="C35" i="44"/>
  <c r="C33" i="44" s="1"/>
  <c r="J21" i="44"/>
  <c r="J19" i="44" s="1"/>
  <c r="C37" i="15"/>
  <c r="J22" i="15"/>
  <c r="J13" i="15"/>
  <c r="J23" i="15" s="1"/>
  <c r="L51" i="70"/>
  <c r="N65" i="40" l="1"/>
  <c r="N67" i="40" s="1"/>
  <c r="M67" i="40"/>
  <c r="M72" i="39"/>
  <c r="N70" i="39"/>
  <c r="N72" i="39" s="1"/>
  <c r="C57" i="15"/>
  <c r="C66" i="15" s="1"/>
  <c r="C67" i="15" s="1"/>
  <c r="C70" i="15" s="1"/>
  <c r="J35" i="15"/>
  <c r="J16" i="15"/>
  <c r="J25" i="15" s="1"/>
  <c r="C30" i="15"/>
  <c r="C39" i="15" s="1"/>
  <c r="Q70" i="15" s="1"/>
  <c r="Q68" i="70"/>
  <c r="J39" i="70"/>
  <c r="J40" i="70" s="1"/>
  <c r="Q71" i="15"/>
  <c r="C40" i="70"/>
  <c r="C46" i="70" s="1"/>
  <c r="C43" i="44"/>
  <c r="Q72" i="44"/>
  <c r="C39" i="44"/>
  <c r="C32" i="44" s="1"/>
  <c r="C42" i="44" s="1"/>
  <c r="J24" i="44"/>
  <c r="J15" i="44"/>
  <c r="J25" i="44" s="1"/>
  <c r="L51" i="15"/>
  <c r="Q48" i="70" l="1"/>
  <c r="Q54" i="70" s="1"/>
  <c r="Q57" i="70"/>
  <c r="Q63" i="70" s="1"/>
  <c r="B2" i="70"/>
  <c r="C40" i="15"/>
  <c r="C46" i="15" s="1"/>
  <c r="F9" i="40"/>
  <c r="J9" i="40"/>
  <c r="H9" i="40"/>
  <c r="H9" i="39"/>
  <c r="F9" i="39"/>
  <c r="J9" i="39"/>
  <c r="J39" i="15"/>
  <c r="J40" i="15" s="1"/>
  <c r="J42" i="70"/>
  <c r="J43" i="70" s="1"/>
  <c r="Q66" i="70"/>
  <c r="Q76" i="70" s="1"/>
  <c r="C43" i="70"/>
  <c r="Q68" i="15"/>
  <c r="Q69" i="15"/>
  <c r="J18" i="44"/>
  <c r="J27" i="44" s="1"/>
  <c r="Q48" i="15"/>
  <c r="Q54" i="15" s="1"/>
  <c r="B3" i="70"/>
  <c r="D8" i="12" s="1"/>
  <c r="Q71" i="44"/>
  <c r="Q70" i="44" s="1"/>
  <c r="C44" i="44"/>
  <c r="C45" i="44" s="1"/>
  <c r="J42" i="15" l="1"/>
  <c r="J43" i="15" s="1"/>
  <c r="C43" i="15"/>
  <c r="Q66" i="15"/>
  <c r="Q76" i="15" s="1"/>
  <c r="Q57" i="15"/>
  <c r="Q63" i="15" s="1"/>
  <c r="B2" i="15"/>
  <c r="AC9" i="39"/>
  <c r="V49" i="39" s="1"/>
  <c r="I49" i="39" s="1"/>
  <c r="W9" i="39"/>
  <c r="AB9" i="39"/>
  <c r="T49" i="39" s="1"/>
  <c r="G49" i="39" s="1"/>
  <c r="U9" i="39"/>
  <c r="W9" i="40"/>
  <c r="AC9" i="40"/>
  <c r="V44" i="40" s="1"/>
  <c r="I44" i="40" s="1"/>
  <c r="AA9" i="39"/>
  <c r="R49" i="39" s="1"/>
  <c r="S9" i="39"/>
  <c r="AB9" i="40"/>
  <c r="T44" i="40" s="1"/>
  <c r="G44" i="40" s="1"/>
  <c r="U9" i="40"/>
  <c r="S9" i="40"/>
  <c r="AA9" i="40"/>
  <c r="R44" i="40" s="1"/>
  <c r="C6" i="12"/>
  <c r="B3" i="15"/>
  <c r="E8" i="12" s="1"/>
  <c r="L52" i="44"/>
  <c r="B2" i="44"/>
  <c r="G49" i="40" l="1"/>
  <c r="H49" i="40" s="1"/>
  <c r="G48" i="40"/>
  <c r="H48" i="40" s="1"/>
  <c r="R50" i="39"/>
  <c r="E49" i="39"/>
  <c r="G53" i="39"/>
  <c r="H53" i="39" s="1"/>
  <c r="G54" i="39"/>
  <c r="H54" i="39" s="1"/>
  <c r="I53" i="39"/>
  <c r="J53" i="39" s="1"/>
  <c r="I54" i="39"/>
  <c r="J54" i="39" s="1"/>
  <c r="R45" i="40"/>
  <c r="E44" i="40"/>
  <c r="I49" i="40"/>
  <c r="J49" i="40" s="1"/>
  <c r="I48" i="40"/>
  <c r="J48" i="40" s="1"/>
  <c r="C29" i="12"/>
  <c r="C24" i="12"/>
  <c r="C28" i="12" s="1"/>
  <c r="C26" i="12" s="1"/>
  <c r="B4" i="44"/>
  <c r="B3" i="44"/>
  <c r="B5" i="44"/>
  <c r="Q69" i="44"/>
  <c r="L58" i="44"/>
  <c r="L61" i="44" s="1"/>
  <c r="C35" i="12"/>
  <c r="C33" i="12" s="1"/>
  <c r="E48" i="40" l="1"/>
  <c r="F48" i="40" s="1"/>
  <c r="E49" i="40"/>
  <c r="F49" i="40" s="1"/>
  <c r="E53" i="39"/>
  <c r="F53" i="39" s="1"/>
  <c r="E54" i="39"/>
  <c r="F54" i="39" s="1"/>
  <c r="C44" i="40"/>
  <c r="C45" i="40"/>
  <c r="C50" i="39"/>
  <c r="C49" i="39"/>
  <c r="C31" i="12"/>
  <c r="C30" i="12" s="1"/>
  <c r="C36" i="12" s="1"/>
  <c r="B2" i="12" s="1"/>
  <c r="Q68" i="44"/>
  <c r="Q77" i="44" s="1"/>
  <c r="Q59" i="44"/>
  <c r="Q64" i="44" s="1"/>
  <c r="D19" i="9"/>
  <c r="B58" i="39" l="1"/>
  <c r="F58" i="39" s="1"/>
  <c r="B62" i="39"/>
  <c r="F62" i="39" s="1"/>
  <c r="B66" i="39"/>
  <c r="F66" i="39" s="1"/>
  <c r="B63" i="39"/>
  <c r="F63" i="39" s="1"/>
  <c r="B59" i="39"/>
  <c r="F59" i="39" s="1"/>
  <c r="B60" i="39"/>
  <c r="F60" i="39" s="1"/>
  <c r="B64" i="39"/>
  <c r="F64" i="39" s="1"/>
  <c r="B61" i="39"/>
  <c r="F61" i="39" s="1"/>
  <c r="B65" i="39"/>
  <c r="F65" i="39" s="1"/>
  <c r="B67" i="39"/>
  <c r="F67" i="39" s="1"/>
  <c r="B61" i="40"/>
  <c r="F61" i="40" s="1"/>
  <c r="B60" i="40"/>
  <c r="F60" i="40" s="1"/>
  <c r="B56" i="40"/>
  <c r="F56" i="40" s="1"/>
  <c r="B55" i="40"/>
  <c r="F55" i="40" s="1"/>
  <c r="B62" i="40"/>
  <c r="F62" i="40" s="1"/>
  <c r="B57" i="40"/>
  <c r="F57" i="40" s="1"/>
  <c r="B58" i="40"/>
  <c r="F58" i="40" s="1"/>
  <c r="B59" i="40"/>
  <c r="F59" i="40" s="1"/>
  <c r="B53" i="40"/>
  <c r="F53" i="40" s="1"/>
  <c r="B54" i="40"/>
  <c r="F54" i="40" s="1"/>
  <c r="F63" i="40"/>
  <c r="B2" i="40" s="1"/>
  <c r="B4" i="12"/>
  <c r="B5" i="12"/>
  <c r="B3" i="12"/>
  <c r="L44" i="9"/>
  <c r="D20" i="9"/>
  <c r="D21" i="9"/>
  <c r="B4" i="40" l="1"/>
  <c r="B5" i="40"/>
  <c r="B3" i="40"/>
  <c r="F68" i="39"/>
  <c r="B2" i="39" s="1"/>
  <c r="C19" i="9"/>
  <c r="L43" i="9" l="1"/>
  <c r="D22" i="9"/>
  <c r="G19" i="9"/>
  <c r="B5" i="39"/>
  <c r="B4" i="39"/>
  <c r="B3" i="39"/>
  <c r="C21" i="9"/>
  <c r="C20" i="9"/>
  <c r="G21" i="9" l="1"/>
  <c r="G20" i="9"/>
  <c r="C32" i="9"/>
  <c r="D27" i="9"/>
  <c r="N43" i="9"/>
  <c r="G22" i="9"/>
  <c r="C33" i="9" l="1"/>
  <c r="C35" i="9"/>
  <c r="F42" i="9" s="1"/>
  <c r="O38" i="9"/>
  <c r="C42" i="9"/>
  <c r="C34" i="9"/>
  <c r="O43" i="9"/>
  <c r="N68" i="9" l="1"/>
  <c r="R5" i="54"/>
  <c r="B48" i="63" s="1"/>
  <c r="D14" i="66"/>
  <c r="C44" i="9"/>
  <c r="D63" i="9"/>
  <c r="M38" i="9"/>
  <c r="K27" i="9" s="1"/>
  <c r="E42" i="9"/>
  <c r="P5" i="54" s="1"/>
  <c r="B46" i="63" s="1"/>
  <c r="K25" i="9"/>
  <c r="K26" i="9"/>
  <c r="D42" i="9"/>
  <c r="Q5" i="54" s="1"/>
  <c r="B47" i="63" s="1"/>
  <c r="N38" i="9"/>
  <c r="K28" i="9" s="1"/>
  <c r="G14" i="66" l="1"/>
  <c r="F44" i="9"/>
  <c r="O39" i="9"/>
  <c r="D44" i="9"/>
  <c r="N69" i="9"/>
  <c r="E44" i="9"/>
  <c r="D70" i="9"/>
  <c r="D71" i="9"/>
  <c r="C90" i="9"/>
  <c r="C96" i="9"/>
  <c r="C91" i="9" s="1"/>
  <c r="C103" i="9"/>
  <c r="C111" i="9"/>
  <c r="C104" i="9" s="1"/>
  <c r="D73" i="9"/>
  <c r="N73" i="9" s="1"/>
  <c r="C82" i="9"/>
  <c r="C81" i="9" s="1"/>
  <c r="C85" i="9" s="1"/>
  <c r="C86" i="9" s="1"/>
  <c r="D72" i="9" s="1"/>
  <c r="E14" i="66"/>
  <c r="B5" i="66"/>
  <c r="F14" i="66"/>
  <c r="B6" i="66" l="1"/>
  <c r="C97" i="9"/>
  <c r="C98" i="9" s="1"/>
  <c r="E98" i="9" s="1"/>
  <c r="E99" i="9" s="1"/>
  <c r="D5" i="66"/>
  <c r="C5" i="66"/>
  <c r="C113" i="9"/>
  <c r="M84" i="9"/>
  <c r="N84" i="9" s="1"/>
  <c r="M88" i="9"/>
  <c r="N88" i="9" s="1"/>
  <c r="M85" i="9"/>
  <c r="N85" i="9" s="1"/>
  <c r="M86" i="9"/>
  <c r="N86" i="9" s="1"/>
  <c r="M83" i="9"/>
  <c r="N83" i="9" s="1"/>
  <c r="M87" i="9"/>
  <c r="N87" i="9" s="1"/>
  <c r="R6" i="54"/>
  <c r="B50" i="63" s="1"/>
  <c r="K29" i="9"/>
  <c r="K30" i="9" s="1"/>
  <c r="D6" i="66"/>
  <c r="C6" i="66"/>
  <c r="N89" i="9" l="1"/>
  <c r="O89" i="9" s="1"/>
  <c r="C99" i="9"/>
  <c r="C114" i="9"/>
  <c r="E114" i="9" s="1"/>
  <c r="E115" i="9" s="1"/>
  <c r="C115" i="9" l="1"/>
  <c r="D76" i="9" s="1"/>
  <c r="D74" i="9" s="1"/>
  <c r="N74" i="9" s="1"/>
  <c r="O77" i="9" s="1"/>
  <c r="O79" i="9" s="1"/>
  <c r="Q77" i="9" l="1"/>
  <c r="O78"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<sst xmlns="http://schemas.openxmlformats.org/spreadsheetml/2006/main" count="8808" uniqueCount="3471">
  <si>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</si>
  <si>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</si>
  <si>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</si>
  <si>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</si>
  <si>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</si>
  <si>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</si>
  <si>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</si>
  <si>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</si>
  <si>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</si>
  <si>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</si>
  <si>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</si>
  <si>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</si>
  <si>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</si>
  <si>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</si>
  <si>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</si>
  <si>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</si>
  <si>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</si>
  <si>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</si>
  <si>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</si>
  <si>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</si>
  <si>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</si>
  <si>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</si>
  <si>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</si>
  <si>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</si>
  <si>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</si>
  <si>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</si>
  <si>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</si>
  <si>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</si>
  <si>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</si>
  <si>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</si>
  <si>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</si>
  <si>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</si>
  <si>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</si>
  <si>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</si>
  <si>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</si>
  <si>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</si>
  <si>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</si>
  <si>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</si>
  <si>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</si>
  <si>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</si>
  <si>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</si>
  <si>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</si>
  <si>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</si>
  <si>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</si>
  <si>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</si>
  <si>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</si>
  <si>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</si>
  <si>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</si>
  <si>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</si>
  <si>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</si>
  <si>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</si>
  <si>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</si>
  <si>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</si>
  <si>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</si>
  <si>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</si>
  <si>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</si>
  <si>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</si>
  <si>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</si>
  <si>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</si>
  <si>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</si>
  <si>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</si>
  <si>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</si>
  <si>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</si>
  <si>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</si>
  <si>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</si>
  <si>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</si>
  <si>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</si>
  <si>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</si>
  <si>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</si>
  <si>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</si>
  <si>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</si>
  <si>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</si>
  <si>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</si>
  <si>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</si>
  <si>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</si>
  <si>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</si>
  <si>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</si>
  <si>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</si>
  <si>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</si>
  <si>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</si>
  <si>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</si>
  <si>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</si>
  <si>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</si>
  <si>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</si>
  <si>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</si>
  <si>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</si>
  <si>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</si>
  <si>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</si>
  <si>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</si>
  <si>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</si>
  <si>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</si>
  <si>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</si>
  <si>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</si>
  <si>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</si>
  <si>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</si>
  <si>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</si>
  <si>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</si>
  <si>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</si>
  <si>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</si>
  <si>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</si>
  <si>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</si>
  <si>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</si>
  <si>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</si>
  <si>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</si>
  <si>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</si>
  <si>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</si>
  <si>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</si>
  <si>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</si>
  <si>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</si>
  <si>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</si>
  <si>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</si>
  <si>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</si>
  <si>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</si>
  <si>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</si>
  <si>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</si>
  <si>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</si>
  <si>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</si>
  <si>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</si>
  <si>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</si>
  <si>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</si>
  <si>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</si>
  <si>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</si>
  <si>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</si>
  <si>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</si>
  <si>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</si>
  <si>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</si>
  <si>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</si>
  <si>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</si>
  <si>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</si>
  <si>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</si>
  <si>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</si>
  <si>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</si>
  <si>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</si>
  <si>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</si>
  <si>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</si>
  <si>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</si>
  <si>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</si>
  <si>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</si>
  <si>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</si>
  <si>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</si>
  <si>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</si>
  <si>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</si>
  <si>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</si>
  <si>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</si>
  <si>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</si>
  <si>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</si>
  <si>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</si>
  <si>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</si>
  <si>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</si>
  <si>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</si>
  <si>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</si>
  <si>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</si>
  <si>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</si>
  <si>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</si>
  <si>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</si>
  <si>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</si>
  <si>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</si>
  <si>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</si>
  <si>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</si>
  <si>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</si>
  <si>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</si>
  <si>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</si>
  <si>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</si>
  <si>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</si>
  <si>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</si>
  <si>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</si>
  <si>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</si>
  <si>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</si>
  <si>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</si>
  <si>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</si>
  <si>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</si>
  <si>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</si>
  <si>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</si>
  <si>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</si>
  <si>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</si>
  <si>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</si>
  <si>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</si>
  <si>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</si>
  <si>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</si>
  <si>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</si>
  <si>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</si>
  <si>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</si>
  <si>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</si>
  <si>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</si>
  <si>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</si>
  <si>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</si>
  <si>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</si>
  <si>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</si>
  <si>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</si>
  <si>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</si>
  <si>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</si>
  <si>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</si>
  <si>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</si>
  <si>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</si>
  <si>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</si>
  <si>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</si>
  <si>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</si>
  <si>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</si>
  <si>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</si>
  <si>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</si>
  <si>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</si>
  <si>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</si>
  <si>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</si>
  <si>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</si>
  <si>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</si>
  <si>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</si>
  <si>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</si>
  <si>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</si>
  <si>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</si>
  <si>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</si>
  <si>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</si>
  <si>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</si>
  <si>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</si>
  <si>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</si>
  <si>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</si>
  <si>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</si>
  <si>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</si>
  <si>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</si>
  <si>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</si>
  <si>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</si>
  <si>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</si>
  <si>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</si>
  <si>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</si>
  <si>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</si>
  <si>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</si>
  <si>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</si>
  <si>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</si>
  <si>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</si>
  <si>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</si>
  <si>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</si>
  <si>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</si>
  <si>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</si>
  <si>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</si>
  <si>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</si>
  <si>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</si>
  <si>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</si>
  <si>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</si>
  <si>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</si>
  <si>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</si>
  <si>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</si>
  <si>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</si>
  <si>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</si>
  <si>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</si>
  <si>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</si>
  <si>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</si>
  <si>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</si>
  <si>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</si>
  <si>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</si>
  <si>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</si>
  <si>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</si>
  <si>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</si>
  <si>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</si>
  <si>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</si>
  <si>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</si>
  <si>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</si>
  <si>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</si>
  <si>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</si>
  <si>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</si>
  <si>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</si>
  <si>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</si>
  <si>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</si>
  <si>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</si>
  <si>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</si>
  <si>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</si>
  <si>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</si>
  <si>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</si>
  <si>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</si>
  <si>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</si>
  <si>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</si>
  <si>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</si>
  <si>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</si>
  <si>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</si>
  <si>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</si>
  <si>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</si>
  <si>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</si>
  <si>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</si>
  <si>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</si>
  <si>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</si>
  <si>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</si>
  <si>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</si>
  <si>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</si>
  <si>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</si>
  <si>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</si>
  <si>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</si>
  <si>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</si>
  <si>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</si>
  <si>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</si>
  <si>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</si>
  <si>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</si>
  <si>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</si>
  <si>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</si>
  <si>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</si>
  <si>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</si>
  <si>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</si>
  <si>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</si>
  <si>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</si>
  <si>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</si>
  <si>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</si>
  <si>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</si>
  <si>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</si>
  <si>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</si>
  <si>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</si>
  <si>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</si>
  <si>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</si>
  <si>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</si>
  <si>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</si>
  <si>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</si>
  <si>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</si>
  <si>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</si>
  <si>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</si>
  <si>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</si>
  <si>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</si>
  <si>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</si>
  <si>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</si>
  <si>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</si>
  <si>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</si>
  <si>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</si>
  <si>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</si>
  <si>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</si>
  <si>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</si>
  <si>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</si>
  <si>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</si>
  <si>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</si>
  <si>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</si>
  <si>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</si>
  <si>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</si>
  <si>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</si>
  <si>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</si>
  <si>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</si>
  <si>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</si>
  <si>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</si>
  <si>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</si>
  <si>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</si>
  <si>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</si>
  <si>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</si>
  <si>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</si>
  <si>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</si>
  <si>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</si>
  <si>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</si>
  <si>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</si>
  <si>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</si>
  <si>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</si>
  <si>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</si>
  <si>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</si>
  <si>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</si>
  <si>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</si>
  <si>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</si>
  <si>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</si>
  <si>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</si>
  <si>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</si>
  <si>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</si>
  <si>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</si>
  <si>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</si>
  <si>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</si>
  <si>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</si>
  <si>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</si>
  <si>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</si>
  <si>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</si>
  <si>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</si>
  <si>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</si>
  <si>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</si>
  <si>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</si>
  <si>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</si>
  <si>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</si>
  <si>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</si>
  <si>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</si>
  <si>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</si>
  <si>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</si>
  <si>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</si>
  <si>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</si>
  <si>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</si>
  <si>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</si>
  <si>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</si>
  <si>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</si>
  <si>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</si>
  <si>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</si>
  <si>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</si>
  <si>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</si>
  <si>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</si>
  <si>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</si>
  <si>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</si>
  <si>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</si>
  <si>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</si>
  <si>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</si>
  <si>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</si>
  <si>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</si>
  <si>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</si>
  <si>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</si>
  <si>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</si>
  <si>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</si>
  <si>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</si>
  <si>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</si>
  <si>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</si>
  <si>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</si>
  <si>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</si>
  <si>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</si>
  <si>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</si>
  <si>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</si>
  <si>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</si>
  <si>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</si>
  <si>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</si>
  <si>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</si>
  <si>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</si>
  <si>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</si>
  <si>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</si>
  <si>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</si>
  <si>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</si>
  <si>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</si>
  <si>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</si>
  <si>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</si>
  <si>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</si>
  <si>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</si>
  <si>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</si>
  <si>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</si>
  <si>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</si>
  <si>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</si>
  <si>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</si>
  <si>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</si>
  <si>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</si>
  <si>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</si>
  <si>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</si>
  <si>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</si>
  <si>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</si>
  <si>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</si>
  <si>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</si>
  <si>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</si>
  <si>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</si>
  <si>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</si>
  <si>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</si>
  <si>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</si>
  <si>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</si>
  <si>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</si>
  <si>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</si>
  <si>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</si>
  <si>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</si>
  <si>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</si>
  <si>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</si>
  <si>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</si>
  <si>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</si>
  <si>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</si>
  <si>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</si>
  <si>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</si>
  <si>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</si>
  <si>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</si>
  <si>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</si>
  <si>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</si>
  <si>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</si>
  <si>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</si>
  <si>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</si>
  <si>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</si>
  <si>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</si>
  <si>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</si>
  <si>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</si>
  <si>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</si>
  <si>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</si>
  <si>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</si>
  <si>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</si>
  <si>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</si>
  <si>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</si>
  <si>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</si>
  <si>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</si>
  <si>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</si>
  <si>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</si>
  <si>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</si>
  <si>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</si>
  <si>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</si>
  <si>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</si>
  <si>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</si>
  <si>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</si>
  <si>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</si>
  <si>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</si>
  <si>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</si>
  <si>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</si>
  <si>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</si>
  <si>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</si>
  <si>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</si>
  <si>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</si>
  <si>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</si>
  <si>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</si>
  <si>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</si>
  <si>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</si>
  <si>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</si>
  <si>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</si>
  <si>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</si>
  <si>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</si>
  <si>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</si>
  <si>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</si>
  <si>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</si>
  <si>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</si>
  <si>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</si>
  <si>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</si>
  <si>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</si>
  <si>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</si>
  <si>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</si>
  <si>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</si>
  <si>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</si>
  <si>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</si>
  <si>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</si>
  <si>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</si>
  <si>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</si>
  <si>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</si>
  <si>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</si>
  <si>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</si>
  <si>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</si>
  <si>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</si>
  <si>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</si>
  <si>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</si>
  <si>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</si>
  <si>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</si>
  <si>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</si>
  <si>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</si>
  <si>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</si>
  <si>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</si>
  <si>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</si>
  <si>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</si>
  <si>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</si>
  <si>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</si>
  <si>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</si>
  <si>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</si>
  <si>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</si>
  <si>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</si>
  <si>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</si>
  <si>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</si>
  <si>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</si>
  <si>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</si>
  <si>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</si>
  <si>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</si>
  <si>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</si>
  <si>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</si>
  <si>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</si>
  <si>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</si>
  <si>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</si>
  <si>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</si>
  <si>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</si>
  <si>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</si>
  <si>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</si>
  <si>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</si>
  <si>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</si>
  <si>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</si>
  <si>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</si>
  <si>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</si>
  <si>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</si>
  <si>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</si>
  <si>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</si>
  <si>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</si>
  <si>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</si>
  <si>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</si>
  <si>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</si>
  <si>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</si>
  <si>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</si>
  <si>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</si>
  <si>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</si>
  <si>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</si>
  <si>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</si>
  <si>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</si>
  <si>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</si>
  <si>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</si>
  <si>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</si>
  <si>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</si>
  <si>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</si>
  <si>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</si>
  <si>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</si>
  <si>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</si>
  <si>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</si>
  <si>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</si>
  <si>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</si>
  <si>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</si>
  <si>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</si>
  <si>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</si>
  <si>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</si>
  <si>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</si>
  <si>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</si>
  <si>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</si>
  <si>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</si>
  <si>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</si>
  <si>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</si>
  <si>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</si>
  <si>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</si>
  <si>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</si>
  <si>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</si>
  <si>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</si>
  <si>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</si>
  <si>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</si>
  <si>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</si>
  <si>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</si>
  <si>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</si>
  <si>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</si>
  <si>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</si>
  <si>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</si>
  <si>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</si>
  <si>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</si>
  <si>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</si>
  <si>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</si>
  <si>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</si>
  <si>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</si>
  <si>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</si>
  <si>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</si>
  <si>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</si>
  <si>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</si>
  <si>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</si>
  <si>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</si>
  <si>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</si>
  <si>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</si>
  <si>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</si>
  <si>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</si>
  <si>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</si>
  <si>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</si>
  <si>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</si>
  <si>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</si>
  <si>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</si>
  <si>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</si>
  <si>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</si>
  <si>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</si>
  <si>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</si>
  <si>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</si>
  <si>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</si>
  <si>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</si>
  <si>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</si>
  <si>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</si>
  <si>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</si>
  <si>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</si>
  <si>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</si>
  <si>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</si>
  <si>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</si>
  <si>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</si>
  <si>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</si>
  <si>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</si>
  <si>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</si>
  <si>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</si>
  <si>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</si>
  <si>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</si>
  <si>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</si>
  <si>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</si>
  <si>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</si>
  <si>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</si>
  <si>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</si>
  <si>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</si>
  <si>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</si>
  <si>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</si>
  <si>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</si>
  <si>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</si>
  <si>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</si>
  <si>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</si>
  <si>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</si>
  <si>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</si>
  <si>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</si>
  <si>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</si>
  <si>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</si>
  <si>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</si>
  <si>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</si>
  <si>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</si>
  <si>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</si>
  <si>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</si>
  <si>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</si>
  <si>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</si>
  <si>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</si>
  <si>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</si>
  <si>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</si>
  <si>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</si>
  <si>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</si>
  <si>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</si>
  <si>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</si>
  <si>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</si>
  <si>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</si>
  <si>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</si>
  <si>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</si>
  <si>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</si>
  <si>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</si>
  <si>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</si>
  <si>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</si>
  <si>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</si>
  <si>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</si>
  <si>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</si>
  <si>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</si>
  <si>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</si>
  <si>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</si>
  <si>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</si>
  <si>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</si>
  <si>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</si>
  <si>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</si>
  <si>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</si>
  <si>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</si>
  <si>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</si>
  <si>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</si>
  <si>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</si>
  <si>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</si>
  <si>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</si>
  <si>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</si>
  <si>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</si>
  <si>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</si>
  <si>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</si>
  <si>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</si>
  <si>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</si>
  <si>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</si>
  <si>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</si>
  <si>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</si>
  <si>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</si>
  <si>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</si>
  <si>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</si>
  <si>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</si>
  <si>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</si>
  <si>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</si>
  <si>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</si>
  <si>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</si>
  <si>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</si>
  <si>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</si>
  <si>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</si>
  <si>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</si>
  <si>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</si>
  <si>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</si>
  <si>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</si>
  <si>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</si>
  <si>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</si>
  <si>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</si>
  <si>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</si>
  <si>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</si>
  <si>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</si>
  <si>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</si>
  <si>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</si>
  <si>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</si>
  <si>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</si>
  <si>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</si>
  <si>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</si>
  <si>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</si>
  <si>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</si>
  <si>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</si>
  <si>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</si>
  <si>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</si>
  <si>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</si>
  <si>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</si>
  <si>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</si>
  <si>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</si>
  <si>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</si>
  <si>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</si>
  <si>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</si>
  <si>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</si>
  <si>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</si>
  <si>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</si>
  <si>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</si>
  <si>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</si>
  <si>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</si>
  <si>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</si>
  <si>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</si>
  <si>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</si>
  <si>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</si>
  <si>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</si>
  <si>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</si>
  <si>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</si>
  <si>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</si>
  <si>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</si>
  <si>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</si>
  <si>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</si>
  <si>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</si>
  <si>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</si>
  <si>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</si>
  <si>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</si>
  <si>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</si>
  <si>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</si>
  <si>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</si>
  <si>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</si>
  <si>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</si>
  <si>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</si>
  <si>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</si>
  <si>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</si>
  <si>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</si>
  <si>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</si>
  <si>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</si>
  <si>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</si>
  <si>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</si>
  <si>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</si>
  <si>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</si>
  <si>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</si>
  <si>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</si>
  <si>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</si>
  <si>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</si>
  <si>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</si>
  <si>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</si>
  <si>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</si>
  <si>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</si>
  <si>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</si>
  <si>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</si>
  <si>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</si>
  <si>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</si>
  <si>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</si>
  <si>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</si>
  <si>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</si>
  <si>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</si>
  <si>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</si>
  <si>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</si>
  <si>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</si>
  <si>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</si>
  <si>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</si>
  <si>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</si>
  <si>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</si>
  <si>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</si>
  <si>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</si>
  <si>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</si>
  <si>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</si>
  <si>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</si>
  <si>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</si>
  <si>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</si>
  <si>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</si>
  <si>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</si>
  <si>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</si>
  <si>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</si>
  <si>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</si>
  <si>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</si>
  <si>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</si>
  <si>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</si>
  <si>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</si>
  <si>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</si>
  <si>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</si>
  <si>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</si>
  <si>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</si>
  <si>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</si>
  <si>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</si>
  <si>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</si>
  <si>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</si>
  <si>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</si>
  <si>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</si>
  <si>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</si>
  <si>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</si>
  <si>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</si>
  <si>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</si>
  <si>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</si>
  <si>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</si>
  <si>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</si>
  <si>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</si>
  <si>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</si>
  <si>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</si>
  <si>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</si>
  <si>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</si>
  <si>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</si>
  <si>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</si>
  <si>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</si>
  <si>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</si>
  <si>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</si>
  <si>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</si>
  <si>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</si>
  <si>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</si>
  <si>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</si>
  <si>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</si>
  <si>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</si>
  <si>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</si>
  <si>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</si>
  <si>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</si>
  <si>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</si>
  <si>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</si>
  <si>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</si>
  <si>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</si>
  <si>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</si>
  <si>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</si>
  <si>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</si>
  <si>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</si>
  <si>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</si>
  <si>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</si>
  <si>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</si>
  <si>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</si>
  <si>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</si>
  <si>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</si>
  <si>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</si>
  <si>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</si>
  <si>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</si>
  <si>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</si>
  <si>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</si>
  <si>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</si>
  <si>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</si>
  <si>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</si>
  <si>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</si>
  <si>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</si>
  <si>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</si>
  <si>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</si>
  <si>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</si>
  <si>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</si>
  <si>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</si>
  <si>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</si>
  <si>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</si>
  <si>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</si>
  <si>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</si>
  <si>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</si>
  <si>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</si>
  <si>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</si>
  <si>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</si>
  <si>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</si>
  <si>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</si>
  <si>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</si>
  <si>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</si>
  <si>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</si>
  <si>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</si>
  <si>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</si>
  <si>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</si>
  <si>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</si>
  <si>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</si>
  <si>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</si>
  <si>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</si>
  <si>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</si>
  <si>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</si>
  <si>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</si>
  <si>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</si>
  <si>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</si>
  <si>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</si>
  <si>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</si>
  <si>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</si>
  <si>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</si>
  <si>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</si>
  <si>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</si>
  <si>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</si>
  <si>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</si>
  <si>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</si>
  <si>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</si>
  <si>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</si>
  <si>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</si>
  <si>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</si>
  <si>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</si>
  <si>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</si>
  <si>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</si>
  <si>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</si>
  <si>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</si>
  <si>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</si>
  <si>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</si>
  <si>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</si>
  <si>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</si>
  <si>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</si>
  <si>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</si>
  <si>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</si>
  <si>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</si>
  <si>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</si>
  <si>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</si>
  <si>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</si>
  <si>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</si>
  <si>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</si>
  <si>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</si>
  <si>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</si>
  <si>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</si>
  <si>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</si>
  <si>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</si>
  <si>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</si>
  <si>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</si>
  <si>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</si>
  <si>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</si>
  <si>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</si>
  <si>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</si>
  <si>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</si>
  <si>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</si>
  <si>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</si>
  <si>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</si>
  <si>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</si>
  <si>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</si>
  <si>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</si>
  <si>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</si>
  <si>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</si>
  <si>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</si>
  <si>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</si>
  <si>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</si>
  <si>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</si>
  <si>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</si>
  <si>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</si>
  <si>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</si>
  <si>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</si>
  <si>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</si>
  <si>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</si>
  <si>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</si>
  <si>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</si>
  <si>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</si>
  <si>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</si>
  <si>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</si>
  <si>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</si>
  <si>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</si>
  <si>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</si>
  <si>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</si>
  <si>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</si>
  <si>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</si>
  <si>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</si>
  <si>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</si>
  <si>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</si>
  <si>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</si>
  <si>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</si>
  <si>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</si>
  <si>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</si>
  <si>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</si>
  <si>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</si>
  <si>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</si>
  <si>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</si>
  <si>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</si>
  <si>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</si>
  <si>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</si>
  <si>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</si>
  <si>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</si>
  <si>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</si>
  <si>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</si>
  <si>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</si>
  <si>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</si>
  <si>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</si>
  <si>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</si>
  <si>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</si>
  <si>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</si>
  <si>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</si>
  <si>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</si>
  <si>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</si>
  <si>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</si>
  <si>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</si>
  <si>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</si>
  <si>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</si>
  <si>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</si>
  <si>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</si>
  <si>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</si>
  <si>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</si>
  <si>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</si>
  <si>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</si>
  <si>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</si>
  <si>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</si>
  <si>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</si>
  <si>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</si>
  <si>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</si>
  <si>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</si>
  <si>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</si>
  <si>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</si>
  <si>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</si>
  <si>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</si>
  <si>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</si>
  <si>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</si>
  <si>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</si>
  <si>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</si>
  <si>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</si>
  <si>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</si>
  <si>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</si>
  <si>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</si>
  <si>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</si>
  <si>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</si>
  <si>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</si>
  <si>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</si>
  <si>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</si>
  <si>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</si>
  <si>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</si>
  <si>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</si>
  <si>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</si>
  <si>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</si>
  <si>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</si>
  <si>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</si>
  <si>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</si>
  <si>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</si>
  <si>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</si>
  <si>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</si>
  <si>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</si>
  <si>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</si>
  <si>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</si>
  <si>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</si>
  <si>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</si>
  <si>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</si>
  <si>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</si>
  <si>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</si>
  <si>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</si>
  <si>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</si>
  <si>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</si>
  <si>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</si>
  <si>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</si>
  <si>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</si>
  <si>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</si>
  <si>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</si>
  <si>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</si>
  <si>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</si>
  <si>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</si>
  <si>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</si>
  <si>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</si>
  <si>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</si>
  <si>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</si>
  <si>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</si>
  <si>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</si>
  <si>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</si>
  <si>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</si>
  <si>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</si>
  <si>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</si>
  <si>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</si>
  <si>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</si>
  <si>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</si>
  <si>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</si>
  <si>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</si>
  <si>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</si>
  <si>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</si>
  <si>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</si>
  <si>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</si>
  <si>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</si>
  <si>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</si>
  <si>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</si>
  <si>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</si>
  <si>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</si>
  <si>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</si>
  <si>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</si>
  <si>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</si>
  <si>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</si>
  <si>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</si>
  <si>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</si>
  <si>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</si>
  <si>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</si>
  <si>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</si>
  <si>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</si>
  <si>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</si>
  <si>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</si>
  <si>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</si>
  <si>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</si>
  <si>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</si>
  <si>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</si>
  <si>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</si>
  <si>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</si>
  <si>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</si>
  <si>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</si>
  <si>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</si>
  <si>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</si>
  <si>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</si>
  <si>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</si>
  <si>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</si>
  <si>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</si>
  <si>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</si>
  <si>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</si>
  <si>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</si>
  <si>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</si>
  <si>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</si>
  <si>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</si>
  <si>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</si>
  <si>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</si>
  <si>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</si>
  <si>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</si>
  <si>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</si>
  <si>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</si>
  <si>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</si>
  <si>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</si>
  <si>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</si>
  <si>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</si>
  <si>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</si>
  <si>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</si>
  <si>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</si>
  <si>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</si>
  <si>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</si>
  <si>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</si>
  <si>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</si>
  <si>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</si>
  <si>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</si>
  <si>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</si>
  <si>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</si>
  <si>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</si>
  <si>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</si>
  <si>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</si>
  <si>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</si>
  <si>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</si>
  <si>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</si>
  <si>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</si>
  <si>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</si>
  <si>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</si>
  <si>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</si>
  <si>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</si>
  <si>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</si>
  <si>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</si>
  <si>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</si>
  <si>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</si>
  <si>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</si>
  <si>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</si>
  <si>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</si>
  <si>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</si>
  <si>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</si>
  <si>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</si>
  <si>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</si>
  <si>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</si>
  <si>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</si>
  <si>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</si>
  <si>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</si>
  <si>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</si>
  <si>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</si>
  <si>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</si>
  <si>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</si>
  <si>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</si>
  <si>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</si>
  <si>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</si>
  <si>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</si>
  <si>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</si>
  <si>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</si>
  <si>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</si>
  <si>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</si>
  <si>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</si>
  <si>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</si>
  <si>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</si>
  <si>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</si>
  <si>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</si>
  <si>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</si>
  <si>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</si>
  <si>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</si>
  <si>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</si>
  <si>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</si>
  <si>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</si>
  <si>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</si>
  <si>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</si>
  <si>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</si>
  <si>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</si>
  <si>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</si>
  <si>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</si>
  <si>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</si>
  <si>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</si>
  <si>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</si>
  <si>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</si>
  <si>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</si>
  <si>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</si>
  <si>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</si>
  <si>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</si>
  <si>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</si>
  <si>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</si>
  <si>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</si>
  <si>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</si>
  <si>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</si>
  <si>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</si>
  <si>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</si>
  <si>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</si>
  <si>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</si>
  <si>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</si>
  <si>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</si>
  <si>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</si>
  <si>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</si>
  <si>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</si>
  <si>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</si>
  <si>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</si>
  <si>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</si>
  <si>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</si>
  <si>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</si>
  <si>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</si>
  <si>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</si>
  <si>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</si>
  <si>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</si>
  <si>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</si>
  <si>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</si>
  <si>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</si>
  <si>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</si>
  <si>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</si>
  <si>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</si>
  <si>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</si>
  <si>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</si>
  <si>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</si>
  <si>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</si>
  <si>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</si>
  <si>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</si>
  <si>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</si>
  <si>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</si>
  <si>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</si>
  <si>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</si>
  <si>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</si>
  <si>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</si>
  <si>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</si>
  <si>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</si>
  <si>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</si>
  <si>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</si>
  <si>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</si>
  <si>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</si>
  <si>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</si>
  <si>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</si>
  <si>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</si>
  <si>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</si>
  <si>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</si>
  <si>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</si>
  <si>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</si>
  <si>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</si>
  <si>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</si>
  <si>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</si>
  <si>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</si>
  <si>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</si>
  <si>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</si>
  <si>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</si>
  <si>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</si>
  <si>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</si>
  <si>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</si>
  <si>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</si>
  <si>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</si>
  <si>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</si>
  <si>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</si>
  <si>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</si>
  <si>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</si>
  <si>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</si>
  <si>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</si>
  <si>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</si>
  <si>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</si>
  <si>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</si>
  <si>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</si>
  <si>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</si>
  <si>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</si>
  <si>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</si>
  <si>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</si>
  <si>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</si>
  <si>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</si>
  <si>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</si>
  <si>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</si>
  <si>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</si>
  <si>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</si>
  <si>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</si>
  <si>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</si>
  <si>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</si>
  <si>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</si>
  <si>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</si>
  <si>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</si>
  <si>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</si>
  <si>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</si>
  <si>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</si>
  <si>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</si>
  <si>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</si>
  <si>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</si>
  <si>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</si>
  <si>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</si>
  <si>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</si>
  <si>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</si>
  <si>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</si>
  <si>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</si>
  <si>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</si>
  <si>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</si>
  <si>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</si>
  <si>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</si>
  <si>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</si>
  <si>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</si>
  <si>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</si>
  <si>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</si>
  <si>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</si>
  <si>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</si>
  <si>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</si>
  <si>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</si>
  <si>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</si>
  <si>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</si>
  <si>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</si>
  <si>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</si>
  <si>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</si>
  <si>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</si>
  <si>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</si>
  <si>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</si>
  <si>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</si>
  <si>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</si>
  <si>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</si>
  <si>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</si>
  <si>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</si>
  <si>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</si>
  <si>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</si>
  <si>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</si>
  <si>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</si>
  <si>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</si>
  <si>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</si>
  <si>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</si>
  <si>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</si>
  <si>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</si>
  <si>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</si>
  <si>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</si>
  <si>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</si>
  <si>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</si>
  <si>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</si>
  <si>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</si>
  <si>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</si>
  <si>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</si>
  <si>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</si>
  <si>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</si>
  <si>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</si>
  <si>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</si>
  <si>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</si>
  <si>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</si>
  <si>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</si>
  <si>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</si>
  <si>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</si>
  <si>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</si>
  <si>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</si>
  <si>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</si>
  <si>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</si>
  <si>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</si>
  <si>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</si>
  <si>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</si>
  <si>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</si>
  <si>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</si>
  <si>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</si>
  <si>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</si>
  <si>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</si>
  <si>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</si>
  <si>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</si>
  <si>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</si>
  <si>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</si>
  <si>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</si>
  <si>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</si>
  <si>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</si>
  <si>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</si>
  <si>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</si>
  <si>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</si>
  <si>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</si>
  <si>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</si>
  <si>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</si>
  <si>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</si>
  <si>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</si>
  <si>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</si>
  <si>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</si>
  <si>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</si>
  <si>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</si>
  <si>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</si>
  <si>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</si>
  <si>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</si>
  <si>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</si>
  <si>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</si>
  <si>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</si>
  <si>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</si>
  <si>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</si>
  <si>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</si>
  <si>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</si>
  <si>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</si>
  <si>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</si>
  <si>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</si>
  <si>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</si>
  <si>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</si>
  <si>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</si>
  <si>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</si>
  <si>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</si>
  <si>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</si>
  <si>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</si>
  <si>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</si>
  <si>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</si>
  <si>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</si>
  <si>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</si>
  <si>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</si>
  <si>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</si>
  <si>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</si>
  <si>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</si>
  <si>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</si>
  <si>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</si>
  <si>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</si>
  <si>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</si>
  <si>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</si>
  <si>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</si>
  <si>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</si>
  <si>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</si>
  <si>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</si>
  <si>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</si>
  <si>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</si>
  <si>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</si>
  <si>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</si>
  <si>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</si>
  <si>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</si>
  <si>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</si>
  <si>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</si>
  <si>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</si>
  <si>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</si>
  <si>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</si>
  <si>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</si>
  <si>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</si>
  <si>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</si>
  <si>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</si>
  <si>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</si>
  <si>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</si>
  <si>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</si>
  <si>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</si>
  <si>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</si>
  <si>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</si>
  <si>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</si>
  <si>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</si>
  <si>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</si>
  <si>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</si>
  <si>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</si>
  <si>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</si>
  <si>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</si>
  <si>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</si>
  <si>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</si>
  <si>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</si>
  <si>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</si>
  <si>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</si>
  <si>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</si>
  <si>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</si>
  <si>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</si>
  <si>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</si>
  <si>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</si>
  <si>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</si>
  <si>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</si>
  <si>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</si>
  <si>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</si>
  <si>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</si>
  <si>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</si>
  <si>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</si>
  <si>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</si>
  <si>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</si>
  <si>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</si>
  <si>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</si>
  <si>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</si>
  <si>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</si>
  <si>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</si>
  <si>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</si>
  <si>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</si>
  <si>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</si>
  <si>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</si>
  <si>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</si>
  <si>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</si>
  <si>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</si>
  <si>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</si>
  <si>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</si>
  <si>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</si>
  <si>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</si>
  <si>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</si>
  <si>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</si>
  <si>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</si>
  <si>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</si>
  <si>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</si>
  <si>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</si>
  <si>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</si>
  <si>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</si>
  <si>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</si>
  <si>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</si>
  <si>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</si>
  <si>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</si>
  <si>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</si>
  <si>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</si>
  <si>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</si>
  <si>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</si>
  <si>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</si>
  <si>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</si>
  <si>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</si>
  <si>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</si>
  <si>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</si>
  <si>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</si>
  <si>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</si>
  <si>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</si>
  <si>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</si>
  <si>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</si>
  <si>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</si>
  <si>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</si>
  <si>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</si>
  <si>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</si>
  <si>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</si>
  <si>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</si>
  <si>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</si>
  <si>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</si>
  <si>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</si>
  <si>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</si>
  <si>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</si>
  <si>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</si>
  <si>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</si>
  <si>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</si>
  <si>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</si>
  <si>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</si>
  <si>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</si>
  <si>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</si>
  <si>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</si>
  <si>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</si>
  <si>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</si>
  <si>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</si>
  <si>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</si>
  <si>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</si>
  <si>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</si>
  <si>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</si>
  <si>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</si>
  <si>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</si>
  <si>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</si>
  <si>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</si>
  <si>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</si>
  <si>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</si>
  <si>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</si>
  <si>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</si>
  <si>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</si>
  <si>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</si>
  <si>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</si>
  <si>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</si>
  <si>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</si>
  <si>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</si>
  <si>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</si>
  <si>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</si>
  <si>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</si>
  <si>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</si>
  <si>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</si>
  <si>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</si>
  <si>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</si>
  <si>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</si>
  <si>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</si>
  <si>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</si>
  <si>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</si>
  <si>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</si>
  <si>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</si>
  <si>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</si>
  <si>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</si>
  <si>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</si>
  <si>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</si>
  <si>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</si>
  <si>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</si>
  <si>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</si>
  <si>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</si>
  <si>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</si>
  <si>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</si>
  <si>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</si>
  <si>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</si>
  <si>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</si>
  <si>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</si>
  <si>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</si>
  <si>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</si>
  <si>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</si>
  <si>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</si>
  <si>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</si>
  <si>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</si>
  <si>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</si>
  <si>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</si>
  <si>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</si>
  <si>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</si>
  <si>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</si>
  <si>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</si>
  <si>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</si>
  <si>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</si>
  <si>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</si>
  <si>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</si>
  <si>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</si>
  <si>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</si>
  <si>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</si>
  <si>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</si>
  <si>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</si>
  <si>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</si>
  <si>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</si>
  <si>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</si>
  <si>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</si>
  <si>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</si>
  <si>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</si>
  <si>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</si>
  <si>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</si>
  <si>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</si>
  <si>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</si>
  <si>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</si>
  <si>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</si>
  <si>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</si>
  <si>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</si>
  <si>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</si>
  <si>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</si>
  <si>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</si>
  <si>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</si>
  <si>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</si>
  <si>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</si>
  <si>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</si>
  <si>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</si>
  <si>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</si>
  <si>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</si>
  <si>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</si>
  <si>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</si>
  <si>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</si>
  <si>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</si>
  <si>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</si>
  <si>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</si>
  <si>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</si>
  <si>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</si>
  <si>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</si>
  <si>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</si>
  <si>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</si>
  <si>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</si>
  <si>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</si>
  <si>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</si>
  <si>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</si>
  <si>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</si>
  <si>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</si>
  <si>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</si>
  <si>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</si>
  <si>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</si>
  <si>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</si>
  <si>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</si>
  <si>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</si>
  <si>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</si>
  <si>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</si>
  <si>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</si>
  <si>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</si>
  <si>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</si>
  <si>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</si>
  <si>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</si>
  <si>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</si>
  <si>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</si>
  <si>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</si>
  <si>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</si>
  <si>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</si>
  <si>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</si>
  <si>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</si>
  <si>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</si>
  <si>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</si>
  <si>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</si>
  <si>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</si>
  <si>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</si>
  <si>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</si>
  <si>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</si>
  <si>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</si>
  <si>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</si>
  <si>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</si>
  <si>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</si>
  <si>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</si>
  <si>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</si>
  <si>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</si>
  <si>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</si>
  <si>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</si>
  <si>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</si>
  <si>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</si>
  <si>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</si>
  <si>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</si>
  <si>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</si>
  <si>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</si>
  <si>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</si>
  <si>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</si>
  <si>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</si>
  <si>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</si>
  <si>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</si>
  <si>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</si>
  <si>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</si>
  <si>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</si>
  <si>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</si>
  <si>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</si>
  <si>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</si>
  <si>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</si>
  <si>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</si>
  <si>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</si>
  <si>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</si>
  <si>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</si>
  <si>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</si>
  <si>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</si>
  <si>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</si>
  <si>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</si>
  <si>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</si>
  <si>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</si>
  <si>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</si>
  <si>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</si>
  <si>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</si>
  <si>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</si>
  <si>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</si>
  <si>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</si>
  <si>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</si>
  <si>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</si>
  <si>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</si>
  <si>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</si>
  <si>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</si>
  <si>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</si>
  <si>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</si>
  <si>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</si>
  <si>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</si>
  <si>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</si>
  <si>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</si>
  <si>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</si>
  <si>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</si>
  <si>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</si>
  <si>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</si>
  <si>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</si>
  <si>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</si>
  <si>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</si>
  <si>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</si>
  <si>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</si>
  <si>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</si>
  <si>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</si>
  <si>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</si>
  <si>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</si>
  <si>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</si>
  <si>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</si>
  <si>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</si>
  <si>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</si>
  <si>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</si>
  <si>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</si>
  <si>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</si>
  <si>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</si>
  <si>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</si>
  <si>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</si>
  <si>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</si>
  <si>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</si>
  <si>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</si>
  <si>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</si>
  <si>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</si>
  <si>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</si>
  <si>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</si>
  <si>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</si>
  <si>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</si>
  <si>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</si>
  <si>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</si>
  <si>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</si>
  <si>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</si>
  <si>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</si>
  <si>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</si>
  <si>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</si>
  <si>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</si>
  <si>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</si>
  <si>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</si>
  <si>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</si>
  <si>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</si>
  <si>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</si>
  <si>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</si>
  <si>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</si>
  <si>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</si>
  <si>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</si>
  <si>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</si>
  <si>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</si>
  <si>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</si>
  <si>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</si>
  <si>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</si>
  <si>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</si>
  <si>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</si>
  <si>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</si>
  <si>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</si>
  <si>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</si>
  <si>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</si>
  <si>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</si>
  <si>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</si>
  <si>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</si>
  <si>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</si>
  <si>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</si>
  <si>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</si>
  <si>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</si>
  <si>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</si>
  <si>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</si>
  <si>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</si>
  <si>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</si>
  <si>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</si>
  <si>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</si>
  <si>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</si>
  <si>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</si>
  <si>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</si>
  <si>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</si>
  <si>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</si>
  <si>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</si>
  <si>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</si>
  <si>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</si>
  <si>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</si>
  <si>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</si>
  <si>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</si>
  <si>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</si>
  <si>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</si>
  <si>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</si>
  <si>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</si>
  <si>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</si>
  <si>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</si>
  <si>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</si>
  <si>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</si>
  <si>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</si>
  <si>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</si>
  <si>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</si>
  <si>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</si>
  <si>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</si>
  <si>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</si>
  <si>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</si>
  <si>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</si>
  <si>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</si>
  <si>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</si>
  <si>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</si>
  <si>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</si>
  <si>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</si>
  <si>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</si>
  <si>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</si>
  <si>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</si>
  <si>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</si>
  <si>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</si>
  <si>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</si>
  <si>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</si>
  <si>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</si>
  <si>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</si>
  <si>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</si>
  <si>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</si>
  <si>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</si>
  <si>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</si>
  <si>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</si>
  <si>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</si>
  <si>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</si>
  <si>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</si>
  <si>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</si>
  <si>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</si>
  <si>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</si>
  <si>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</si>
  <si>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</si>
  <si>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</si>
  <si>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</si>
  <si>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</si>
  <si>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</si>
  <si>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</si>
  <si>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</si>
  <si>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</si>
  <si>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</si>
  <si>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</si>
  <si>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</si>
  <si>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</si>
  <si>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</si>
  <si>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</si>
  <si>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</si>
  <si>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</si>
  <si>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</si>
  <si>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</si>
  <si>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</si>
  <si>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</si>
  <si>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</si>
  <si>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</si>
  <si>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</si>
  <si>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</si>
  <si>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</si>
  <si>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</si>
  <si>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</si>
  <si>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</si>
  <si>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</si>
  <si>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</si>
  <si>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</si>
  <si>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</si>
  <si>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</si>
  <si>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</si>
  <si>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</si>
  <si>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</si>
  <si>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</si>
  <si>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</si>
  <si>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</si>
  <si>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</si>
  <si>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</si>
  <si>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</si>
  <si>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</si>
  <si>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</si>
  <si>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</si>
  <si>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</si>
  <si>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</si>
  <si>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</si>
  <si>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</si>
  <si>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</si>
  <si>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</si>
  <si>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</si>
  <si>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</si>
  <si>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</si>
  <si>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</si>
  <si>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</si>
  <si>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</si>
  <si>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</si>
  <si>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</si>
  <si>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</si>
  <si>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</si>
  <si>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</si>
  <si>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</si>
  <si>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</si>
  <si>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</si>
  <si>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</si>
  <si>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</si>
  <si>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</si>
  <si>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</si>
  <si>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</si>
  <si>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</si>
  <si>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</si>
  <si>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</si>
  <si>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</si>
  <si>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</si>
  <si>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</si>
  <si>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</si>
  <si>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</si>
  <si>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</si>
  <si>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</si>
  <si>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</si>
  <si>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</si>
  <si>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</si>
  <si>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</si>
  <si>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</si>
  <si>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</si>
  <si>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</si>
  <si>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</si>
  <si>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</si>
  <si>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</si>
  <si>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</si>
  <si>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</si>
  <si>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</si>
  <si>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</si>
  <si>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</si>
  <si>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</si>
  <si>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</si>
  <si>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</si>
  <si>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</si>
  <si>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</si>
  <si>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</si>
  <si>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</si>
  <si>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</si>
  <si>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</si>
  <si>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</si>
  <si>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</si>
  <si>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</si>
  <si>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</si>
  <si>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</si>
  <si>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</si>
  <si>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</si>
  <si>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</si>
  <si>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</si>
  <si>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</si>
  <si>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</si>
  <si>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</si>
  <si>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</si>
  <si>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</si>
  <si>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</si>
  <si>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</si>
  <si>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</si>
  <si>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</si>
  <si>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</si>
  <si>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</si>
  <si>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</si>
  <si>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</si>
  <si>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</si>
  <si>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</si>
  <si>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</si>
  <si>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</si>
  <si>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</si>
  <si>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</si>
  <si>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</si>
  <si>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</si>
  <si>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</si>
  <si>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</si>
  <si>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</si>
  <si>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</si>
  <si>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</si>
  <si>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</si>
  <si>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</si>
  <si>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</si>
  <si>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</si>
  <si>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</si>
  <si>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</si>
  <si>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</si>
  <si>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</si>
  <si>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</si>
  <si>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</si>
  <si>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</si>
  <si>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</si>
  <si>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</si>
  <si>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</si>
  <si>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</si>
  <si>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</si>
  <si>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</si>
  <si>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</si>
  <si>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</si>
  <si>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</si>
  <si>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</si>
  <si>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</si>
  <si>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</si>
  <si>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</si>
  <si>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</si>
  <si>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</si>
  <si>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</si>
  <si>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</si>
  <si>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</si>
  <si>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</si>
  <si>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</si>
  <si>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</si>
  <si>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</si>
  <si>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</si>
  <si>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</si>
  <si>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</si>
  <si>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</si>
  <si>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</si>
  <si>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</si>
  <si>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</si>
  <si>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</si>
  <si>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</si>
  <si>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</si>
  <si>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</si>
  <si>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</si>
  <si>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</si>
  <si>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</si>
  <si>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</si>
  <si>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</si>
  <si>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</si>
  <si>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</si>
  <si>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</si>
  <si>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</si>
  <si>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</si>
  <si>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</si>
  <si>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</si>
  <si>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</si>
  <si>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</si>
  <si>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</si>
  <si>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</si>
  <si>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</si>
  <si>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</si>
  <si>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</si>
  <si>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</si>
  <si>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</si>
  <si>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</si>
  <si>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</si>
  <si>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</si>
  <si>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</si>
  <si>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</si>
  <si>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</si>
  <si>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</si>
  <si>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</si>
  <si>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</si>
  <si>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</si>
  <si>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</si>
  <si>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</si>
  <si>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</si>
  <si>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</si>
  <si>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</si>
  <si>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</si>
  <si>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</si>
  <si>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</si>
  <si>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</si>
  <si>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</si>
  <si>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</si>
  <si>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</si>
  <si>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</si>
  <si>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</si>
  <si>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</si>
  <si>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</si>
  <si>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</si>
  <si>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</si>
  <si>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</si>
  <si>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</si>
  <si>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</si>
  <si>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</si>
  <si>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</si>
  <si>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</si>
  <si>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</si>
  <si>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</si>
  <si>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</si>
  <si>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</si>
  <si>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</si>
  <si>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</si>
  <si>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</si>
  <si>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</si>
  <si>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</si>
  <si>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</si>
  <si>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</si>
  <si>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</si>
  <si>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</si>
  <si>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</si>
  <si>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</si>
  <si>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</si>
  <si>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</si>
  <si>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</si>
  <si>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</si>
  <si>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</si>
  <si>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</si>
  <si>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</si>
  <si>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</si>
  <si>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</si>
  <si>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</si>
  <si>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</si>
  <si>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</si>
  <si>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</si>
  <si>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</si>
  <si>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</si>
  <si>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</si>
  <si>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</si>
  <si>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</si>
  <si>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</si>
  <si>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</si>
  <si>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</si>
  <si>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</si>
  <si>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</si>
  <si>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</si>
  <si>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</si>
  <si>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</si>
  <si>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</si>
  <si>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</si>
  <si>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</si>
  <si>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</si>
  <si>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</si>
  <si>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</si>
  <si>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</si>
  <si>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</si>
  <si>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</si>
  <si>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</si>
  <si>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</si>
  <si>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</si>
  <si>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</si>
  <si>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</si>
  <si>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</si>
  <si>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</si>
  <si>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</si>
  <si>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</si>
  <si>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</si>
  <si>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</si>
  <si>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</si>
  <si>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</si>
  <si>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</si>
  <si>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</si>
  <si>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</si>
  <si>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</si>
  <si>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</si>
  <si>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</si>
  <si>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</si>
  <si>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</si>
  <si>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</si>
  <si>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</si>
  <si>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</si>
  <si>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</si>
  <si>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</si>
  <si>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</si>
  <si>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</si>
  <si>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</si>
  <si>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</si>
  <si>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</si>
  <si>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</si>
  <si>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</si>
  <si>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</si>
  <si>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</si>
  <si>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</si>
  <si>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</si>
  <si>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</si>
  <si>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</si>
  <si>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</si>
  <si>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</si>
  <si>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</si>
  <si>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</si>
  <si>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</si>
  <si>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</si>
  <si>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</si>
  <si>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</si>
  <si>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</si>
  <si>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</si>
  <si>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</si>
  <si>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</si>
  <si>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</si>
  <si>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</si>
  <si>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</si>
  <si>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</si>
  <si>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</si>
  <si>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</si>
  <si>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</si>
  <si>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</si>
  <si>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</si>
  <si>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</si>
  <si>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</si>
  <si>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</si>
  <si>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</si>
  <si>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</si>
  <si>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</si>
  <si>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</si>
  <si>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</si>
  <si>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</si>
  <si>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</si>
  <si>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</si>
  <si>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</si>
  <si>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</si>
  <si>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</si>
  <si>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</si>
  <si>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</si>
  <si>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</si>
  <si>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</si>
  <si>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</si>
  <si>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</si>
  <si>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</si>
  <si>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</si>
  <si>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</si>
  <si>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</si>
  <si>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</si>
  <si>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</si>
  <si>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</si>
  <si>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</si>
  <si>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</si>
  <si>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</si>
  <si>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</si>
  <si>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</si>
  <si>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</si>
  <si>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</si>
  <si>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</si>
  <si>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</si>
  <si>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</si>
  <si>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</si>
  <si>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</si>
  <si>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</si>
  <si>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</si>
  <si>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</si>
  <si>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</si>
  <si>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</si>
  <si>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</si>
  <si>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</si>
  <si>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</si>
  <si>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</si>
  <si>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</si>
  <si>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</si>
  <si>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</si>
  <si>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</si>
  <si>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</si>
  <si>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</si>
  <si>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</si>
  <si>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</si>
  <si>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</si>
  <si>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</si>
  <si>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</si>
  <si>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</si>
  <si>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</si>
  <si>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</si>
  <si>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</si>
  <si>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</si>
  <si>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</si>
  <si>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</si>
  <si>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</si>
  <si>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</si>
  <si>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</si>
  <si>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</si>
  <si>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</si>
  <si>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</si>
  <si>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</si>
  <si>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</si>
  <si>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</si>
  <si>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</si>
  <si>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</si>
  <si>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</si>
  <si>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</si>
  <si>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</si>
  <si>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</si>
  <si>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</si>
  <si>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</si>
  <si>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</si>
  <si>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</si>
  <si>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</si>
  <si>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</si>
  <si>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</si>
  <si>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</si>
  <si>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</si>
  <si>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</si>
  <si>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</si>
  <si>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</si>
  <si>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</si>
  <si>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</si>
  <si>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</si>
  <si>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</si>
  <si>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</si>
  <si>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</si>
  <si>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</si>
  <si>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</si>
  <si>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</si>
  <si>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</si>
  <si>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</si>
  <si>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</si>
  <si>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</si>
  <si>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</si>
  <si>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</si>
  <si>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</si>
  <si>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</si>
  <si>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</si>
  <si>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</si>
  <si>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</si>
  <si>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</si>
  <si>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</si>
  <si>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</si>
  <si>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</si>
  <si>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</si>
  <si>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</si>
  <si>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</si>
  <si>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</si>
  <si>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</si>
  <si>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</si>
  <si>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</si>
  <si>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</si>
  <si>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</si>
  <si>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</si>
  <si>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</si>
  <si>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</si>
  <si>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</si>
  <si>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</si>
  <si>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</si>
  <si>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</si>
  <si>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</si>
  <si>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</si>
  <si>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</si>
  <si>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</si>
  <si>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</si>
  <si>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</si>
  <si>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</si>
  <si>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</si>
  <si>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</si>
  <si>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</si>
  <si>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</si>
  <si>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</si>
  <si>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</si>
  <si>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</si>
  <si>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</si>
  <si>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</si>
  <si>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</si>
  <si>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</si>
  <si>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</si>
  <si>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</si>
  <si>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</si>
  <si>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</si>
  <si>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</si>
  <si>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</si>
  <si>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</si>
  <si>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</si>
  <si>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</si>
  <si>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</si>
  <si>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</si>
  <si>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</si>
  <si>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</si>
  <si>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</si>
  <si>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</si>
  <si>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</si>
  <si>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</si>
  <si>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</si>
  <si>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</si>
  <si>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</si>
  <si>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</si>
  <si>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</si>
  <si>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</si>
  <si>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</si>
  <si>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</si>
  <si>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</si>
  <si>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</si>
  <si>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</si>
  <si>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</si>
  <si>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</si>
  <si>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</si>
  <si>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</si>
  <si>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</si>
  <si>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</si>
  <si>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</si>
  <si>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</si>
  <si>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</si>
  <si>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</si>
  <si>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</si>
  <si>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</si>
  <si>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</si>
  <si>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</si>
  <si>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</si>
  <si>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</si>
  <si>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</si>
  <si>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</si>
  <si>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</si>
  <si>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</si>
  <si>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</si>
  <si>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</si>
  <si>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</si>
  <si>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</si>
  <si>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</si>
  <si>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</si>
  <si>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</si>
  <si>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</si>
  <si>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</si>
  <si>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</si>
  <si>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</si>
  <si>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</si>
  <si>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</si>
  <si>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</si>
  <si>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</si>
  <si>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</si>
  <si>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</si>
  <si>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</si>
  <si>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</si>
  <si>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</si>
  <si>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</si>
  <si>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</si>
  <si>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</si>
  <si>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</si>
  <si>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</si>
  <si>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</si>
  <si>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</si>
  <si>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</si>
  <si>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</si>
  <si>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</si>
  <si>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</si>
  <si>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</si>
  <si>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</si>
  <si>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</si>
  <si>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</si>
  <si>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</si>
  <si>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</si>
  <si>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</si>
  <si>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</si>
  <si>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</si>
  <si>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</si>
  <si>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</si>
  <si>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</si>
  <si>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</si>
  <si>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</si>
  <si>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</si>
  <si>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</si>
  <si>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</si>
  <si>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</si>
  <si>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</si>
  <si>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</si>
  <si>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</si>
  <si>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</si>
  <si>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</si>
  <si>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</si>
  <si>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</si>
  <si>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</si>
  <si>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</si>
  <si>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</si>
  <si>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</si>
  <si>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</si>
  <si>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</si>
  <si>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</si>
  <si>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</si>
  <si>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</si>
  <si>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</si>
  <si>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</si>
  <si>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</si>
  <si>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</si>
  <si>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</si>
  <si>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</si>
  <si>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</si>
  <si>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</si>
  <si>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</si>
  <si>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</si>
  <si>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</si>
  <si>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</si>
  <si>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</si>
  <si>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</si>
  <si>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</si>
  <si>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</si>
  <si>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</si>
  <si>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</si>
  <si>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</si>
  <si>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</si>
  <si>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</si>
  <si>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</si>
  <si>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</si>
  <si>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</si>
  <si>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</si>
  <si>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</si>
  <si>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</si>
  <si>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</si>
  <si>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</si>
  <si>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</si>
  <si>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</si>
  <si>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</si>
  <si>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</si>
  <si>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</si>
  <si>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</si>
  <si>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</si>
  <si>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</si>
  <si>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</si>
  <si>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</si>
  <si>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</si>
  <si>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</si>
  <si>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</si>
  <si>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</si>
  <si>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</si>
  <si>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</si>
  <si>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</si>
  <si>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</si>
  <si>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</si>
  <si>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</si>
  <si>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</si>
  <si>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</si>
  <si>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</si>
  <si>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</si>
  <si>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</si>
  <si>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</si>
  <si>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</si>
  <si>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</si>
  <si>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</si>
  <si>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</si>
  <si>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</si>
  <si>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</si>
  <si>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</si>
  <si>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</si>
  <si>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</si>
  <si>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</si>
  <si>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</si>
  <si>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</si>
  <si>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</si>
  <si>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</si>
  <si>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</si>
  <si>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</si>
  <si>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</si>
  <si>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</si>
  <si>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</si>
  <si>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</si>
  <si>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</si>
  <si>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</si>
  <si>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</si>
  <si>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</si>
  <si>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</si>
  <si>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</si>
  <si>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</si>
  <si>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</si>
  <si>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</si>
  <si>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</si>
  <si>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</si>
  <si>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</si>
  <si>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</si>
  <si>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</si>
  <si>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</si>
  <si>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</si>
  <si>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</si>
  <si>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</si>
  <si>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</si>
  <si>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</si>
  <si>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</si>
  <si>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</si>
  <si>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</si>
  <si>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</si>
  <si>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</si>
  <si>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</si>
  <si>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</si>
  <si>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</si>
  <si>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</si>
  <si>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</si>
  <si>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</si>
  <si>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</si>
  <si>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</si>
  <si>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</si>
  <si>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</si>
  <si>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</si>
  <si>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</si>
  <si>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</si>
  <si>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</si>
  <si>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</si>
  <si>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</si>
  <si>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</si>
  <si>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</si>
  <si>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</si>
  <si>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</si>
  <si>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</si>
  <si>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</si>
  <si>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</si>
  <si>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</si>
  <si>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</si>
  <si>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</si>
  <si>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</si>
  <si>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</si>
  <si>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</si>
  <si>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</si>
  <si>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</si>
  <si>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</si>
  <si>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</si>
  <si>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</si>
  <si>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</si>
  <si>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</si>
  <si>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</si>
  <si>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</si>
  <si>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</si>
  <si>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</si>
  <si>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</si>
  <si>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</si>
  <si>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</si>
  <si>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</si>
  <si>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</si>
  <si>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</si>
  <si>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</si>
  <si>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</si>
  <si>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</si>
  <si>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</si>
  <si>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</si>
  <si>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</si>
  <si>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</si>
  <si>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</si>
  <si>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</si>
  <si>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</si>
  <si>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</si>
  <si>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</si>
  <si>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</si>
  <si>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</si>
  <si>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</si>
  <si>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</si>
  <si>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</si>
  <si>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</si>
  <si>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</si>
  <si>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</si>
  <si>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</si>
  <si>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</si>
  <si>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</si>
  <si>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</si>
  <si>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</si>
  <si>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</si>
  <si>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</si>
  <si>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</si>
  <si>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</si>
  <si>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</si>
  <si>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</si>
  <si>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</si>
  <si>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</si>
  <si>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</si>
  <si>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</si>
  <si>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</si>
  <si>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</si>
  <si>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</si>
  <si>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</si>
  <si>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</si>
  <si>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</si>
  <si>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</si>
  <si>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</si>
  <si>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</si>
  <si>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</si>
  <si>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</si>
  <si>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</si>
  <si>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</si>
  <si>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</si>
  <si>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</si>
  <si>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</si>
  <si>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</si>
  <si>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</si>
  <si>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</si>
  <si>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</si>
  <si>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</si>
  <si>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</si>
  <si>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</si>
  <si>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</si>
  <si>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</si>
  <si>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</si>
  <si>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</si>
  <si>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</si>
  <si>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</si>
  <si>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</si>
  <si>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</si>
  <si>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</si>
  <si>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</si>
  <si>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</si>
  <si>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</si>
  <si>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</si>
  <si>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</si>
  <si>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</si>
  <si>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</si>
  <si>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</si>
  <si>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</si>
  <si>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</si>
  <si>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</si>
  <si>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</si>
  <si>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</si>
  <si>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</si>
  <si>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</si>
  <si>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</si>
  <si>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</si>
  <si>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</si>
  <si>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</si>
  <si>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</si>
  <si>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</si>
  <si>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</si>
  <si>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</si>
  <si>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</si>
  <si>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</si>
  <si>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</si>
  <si>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</si>
  <si>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</si>
  <si>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</si>
  <si>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</si>
  <si>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</si>
  <si>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</si>
  <si>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</si>
  <si>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</si>
  <si>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</si>
  <si>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</si>
  <si>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</si>
  <si>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</si>
  <si>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</si>
  <si>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</si>
  <si>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</si>
  <si>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</si>
  <si>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</si>
  <si>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</si>
  <si>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</si>
  <si>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</si>
  <si>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</si>
  <si>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</si>
  <si>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</si>
  <si>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</si>
  <si>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</si>
  <si>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</si>
  <si>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</si>
  <si>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</si>
  <si>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</si>
  <si>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</si>
  <si>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</si>
  <si>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</si>
  <si>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</si>
  <si>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</si>
  <si>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</si>
  <si>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</si>
  <si>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</si>
  <si>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</si>
  <si>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</si>
  <si>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</si>
  <si>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</si>
  <si>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</si>
  <si>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</si>
  <si>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</si>
  <si>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</si>
  <si>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</si>
  <si>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</si>
  <si>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</si>
  <si>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</si>
  <si>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</si>
  <si>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</si>
  <si>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</si>
  <si>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</si>
  <si>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</si>
  <si>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</si>
  <si>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</si>
  <si>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</si>
  <si>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</si>
  <si>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</si>
  <si>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</si>
  <si>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</si>
  <si>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</si>
  <si>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</si>
  <si>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</si>
  <si>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</si>
  <si>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</si>
  <si>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</si>
  <si>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</si>
  <si>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</si>
  <si>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</si>
  <si>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</si>
  <si>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</si>
  <si>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</si>
  <si>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</si>
  <si>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</si>
  <si>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</si>
  <si>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</si>
  <si>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</si>
  <si>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</si>
  <si>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</si>
  <si>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</si>
  <si>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</si>
  <si>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</si>
  <si>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</si>
  <si>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</si>
  <si>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</si>
  <si>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</si>
  <si>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</si>
  <si>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</si>
  <si>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</si>
  <si>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</si>
  <si>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</si>
  <si>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</si>
  <si>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</si>
  <si>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</si>
  <si>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</si>
  <si>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</si>
  <si>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</si>
  <si>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</si>
  <si>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</si>
  <si>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</si>
  <si>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</si>
  <si>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</si>
  <si>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</si>
  <si>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</si>
  <si>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</si>
  <si>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</si>
  <si>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</si>
  <si>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</si>
  <si>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</si>
  <si>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</si>
  <si>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</si>
  <si>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</si>
  <si>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</si>
  <si>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</si>
  <si>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</si>
  <si>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</si>
  <si>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</si>
  <si>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</si>
  <si>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</si>
  <si>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</si>
  <si>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</si>
  <si>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</si>
  <si>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</si>
  <si>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</si>
  <si>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</si>
  <si>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</si>
  <si>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</si>
  <si>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</si>
  <si>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</si>
  <si>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</si>
  <si>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</si>
  <si>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</si>
  <si>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</si>
  <si>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</si>
  <si>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</si>
  <si>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</si>
  <si>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</si>
  <si>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</si>
  <si>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</si>
  <si>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</si>
  <si>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</si>
  <si>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</si>
  <si>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</si>
  <si>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</si>
  <si>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</si>
  <si>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</si>
  <si>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</si>
  <si>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</si>
  <si>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</si>
  <si>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</si>
  <si>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</si>
  <si>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</si>
  <si>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</si>
  <si>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</si>
  <si>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</si>
  <si>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</si>
  <si>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</si>
  <si>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</si>
  <si>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</si>
  <si>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</si>
  <si>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</si>
  <si>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</si>
  <si>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</si>
  <si>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</si>
  <si>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</si>
  <si>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</si>
  <si>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</si>
  <si>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</si>
  <si>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</si>
  <si>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</si>
  <si>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</si>
  <si>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</si>
  <si>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</si>
  <si>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</si>
  <si>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</si>
  <si>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</si>
  <si>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</si>
  <si>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</si>
  <si>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</si>
  <si>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</si>
  <si>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</si>
  <si>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</si>
  <si>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</si>
  <si>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</si>
  <si>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</si>
  <si>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</si>
  <si>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</si>
  <si>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</si>
  <si>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</si>
  <si>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</si>
  <si>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</si>
  <si>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</si>
  <si>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</si>
  <si>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</si>
  <si>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</si>
  <si>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</si>
  <si>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</si>
  <si>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</si>
  <si>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</si>
  <si>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</si>
  <si>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</si>
  <si>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</si>
  <si>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</si>
  <si>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</si>
  <si>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</si>
  <si>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</si>
  <si>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</si>
  <si>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</si>
  <si>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</si>
  <si>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</si>
  <si>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</si>
  <si>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</si>
  <si>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</si>
  <si>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</si>
  <si>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</si>
  <si>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</si>
  <si>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</si>
  <si>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</si>
  <si>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</si>
  <si>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</si>
  <si>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</si>
  <si>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</si>
  <si>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</si>
  <si>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</si>
  <si>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</si>
  <si>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</si>
  <si>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</si>
  <si>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</si>
  <si>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</si>
  <si>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</si>
  <si>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</si>
  <si>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</si>
  <si>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</si>
  <si>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</si>
  <si>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</si>
  <si>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</si>
  <si>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</si>
  <si>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</si>
  <si>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</si>
  <si>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</si>
  <si>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</si>
  <si>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</si>
  <si>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</si>
  <si>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</si>
  <si>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</si>
  <si>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</si>
  <si>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</si>
  <si>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</si>
  <si>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</si>
  <si>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</si>
  <si>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</si>
  <si>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</si>
  <si>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</si>
  <si>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</si>
  <si>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</si>
  <si>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</si>
  <si>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</si>
  <si>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</si>
  <si>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</si>
  <si>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</si>
  <si>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</si>
  <si>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</si>
  <si>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</si>
  <si>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</si>
  <si>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</si>
  <si>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</si>
  <si>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</si>
  <si>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</si>
  <si>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</si>
  <si>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</si>
  <si>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</si>
  <si>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</si>
  <si>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</si>
  <si>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</si>
  <si>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</si>
  <si>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</si>
  <si>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</si>
  <si>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</si>
  <si>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</si>
  <si>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</si>
  <si>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</si>
  <si>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</si>
  <si>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</si>
  <si>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</si>
  <si>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</si>
  <si>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</si>
  <si>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</si>
  <si>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</si>
  <si>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</si>
  <si>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</si>
  <si>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</si>
  <si>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</si>
  <si>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</si>
  <si>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</si>
  <si>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</si>
  <si>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</si>
  <si>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</si>
  <si>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</si>
  <si>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</si>
  <si>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</si>
  <si>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</si>
  <si>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商业</t>
  </si>
  <si>
    <t>通路</t>
  </si>
  <si>
    <t>通电</t>
  </si>
  <si>
    <t>通讯</t>
  </si>
  <si>
    <t>通上水</t>
  </si>
  <si>
    <t>通下水</t>
  </si>
  <si>
    <t>通热</t>
  </si>
  <si>
    <t>燃气</t>
  </si>
  <si>
    <t>地上</t>
  </si>
  <si>
    <t>地下</t>
  </si>
  <si>
    <t>车库</t>
  </si>
  <si>
    <t>地下车库</t>
    <phoneticPr fontId="7" type="noConversion"/>
  </si>
  <si>
    <t>地块名称</t>
  </si>
  <si>
    <t>用地性质</t>
  </si>
  <si>
    <t>建设用地面积(㎡)</t>
  </si>
  <si>
    <t>规划建筑面积(㎡)</t>
  </si>
  <si>
    <t>出让方式</t>
  </si>
  <si>
    <t>详细规划</t>
  </si>
  <si>
    <t>截止日期</t>
  </si>
  <si>
    <t>成交日期</t>
  </si>
  <si>
    <t>起始价(万元)</t>
  </si>
  <si>
    <t>成交价(万元)</t>
  </si>
  <si>
    <t>成交楼面价(元/㎡)</t>
  </si>
  <si>
    <t>受让单位</t>
  </si>
  <si>
    <t>住宅</t>
    <phoneticPr fontId="26" type="noConversion"/>
  </si>
  <si>
    <t>70</t>
    <phoneticPr fontId="26" type="noConversion"/>
  </si>
  <si>
    <t>较好</t>
  </si>
  <si>
    <t>七通</t>
  </si>
  <si>
    <t>较规则</t>
  </si>
  <si>
    <t>较规则</t>
    <phoneticPr fontId="26" type="noConversion"/>
  </si>
  <si>
    <t>较适宜</t>
  </si>
  <si>
    <t>较适宜</t>
    <phoneticPr fontId="26" type="noConversion"/>
  </si>
  <si>
    <t>七通</t>
    <phoneticPr fontId="26" type="noConversion"/>
  </si>
  <si>
    <t>较好</t>
    <phoneticPr fontId="26" type="noConversion"/>
  </si>
  <si>
    <t>比较法-住宅、综合</t>
  </si>
  <si>
    <t>楼面地价</t>
  </si>
  <si>
    <t>土地（套用方法）</t>
  </si>
  <si>
    <t>自定义</t>
  </si>
  <si>
    <t>按租金收入计税</t>
  </si>
  <si>
    <t>钢混</t>
  </si>
  <si>
    <t>剩余法-待开发</t>
  </si>
  <si>
    <t>押一</t>
  </si>
  <si>
    <t>住宅、商业</t>
    <phoneticPr fontId="26" type="noConversion"/>
  </si>
  <si>
    <t>售价</t>
  </si>
  <si>
    <t>住宅</t>
    <phoneticPr fontId="21" type="noConversion"/>
  </si>
  <si>
    <t>50-60（含）</t>
  </si>
  <si>
    <t>60-70（含）</t>
  </si>
  <si>
    <t>钢混</t>
    <phoneticPr fontId="21" type="noConversion"/>
  </si>
  <si>
    <t>专业</t>
  </si>
  <si>
    <t>专业</t>
    <phoneticPr fontId="21" type="noConversion"/>
  </si>
  <si>
    <t>七通</t>
    <phoneticPr fontId="21" type="noConversion"/>
  </si>
  <si>
    <t>精装</t>
    <phoneticPr fontId="21" type="noConversion"/>
  </si>
  <si>
    <t>普装</t>
    <phoneticPr fontId="21" type="noConversion"/>
  </si>
  <si>
    <t>简装</t>
    <phoneticPr fontId="21" type="noConversion"/>
  </si>
  <si>
    <t>毛坯</t>
    <phoneticPr fontId="21" type="noConversion"/>
  </si>
  <si>
    <t>高层</t>
    <phoneticPr fontId="21" type="noConversion"/>
  </si>
  <si>
    <t>洋房</t>
    <phoneticPr fontId="21" type="noConversion"/>
  </si>
  <si>
    <t>抵押价格</t>
  </si>
  <si>
    <t>利息：取LPR加浮动点数</t>
  </si>
  <si>
    <t>其他：</t>
  </si>
  <si>
    <t>企业</t>
  </si>
  <si>
    <t>天津市</t>
  </si>
  <si>
    <t>天津市</t>
    <phoneticPr fontId="6" type="noConversion"/>
  </si>
  <si>
    <t>城市</t>
  </si>
  <si>
    <t>洋房</t>
  </si>
  <si>
    <t>地下仓储</t>
  </si>
  <si>
    <t>仓储</t>
  </si>
  <si>
    <t>戊类库房</t>
  </si>
  <si>
    <t>地下仓储</t>
    <phoneticPr fontId="7" type="noConversion"/>
  </si>
  <si>
    <t>洋房</t>
    <phoneticPr fontId="7" type="noConversion"/>
  </si>
  <si>
    <t>地块编号</t>
  </si>
  <si>
    <t>区县</t>
  </si>
  <si>
    <t>板块</t>
  </si>
  <si>
    <t>土地位置</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</si>
  <si>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</si>
  <si>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</si>
  <si>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</si>
  <si>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</si>
  <si>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</si>
  <si>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</si>
  <si>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</si>
  <si>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</si>
  <si>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</si>
  <si>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</si>
  <si>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</si>
  <si>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</si>
  <si>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</si>
  <si>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公告编号</t>
  </si>
  <si>
    <t>成交状态</t>
  </si>
  <si>
    <t>拿地企业</t>
  </si>
  <si>
    <t>保证金(万元)</t>
  </si>
  <si>
    <t>推出每亩价(万元/亩)</t>
  </si>
  <si>
    <t>成交每亩价(万元/亩)</t>
  </si>
  <si>
    <t>推出楼面价(元/㎡)</t>
  </si>
  <si>
    <t>推出楼面价(除保障房)(元/㎡)</t>
  </si>
  <si>
    <t>成交楼面价(除保障房)(元/㎡)</t>
  </si>
  <si>
    <t>溢价率(%)</t>
  </si>
  <si>
    <t>出让年限(年)</t>
  </si>
  <si>
    <t>限地价(万元)</t>
  </si>
  <si>
    <t>限售价(均价)(元/㎡)</t>
  </si>
  <si>
    <t xml:space="preserve">东至嘉园路、南至欣滨道、西至嘉泰路、北至欣津道    </t>
  </si>
  <si>
    <t>津滨塘(挂)2021-2号</t>
  </si>
  <si>
    <t xml:space="preserve">      滨海新区</t>
  </si>
  <si>
    <t xml:space="preserve">      黄港</t>
  </si>
  <si>
    <t xml:space="preserve">      东至嘉园路、南至欣滨道、西至嘉泰路、北至欣津道</t>
  </si>
  <si>
    <t xml:space="preserve">      综合用地(含住宅)</t>
  </si>
  <si>
    <t xml:space="preserve">      a地块:二类居住用地≤1.9、b地块:二类居住用地≤2.0</t>
  </si>
  <si>
    <t xml:space="preserve">      挂牌</t>
  </si>
  <si>
    <t xml:space="preserve">      城镇住宅、商服</t>
  </si>
  <si>
    <t xml:space="preserve">2021年第2批次      </t>
  </si>
  <si>
    <t xml:space="preserve">      A地块:二类居住用地不大于28%、B地块:二类居住用地不大于20%</t>
  </si>
  <si>
    <t xml:space="preserve">      --</t>
  </si>
  <si>
    <t xml:space="preserve">      限地价,竞自持,摇号/摇珠/抽签</t>
  </si>
  <si>
    <t xml:space="preserve">      限地价</t>
  </si>
  <si>
    <t xml:space="preserve">      津滨塘(挂)2021-2号</t>
  </si>
  <si>
    <t xml:space="preserve">      已成交</t>
  </si>
  <si>
    <t xml:space="preserve">  中铁投资集团有限公司     </t>
  </si>
  <si>
    <t xml:space="preserve">      中国中铁</t>
  </si>
  <si>
    <t xml:space="preserve">      住宅70年、商服40年</t>
  </si>
  <si>
    <t xml:space="preserve">东至规划地块、南至霍州道、西至抚仙湖路、北至漳州道    </t>
  </si>
  <si>
    <t>津滨北塘(挂)2021-3号</t>
  </si>
  <si>
    <t xml:space="preserve">      北塘</t>
  </si>
  <si>
    <t xml:space="preserve">      东至规划地块、南至霍州道、西至抚仙湖路、北至漳州道</t>
  </si>
  <si>
    <t xml:space="preserve">      住宅用地</t>
  </si>
  <si>
    <t xml:space="preserve">      ≤1.2</t>
  </si>
  <si>
    <t xml:space="preserve">      城镇住宅</t>
  </si>
  <si>
    <t xml:space="preserve">     -- </t>
  </si>
  <si>
    <t xml:space="preserve">      不大于30%</t>
  </si>
  <si>
    <t xml:space="preserve">      津滨北塘(挂)2021-3号</t>
  </si>
  <si>
    <t xml:space="preserve">      70年</t>
  </si>
  <si>
    <t xml:space="preserve">东至昌和街、南至中国电信、西至储罐公司、北至世纪嘉园小区    </t>
  </si>
  <si>
    <t>津滨大(挂)2021-1号</t>
  </si>
  <si>
    <t xml:space="preserve">      港东新城</t>
  </si>
  <si>
    <t xml:space="preserve">      东至昌和街、南至中国电信、西至储罐公司、北至世纪嘉园小区</t>
  </si>
  <si>
    <t xml:space="preserve">      ≤1.3</t>
  </si>
  <si>
    <t xml:space="preserve">      限地价,摇号/摇珠/抽签</t>
  </si>
  <si>
    <t xml:space="preserve">      津滨大(挂)2021-1号</t>
  </si>
  <si>
    <t xml:space="preserve">  哈尔滨华美太古家居广场有限公司     </t>
  </si>
  <si>
    <t xml:space="preserve">      哈尔滨华美太古家居广场有限公司</t>
  </si>
  <si>
    <t xml:space="preserve">东至嘉园路、南至欣展道、西至嘉泰路、北至欣滨道    </t>
  </si>
  <si>
    <t>津滨塘(挂)2021-4号</t>
  </si>
  <si>
    <t xml:space="preserve">      东至嘉园路、南至欣展道、西至嘉泰路、北至欣滨道</t>
  </si>
  <si>
    <t xml:space="preserve">      a地块:二类居住用地≤2.1、b地块:二类居住用地≤2.2、c地块:二类居住用地≤2.2</t>
  </si>
  <si>
    <t xml:space="preserve">      A地块:二类居住用地不大于20%、B地块:二类居住用地不大于20%、C地块:二类居住用地不大于20%</t>
  </si>
  <si>
    <t xml:space="preserve">      津滨塘(挂)2021-4号</t>
  </si>
  <si>
    <t xml:space="preserve">东至海景三路、南至港东五道、西至海景四路、北至港东四道    </t>
  </si>
  <si>
    <t>津滨大(挂)2021-16号</t>
  </si>
  <si>
    <t xml:space="preserve">      东至海景三路、南至港东五道、西至海景四路、北至港东四道</t>
  </si>
  <si>
    <t xml:space="preserve">      ≤1.1</t>
  </si>
  <si>
    <t xml:space="preserve">      不大于35%</t>
  </si>
  <si>
    <t xml:space="preserve">      津滨大(挂)2021-16号</t>
  </si>
  <si>
    <t xml:space="preserve">  天津市正继房地产开发有限公司     </t>
  </si>
  <si>
    <t xml:space="preserve">      天津市正继房地产开发有限公司</t>
  </si>
  <si>
    <t xml:space="preserve">东至金湖路、南至琼州道、西至兴凯湖路、北至泰州道    </t>
  </si>
  <si>
    <t>津滨北塘(挂)2021-2号</t>
  </si>
  <si>
    <t xml:space="preserve">      东至金湖路、南至琼州道、西至兴凯湖路、北至泰州道</t>
  </si>
  <si>
    <t xml:space="preserve">      ≤2.2</t>
  </si>
  <si>
    <t xml:space="preserve">      不大于20%</t>
  </si>
  <si>
    <t xml:space="preserve">      津滨北塘(挂)2021-2号</t>
  </si>
  <si>
    <t xml:space="preserve">滨海高新区华苑东至规划支路二、南至海泰发展三道、西至地界、北至地界    </t>
  </si>
  <si>
    <t>津滨高(挂)2021-1号</t>
  </si>
  <si>
    <t xml:space="preserve">      海泰高新区</t>
  </si>
  <si>
    <t xml:space="preserve">      滨海高新区华苑东至规划支路二、南至海泰发展三道、西至地界、北至地界</t>
  </si>
  <si>
    <t xml:space="preserve">      a地块:二类居住用地≤2.0、b地块:服务设施用地≤1.0</t>
  </si>
  <si>
    <t xml:space="preserve">      城镇住宅用地、商服用地、教育用地</t>
  </si>
  <si>
    <t xml:space="preserve">      A地块:二类居住用地不大于25%、B地块服务设施用地不大于35%</t>
  </si>
  <si>
    <t xml:space="preserve">      津滨高(挂)2021-1号</t>
  </si>
  <si>
    <t xml:space="preserve">  天津融辉投资有限公司     </t>
  </si>
  <si>
    <t xml:space="preserve">      金辉控股</t>
  </si>
  <si>
    <t xml:space="preserve">      住宅70年、商服40年、教育50年</t>
  </si>
  <si>
    <t xml:space="preserve">东至规划路、南至安兴路、西至规划路、北至万安路    </t>
  </si>
  <si>
    <t>津滨大(挂)2021-2号</t>
  </si>
  <si>
    <t xml:space="preserve">      天嘉湖</t>
  </si>
  <si>
    <t xml:space="preserve">      东至规划路、南至安兴路、西至规划路、北至万安路</t>
  </si>
  <si>
    <t xml:space="preserve">      ≤1.5</t>
  </si>
  <si>
    <t xml:space="preserve">      限地价,竞自持</t>
  </si>
  <si>
    <t xml:space="preserve">      津滨大(挂)2021-2号</t>
  </si>
  <si>
    <t xml:space="preserve">  甘肃建总置业发展有限公司     </t>
  </si>
  <si>
    <t xml:space="preserve">      甘肃建投</t>
  </si>
  <si>
    <t xml:space="preserve">      住宅70年</t>
  </si>
  <si>
    <t xml:space="preserve">东至天池路、南至赣州道、西至镜泊湖路、北至湖州道    </t>
  </si>
  <si>
    <t>津滨北塘(挂)2021-1号</t>
  </si>
  <si>
    <t xml:space="preserve">      东至天池路、南至赣州道、西至镜泊湖路、北至湖州道</t>
  </si>
  <si>
    <t xml:space="preserve">      ≤1.8</t>
  </si>
  <si>
    <t xml:space="preserve">      不大于28%</t>
  </si>
  <si>
    <t xml:space="preserve">      津滨北塘(挂)2021-1号</t>
  </si>
  <si>
    <t xml:space="preserve">东至抚仙湖路、南至霍州道、西至青海湖路、北至漳州道    </t>
  </si>
  <si>
    <t>津滨北塘(挂)2021-4号</t>
  </si>
  <si>
    <t xml:space="preserve">      东至抚仙湖路、南至霍州道、西至青海湖路、北至漳州道</t>
  </si>
  <si>
    <t xml:space="preserve">      津滨北塘(挂)2021-4号</t>
  </si>
  <si>
    <t xml:space="preserve">空港经济区纬二道以北    </t>
  </si>
  <si>
    <t>津滨保(挂)2021-3号</t>
  </si>
  <si>
    <t xml:space="preserve">      空港经济区</t>
  </si>
  <si>
    <t xml:space="preserve">      空港经济区纬二道以北</t>
  </si>
  <si>
    <t xml:space="preserve">      &gt;1.0,≤1.5</t>
  </si>
  <si>
    <t xml:space="preserve">      城镇住宅用地</t>
  </si>
  <si>
    <t xml:space="preserve">2021年第1批次      </t>
  </si>
  <si>
    <t xml:space="preserve">      ≤30%</t>
  </si>
  <si>
    <t xml:space="preserve">      津滨保(挂)2021-3号</t>
  </si>
  <si>
    <t xml:space="preserve">  天津熙铭供应链服务有限公司     </t>
  </si>
  <si>
    <t xml:space="preserve">      远洋集团</t>
  </si>
  <si>
    <t xml:space="preserve">滨海新区塘沽新城镇津益道以北    </t>
  </si>
  <si>
    <t>津滨塘(挂)2019-8号</t>
  </si>
  <si>
    <t xml:space="preserve">      塘沽湾</t>
  </si>
  <si>
    <t xml:space="preserve">      滨海新区塘沽新城镇津益道以北</t>
  </si>
  <si>
    <t xml:space="preserve">      &gt;1.0,≤1.6</t>
  </si>
  <si>
    <t xml:space="preserve">      ≤28%</t>
  </si>
  <si>
    <t xml:space="preserve">      津滨塘(挂)2019-8号</t>
  </si>
  <si>
    <t xml:space="preserve">  天津滨悦房地产开发有限公司     </t>
  </si>
  <si>
    <t xml:space="preserve">      滨悦房地产</t>
  </si>
  <si>
    <t xml:space="preserve">渤龙湖科技园    </t>
  </si>
  <si>
    <t>津滨高(挂)2020-10号</t>
  </si>
  <si>
    <t xml:space="preserve">      渤龙湖</t>
  </si>
  <si>
    <t xml:space="preserve">      渤龙湖科技园</t>
  </si>
  <si>
    <t xml:space="preserve">      津滨高(挂)2020-10号</t>
  </si>
  <si>
    <t xml:space="preserve">  天津泽信正和房地产开发有限公司     </t>
  </si>
  <si>
    <t xml:space="preserve">      泽信控股集团</t>
  </si>
  <si>
    <t xml:space="preserve">空港经济区东八道以西    </t>
  </si>
  <si>
    <t>津滨保(挂)2021-2号</t>
  </si>
  <si>
    <t xml:space="preserve">      空港经济区东八道以西</t>
  </si>
  <si>
    <t xml:space="preserve">      &gt;1.0,≤2.0</t>
  </si>
  <si>
    <t xml:space="preserve">      ≤20%</t>
  </si>
  <si>
    <t xml:space="preserve">      津滨保(挂)2021-2号</t>
  </si>
  <si>
    <t xml:space="preserve">  大连同岳投资管理有限公司     </t>
  </si>
  <si>
    <t xml:space="preserve">      融创中国</t>
  </si>
  <si>
    <t xml:space="preserve">天津经开区商务片区迎达路以东    </t>
  </si>
  <si>
    <t>津滨开(挂)2021-1号</t>
  </si>
  <si>
    <t xml:space="preserve">      响螺湾</t>
  </si>
  <si>
    <t xml:space="preserve">      天津经开区商务片区迎达路以东</t>
  </si>
  <si>
    <t xml:space="preserve">      住1、2&gt;1.0,≤2.9;住3、5&gt;1.0,≤2.0;住4&gt;1.0,≤2.3</t>
  </si>
  <si>
    <t xml:space="preserve">      津滨开(挂)2021-1号</t>
  </si>
  <si>
    <t xml:space="preserve">  天津海晶万创房地产开发有限公司     </t>
  </si>
  <si>
    <t xml:space="preserve">      万科</t>
  </si>
  <si>
    <t xml:space="preserve">17号住宅、17号商业、17号幼儿园    </t>
  </si>
  <si>
    <t>津滨生转让(挂)2021-1号</t>
  </si>
  <si>
    <t xml:space="preserve">      中新生态城</t>
  </si>
  <si>
    <t xml:space="preserve">      生态城南部片区</t>
  </si>
  <si>
    <t xml:space="preserve">      住宅&gt;1.0,≤2.0;商业≤1.0;幼儿园≤0.7</t>
  </si>
  <si>
    <t xml:space="preserve">--      </t>
  </si>
  <si>
    <t xml:space="preserve">      住宅≤20%;商业≤60%;幼儿园≤30%</t>
  </si>
  <si>
    <t xml:space="preserve">      住宅≤54米;幼儿园、商业≤24米</t>
  </si>
  <si>
    <t xml:space="preserve">      津滨生转让(挂)2021-1号</t>
  </si>
  <si>
    <t xml:space="preserve">  金新城置业集团有限公司     </t>
  </si>
  <si>
    <t xml:space="preserve">      金新城集团</t>
  </si>
  <si>
    <t xml:space="preserve">      城镇住宅用地60年、商服用地30年、教育用地40年</t>
  </si>
  <si>
    <t xml:space="preserve">天津经开区西区南大街以北、冬旭路以西    </t>
  </si>
  <si>
    <t>津滨开(挂)2020-7号</t>
  </si>
  <si>
    <t xml:space="preserve">      开发区西区</t>
  </si>
  <si>
    <t xml:space="preserve">      天津经开区西区南大街以北、冬旭路以西</t>
  </si>
  <si>
    <t xml:space="preserve">      a、b、c、d地块:&gt;1.0,≤1.5;e≤1.0</t>
  </si>
  <si>
    <t xml:space="preserve">      城镇住宅用地、商服用地</t>
  </si>
  <si>
    <t xml:space="preserve">      A、B、C、D地块:≤30%;E:≤40%</t>
  </si>
  <si>
    <t xml:space="preserve">      A、B、C、D地块:≤27米;E:≤24米</t>
  </si>
  <si>
    <t xml:space="preserve">      津滨开(挂)2020-7号</t>
  </si>
  <si>
    <t xml:space="preserve">  天津兴睿房地产开发有限公司     </t>
  </si>
  <si>
    <t xml:space="preserve">      合景泰富集团</t>
  </si>
  <si>
    <t xml:space="preserve">      城镇住宅70年 商服40年</t>
  </si>
  <si>
    <t xml:space="preserve">中新天津生态城(原旅游区区域内)    </t>
  </si>
  <si>
    <t>津滨生(挂)2020-42号</t>
  </si>
  <si>
    <t xml:space="preserve">      滨海旅游区</t>
  </si>
  <si>
    <t xml:space="preserve">      中新天津生态城(原旅游区区域内)</t>
  </si>
  <si>
    <t xml:space="preserve">      ≤27米</t>
  </si>
  <si>
    <t xml:space="preserve">      限地价,竞配建</t>
  </si>
  <si>
    <t xml:space="preserve">      津滨生(挂)2020-42号</t>
  </si>
  <si>
    <t xml:space="preserve">  天津亿金房地产开发有限公司     </t>
  </si>
  <si>
    <t xml:space="preserve">      金威建设集团</t>
  </si>
  <si>
    <t xml:space="preserve">滨海新区胡家园街    </t>
  </si>
  <si>
    <t>津滨塘(挂)2020-7号</t>
  </si>
  <si>
    <t xml:space="preserve">      胡家园</t>
  </si>
  <si>
    <t xml:space="preserve">      滨海新区胡家园街</t>
  </si>
  <si>
    <t xml:space="preserve">      a地块&gt;1.0且≤2.7;b地块&gt;1.0且≤2.2;c地块≤0.8</t>
  </si>
  <si>
    <t xml:space="preserve">      A、B地块土地用途为城镇住宅用地;C地块土地用途为科教用地</t>
  </si>
  <si>
    <t xml:space="preserve">      A地块≤20%;B地块≤20%;C地块≤25%</t>
  </si>
  <si>
    <t xml:space="preserve">      A地块80米;B地块54米;C地块24米</t>
  </si>
  <si>
    <t xml:space="preserve">      津滨塘(挂)2020-7号</t>
  </si>
  <si>
    <t xml:space="preserve">  天津万鸿达房地产开发有限公司     </t>
  </si>
  <si>
    <t xml:space="preserve">      城镇住宅70年、教育50年</t>
  </si>
  <si>
    <t xml:space="preserve">滨海新区中部新城北起步区金岸六道以南、银河一路以西    </t>
  </si>
  <si>
    <t>津滨港(挂)2020-3号</t>
  </si>
  <si>
    <t xml:space="preserve">      滨海新区中部新城</t>
  </si>
  <si>
    <t xml:space="preserve">      滨海新区中部新城北起步区金岸六道以南、银河一路以西</t>
  </si>
  <si>
    <t xml:space="preserve">      &gt;1.0且≤1.6</t>
  </si>
  <si>
    <t xml:space="preserve">      36米</t>
  </si>
  <si>
    <t xml:space="preserve">      津滨港(挂)2020-3号</t>
  </si>
  <si>
    <t xml:space="preserve">  天津云璟房地产开发有限公司     </t>
  </si>
  <si>
    <t>津滨塘(挂)2020-6号</t>
  </si>
  <si>
    <t xml:space="preserve">      a地块&gt;1.0且≤2.0;b地块&gt;1.0且≤2.0;c地块≤0.9</t>
  </si>
  <si>
    <t xml:space="preserve">      A、B地块土地用途为城镇住宅用地;C地块土地用途为教育用地</t>
  </si>
  <si>
    <t xml:space="preserve">      A地块54米;B地块54米;C地块60米</t>
  </si>
  <si>
    <t xml:space="preserve">      津滨塘(挂)2020-6号</t>
  </si>
  <si>
    <t xml:space="preserve">滨海新区大港港东新城港东七道以南、海景四路以东    </t>
  </si>
  <si>
    <t>津滨大(挂)2020-3号</t>
  </si>
  <si>
    <t xml:space="preserve">      滨海新区大港港东新城港东七道以南、海景四路以东</t>
  </si>
  <si>
    <t xml:space="preserve">      &gt;1.0且≤1.1</t>
  </si>
  <si>
    <t xml:space="preserve">      ≤35%</t>
  </si>
  <si>
    <t xml:space="preserve">      18米</t>
  </si>
  <si>
    <t xml:space="preserve">      津滨大(挂)2020-3号</t>
  </si>
  <si>
    <t xml:space="preserve">  天津本泰房地产开发有限公司     </t>
  </si>
  <si>
    <t xml:space="preserve">滨海新区南片区港东新城海景六路以东,港东五道以北    </t>
  </si>
  <si>
    <t>津滨大(挂)2020-4号</t>
  </si>
  <si>
    <t xml:space="preserve">      滨海新区南片区港东新城海景六路以东,港东五道以北</t>
  </si>
  <si>
    <t xml:space="preserve">      津滨大(挂)2020-4号</t>
  </si>
  <si>
    <t xml:space="preserve">  天津金石融拓房地产开发有限公司     </t>
  </si>
  <si>
    <t xml:space="preserve">滨海新区中部新城南起步区永明道以北,中吉路以东    </t>
  </si>
  <si>
    <t>津滨轻纺(挂)2020-1号</t>
  </si>
  <si>
    <t xml:space="preserve">      临港经济区</t>
  </si>
  <si>
    <t xml:space="preserve">      滨海新区中部新城南起步区永明道以北,中吉路以东</t>
  </si>
  <si>
    <t xml:space="preserve">      ≥1.0且≤1.3</t>
  </si>
  <si>
    <t xml:space="preserve">      ≤25%</t>
  </si>
  <si>
    <t xml:space="preserve">      津滨轻纺(挂)2020-1号</t>
  </si>
  <si>
    <t xml:space="preserve">  天津海景新都置业有限公司     </t>
  </si>
  <si>
    <t xml:space="preserve">      渤化海晶建设发展</t>
  </si>
  <si>
    <t xml:space="preserve">滨海新区塘沽区域    </t>
  </si>
  <si>
    <t>津滨塘(挂)2020-5号</t>
  </si>
  <si>
    <t xml:space="preserve">      塘沽老城区</t>
  </si>
  <si>
    <t xml:space="preserve">      滨海新区塘沽区域</t>
  </si>
  <si>
    <t xml:space="preserve">      c&gt;1.0且≤2.0;d≤0.8</t>
  </si>
  <si>
    <t xml:space="preserve">      A公园与绿地;B交通服务场站用地;C城镇住宅用地;D教育用地;E公园与绿地;F城镇村道路用地;G城镇村道路用地;H公园与绿地;I公园与绿地;J水域及水利设施用地;K水域及水利设施用地</t>
  </si>
  <si>
    <t xml:space="preserve">      B≤20%;C≤20%;D≤25%</t>
  </si>
  <si>
    <t xml:space="preserve">      C≤54米;D≤30米</t>
  </si>
  <si>
    <t xml:space="preserve">      津滨塘(挂)2020-5号</t>
  </si>
  <si>
    <t xml:space="preserve">  天津港城房地产经营有限公司     </t>
  </si>
  <si>
    <t xml:space="preserve">      贻成集团</t>
  </si>
  <si>
    <t xml:space="preserve">      城镇住宅70年,公园与绿地50年,教育用地50年,交通服务场站用地50年,城镇村道路用地50年,交通服务场站用地50年</t>
  </si>
  <si>
    <t xml:space="preserve">滨海中关村科技园    </t>
  </si>
  <si>
    <t>津滨北塘(挂)2020-1号</t>
  </si>
  <si>
    <t xml:space="preserve">      滨海中关村科技园</t>
  </si>
  <si>
    <t xml:space="preserve">      &gt;1.0且≤1.7</t>
  </si>
  <si>
    <t xml:space="preserve">      津滨北塘(挂)2020-1号</t>
  </si>
  <si>
    <t xml:space="preserve">  天津滨海新区建投房地产开发有限公司     </t>
  </si>
  <si>
    <t xml:space="preserve">      天津滨海建投</t>
  </si>
  <si>
    <t xml:space="preserve">滨海高新区渤龙湖科技园    </t>
  </si>
  <si>
    <t>津滨高(挂)2020-11号</t>
  </si>
  <si>
    <t xml:space="preserve">      滨海高新区渤龙湖科技园</t>
  </si>
  <si>
    <t xml:space="preserve">      &gt;1.0且≤1.5</t>
  </si>
  <si>
    <t xml:space="preserve">      城镇住宅,商服用地</t>
  </si>
  <si>
    <t xml:space="preserve">      ≤45%</t>
  </si>
  <si>
    <t xml:space="preserve">      27米</t>
  </si>
  <si>
    <t xml:space="preserve">      津滨高(挂)2020-11号</t>
  </si>
  <si>
    <t xml:space="preserve">  天津博广置业有限公司     </t>
  </si>
  <si>
    <t xml:space="preserve">      城镇住宅用地70年,商服用地40年</t>
  </si>
  <si>
    <t>津滨生(挂)2020-7号</t>
  </si>
  <si>
    <t xml:space="preserve">      城镇住宅用地,商服用地</t>
  </si>
  <si>
    <t xml:space="preserve">      津滨生(挂)2020-7号</t>
  </si>
  <si>
    <t xml:space="preserve">  天津万锦溪房地产开发有限公司     </t>
  </si>
  <si>
    <t xml:space="preserve">滨海高新区渤龙湖科技园内    </t>
  </si>
  <si>
    <t>津滨高(挂)2020-12号</t>
  </si>
  <si>
    <t xml:space="preserve">      滨海高新区渤龙湖科技园内</t>
  </si>
  <si>
    <t xml:space="preserve">      a≤0.8;b&gt;1.0且≤1.5</t>
  </si>
  <si>
    <t xml:space="preserve">      A教育用地;B城镇住宅,商服用地</t>
  </si>
  <si>
    <t xml:space="preserve">      A≤40%;B≤45%</t>
  </si>
  <si>
    <t xml:space="preserve">      A≤24米;B≤27米</t>
  </si>
  <si>
    <t xml:space="preserve">      津滨高(挂)2020-12号</t>
  </si>
  <si>
    <t xml:space="preserve">      城镇住宅70年,商服40年,科教50年</t>
  </si>
  <si>
    <t xml:space="preserve">天津空港经济区纬一路以南,经四路以东    </t>
  </si>
  <si>
    <t>津滨保(挂)2020-17号</t>
  </si>
  <si>
    <t xml:space="preserve">      天津空港经济区纬一路以南、经四路以东</t>
  </si>
  <si>
    <t xml:space="preserve">      a&gt;1.0且≤1.4;b&gt;1.0且≤1.3;c&gt;1.0且≤1.5;e≤1.0</t>
  </si>
  <si>
    <t xml:space="preserve">      A城镇住宅用地;B城镇住宅用地;C城镇住宅用地;D公园与绿地;E教育用地;F城镇村道路用地;G城镇村道路用地</t>
  </si>
  <si>
    <t xml:space="preserve">      A≤30%;B≤30%;C≤30%;E≤35%</t>
  </si>
  <si>
    <t xml:space="preserve">      A≤27米;B≤27米;C≤27米;E≤≤20米</t>
  </si>
  <si>
    <t xml:space="preserve">      津滨保(挂)2020-17号</t>
  </si>
  <si>
    <t xml:space="preserve">  上海复地真金实业发展有限公司     </t>
  </si>
  <si>
    <t xml:space="preserve">      城镇住宅70年,公园与绿地50年,教育用地50年,城镇村道路用地50年</t>
  </si>
  <si>
    <t xml:space="preserve">滨海高新区华苑科技园内    </t>
  </si>
  <si>
    <t>津滨高(挂)2020-6号</t>
  </si>
  <si>
    <t xml:space="preserve">      滨海高新区华苑科技园内</t>
  </si>
  <si>
    <t xml:space="preserve">      a&gt;1.0且≤2.0;b≤2.0;c≤1.0;d≤1.5</t>
  </si>
  <si>
    <t xml:space="preserve">      A城镇住宅用地;B商服用地;C教育用地;D医疗卫生用地</t>
  </si>
  <si>
    <t xml:space="preserve">      A≤25%;B≤50%;C≤35%;D≤35%</t>
  </si>
  <si>
    <t xml:space="preserve">      津滨高(挂)2020-6号</t>
  </si>
  <si>
    <t xml:space="preserve">  天津瑞明商业管理有限公司     </t>
  </si>
  <si>
    <t xml:space="preserve">      景瑞控股</t>
  </si>
  <si>
    <t xml:space="preserve">      城镇住宅70年,商服用地40年,教育用地50年,医疗卫生用地50年</t>
  </si>
  <si>
    <t xml:space="preserve">中新天津生态城南部片区    </t>
  </si>
  <si>
    <t>津滨生转让(挂)2020-3号</t>
  </si>
  <si>
    <t xml:space="preserve">      中新天津生态城南部片区</t>
  </si>
  <si>
    <t xml:space="preserve">      &gt;1.0且≤1.11</t>
  </si>
  <si>
    <t xml:space="preserve">      35米</t>
  </si>
  <si>
    <t xml:space="preserve">      津滨生转让(挂)2020-3号</t>
  </si>
  <si>
    <t xml:space="preserve">  天津市远拓置业有限公司     </t>
  </si>
  <si>
    <t xml:space="preserve">中新天津生态城    </t>
  </si>
  <si>
    <t>津滨生(挂)2020-30号</t>
  </si>
  <si>
    <t xml:space="preserve">      中新天津生态城</t>
  </si>
  <si>
    <t xml:space="preserve">      ≤5.4</t>
  </si>
  <si>
    <t xml:space="preserve">      商服用地,城镇住宅用地</t>
  </si>
  <si>
    <t xml:space="preserve">      ≤60%</t>
  </si>
  <si>
    <t xml:space="preserve">      120米</t>
  </si>
  <si>
    <t xml:space="preserve">      津滨生(挂)2020-30号</t>
  </si>
  <si>
    <t xml:space="preserve">  天津生态城投资开发有限公司     </t>
  </si>
  <si>
    <t xml:space="preserve">      天津生态城投资</t>
  </si>
  <si>
    <t xml:space="preserve">      商服用地40年,城镇住宅用地70年</t>
  </si>
  <si>
    <t>津滨生(挂)2020-38号</t>
  </si>
  <si>
    <t xml:space="preserve">      60米(住宅建筑限高为18米)</t>
  </si>
  <si>
    <t xml:space="preserve">      津滨生(挂)2020-38号</t>
  </si>
  <si>
    <t>津滨生(挂)2020-37号</t>
  </si>
  <si>
    <t xml:space="preserve">      &gt;1.0且≤1.2</t>
  </si>
  <si>
    <t xml:space="preserve">      60米(住宅建筑限高为27米),</t>
  </si>
  <si>
    <t xml:space="preserve">      津滨生(挂)2020-37号</t>
  </si>
  <si>
    <t>津滨生(挂)2020-36号</t>
  </si>
  <si>
    <t xml:space="preserve">      60米(住宅建筑限高为27米)</t>
  </si>
  <si>
    <t xml:space="preserve">      津滨生(挂)2020-36号</t>
  </si>
  <si>
    <t>津滨生(挂)2020-39号</t>
  </si>
  <si>
    <t xml:space="preserve">      津滨生(挂)2020-39号</t>
  </si>
  <si>
    <t>津滨生(挂)2020-23号</t>
  </si>
  <si>
    <t xml:space="preserve">      &gt;1.0且≤2.5</t>
  </si>
  <si>
    <t xml:space="preserve">      54米</t>
  </si>
  <si>
    <t xml:space="preserve">      津滨生(挂)2020-23号</t>
  </si>
  <si>
    <t>津滨生(挂)2020-20号</t>
  </si>
  <si>
    <t xml:space="preserve">      津滨生(挂)2020-20号</t>
  </si>
  <si>
    <t>津滨生(挂)2020-24号</t>
  </si>
  <si>
    <t xml:space="preserve">      津滨生(挂)2020-24号</t>
  </si>
  <si>
    <t>津滨生(挂)2020-29号</t>
  </si>
  <si>
    <t xml:space="preserve">      津滨生(挂)2020-29号</t>
  </si>
  <si>
    <t>津滨生(挂)2020-22号</t>
  </si>
  <si>
    <t xml:space="preserve">      津滨生(挂)2020-22号</t>
  </si>
  <si>
    <t>津滨生(挂)2020-25号</t>
  </si>
  <si>
    <t xml:space="preserve">      津滨生(挂)2020-25号</t>
  </si>
  <si>
    <t>津滨生(挂)2020-21号</t>
  </si>
  <si>
    <t xml:space="preserve">      津滨生(挂)2020-21号</t>
  </si>
  <si>
    <t xml:space="preserve">滨海新区大港北大港农场    </t>
  </si>
  <si>
    <t>津滨大(挂)2020-1号</t>
  </si>
  <si>
    <t xml:space="preserve">      北大港</t>
  </si>
  <si>
    <t xml:space="preserve">      滨海新区大港北大港农场</t>
  </si>
  <si>
    <t xml:space="preserve">      a地块≤1.5;b地块≥1.0且≤2.0</t>
  </si>
  <si>
    <t xml:space="preserve">      A地块≤40%;B地块≤20%</t>
  </si>
  <si>
    <t xml:space="preserve">      A地块≤30米;B地块≤50米</t>
  </si>
  <si>
    <t xml:space="preserve">      津滨大(挂)2020-1号</t>
  </si>
  <si>
    <t xml:space="preserve">  天津农垦兴港房地产开发有限公司     </t>
  </si>
  <si>
    <t>津滨生(挂)2020-26号</t>
  </si>
  <si>
    <t xml:space="preserve">      津滨生(挂)2020-26号</t>
  </si>
  <si>
    <t xml:space="preserve">天津经济开发区德馨道以南,建材路以东    </t>
  </si>
  <si>
    <t>津滨开(挂)2020-3号</t>
  </si>
  <si>
    <t xml:space="preserve">      紫云板块</t>
  </si>
  <si>
    <t xml:space="preserve">      天津经济开发区德馨道以南、建材路以东</t>
  </si>
  <si>
    <t xml:space="preserve">      a&gt;1.0且≤2.0;b&gt;1.0且≤2.8;c&gt;1.0且≤2.9;d&gt;1.0且≤2.8;e&gt;1.0且≤2.9</t>
  </si>
  <si>
    <t xml:space="preserve">      A≤20%;B≤20%;C≤20%;D≤20%;E≤20%</t>
  </si>
  <si>
    <t xml:space="preserve">      A≤54米;B≤80米;C≤80米;D≤80米;E≤80米</t>
  </si>
  <si>
    <t xml:space="preserve">      津滨开(挂)2020-3号</t>
  </si>
  <si>
    <t xml:space="preserve">  天津兴卓房地产开发有限公司     </t>
  </si>
  <si>
    <t xml:space="preserve">      旭辉集团</t>
  </si>
  <si>
    <t xml:space="preserve">天津空港经济区纬二道以北    </t>
  </si>
  <si>
    <t>津滨保(挂)2020-14号</t>
  </si>
  <si>
    <t xml:space="preserve">      天津空港经济区纬二道以北</t>
  </si>
  <si>
    <t xml:space="preserve">      a&gt;1.0且≤1.5;b&gt;1.0且≤1.5;c&gt;1.0且≤1.3;d≤1.0;f≤1.0;g&gt;1.0且≤1.3;h&gt;1.0且≤1.3;i≤1.0;g≤1.0;k≤1.0</t>
  </si>
  <si>
    <t xml:space="preserve">      A城镇住宅用地;B城镇住宅用地;C城镇住宅用地;D教育用地;E公园与绿地;F教育用地;G城镇住宅用地;H城镇住宅用地;I教育用地;J教育用地;K教育用地;L街巷用地</t>
  </si>
  <si>
    <t xml:space="preserve">      A≤30%;B≤30%;C≤30%;D≤35%;F≤35%;G≤30%;H≤30%;I≤45%;J≤45%;K≤45%</t>
  </si>
  <si>
    <t xml:space="preserve">      A≤27米;B≤27米;C≤27米;D≤24米;F≤20米;G≤27米;H≤27米;I≤24米;J≤24米;K≤24米</t>
  </si>
  <si>
    <t xml:space="preserve">      津滨保(挂)2020-14号</t>
  </si>
  <si>
    <t xml:space="preserve">  天津天保房地产开发有限公司     </t>
  </si>
  <si>
    <t xml:space="preserve">      天保基建</t>
  </si>
  <si>
    <t xml:space="preserve">      城镇住宅70年,科教50年,公园与绿地50年,街巷用地50年</t>
  </si>
  <si>
    <t>津滨生(挂)2020-15号</t>
  </si>
  <si>
    <t xml:space="preserve">      &gt;1.0且≤2.0</t>
  </si>
  <si>
    <t xml:space="preserve">      津滨生(挂)2020-15号</t>
  </si>
  <si>
    <t>津滨生(挂)2020-10号</t>
  </si>
  <si>
    <t xml:space="preserve">      津滨生(挂)2020-10号</t>
  </si>
  <si>
    <t>万科生态之光</t>
    <phoneticPr fontId="3" type="noConversion"/>
  </si>
  <si>
    <t>精装</t>
  </si>
  <si>
    <t>天津恒大中央公园</t>
    <phoneticPr fontId="3" type="noConversion"/>
  </si>
  <si>
    <t>品致臻熙</t>
    <phoneticPr fontId="3" type="noConversion"/>
  </si>
  <si>
    <t>不动产收益法-仓储</t>
  </si>
  <si>
    <t>不动产收益法-仓储</t>
    <phoneticPr fontId="14" type="noConversion"/>
  </si>
  <si>
    <t>不动产收益法-车库</t>
  </si>
  <si>
    <t>住宅、商业</t>
  </si>
  <si>
    <t>滨海新区70B-1-04-01-01</t>
    <phoneticPr fontId="6" type="noConversion"/>
  </si>
  <si>
    <t>叠拼</t>
    <phoneticPr fontId="3" type="noConversion"/>
  </si>
  <si>
    <t>洋房</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</si>
</sst>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0"/>
      <color theme="1"/>
      <name val="宋体"/>
      <family val="2"/>
      <scheme val="minor"/>
    </font>
    <font>
      <sz val="10"/>
      <name val="宋体"/>
      <family val="2"/>
      <scheme val="minor"/>
    </font>
    <font>
      <sz val="10"/>
      <name val="宋体"/>
      <family val="3"/>
      <charset val="134"/>
      <scheme val="minor"/>
    </font>
    <font>
      <sz val="10"/>
      <color rgb="FFFF0000"/>
      <name val="宋体"/>
      <family val="2"/>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177" fontId="84" fillId="0" borderId="2" xfId="0" applyNumberFormat="1" applyFont="1" applyFill="1" applyBorder="1" applyAlignment="1" applyProtection="1">
      <alignmen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2" fillId="0" borderId="2" xfId="0" applyFont="1" applyBorder="1" applyProtection="1">
      <alignment vertical="center"/>
      <protection locked="0"/>
    </xf>
    <xf numFmtId="10" fontId="84" fillId="5" borderId="0" xfId="0" applyNumberFormat="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159" fillId="13" borderId="2" xfId="1" applyFont="1" applyFill="1" applyBorder="1" applyAlignment="1" applyProtection="1">
      <alignment horizontal="center" vertical="center" wrapText="1"/>
      <protection locked="0"/>
    </xf>
    <xf numFmtId="0" fontId="11" fillId="13" borderId="2" xfId="0" applyFont="1" applyFill="1" applyBorder="1" applyAlignment="1" applyProtection="1">
      <alignment horizontal="left" vertical="center" wrapText="1"/>
      <protection locked="0"/>
    </xf>
    <xf numFmtId="177" fontId="11" fillId="13" borderId="2" xfId="0" applyNumberFormat="1" applyFont="1" applyFill="1" applyBorder="1" applyAlignment="1" applyProtection="1">
      <alignment horizontal="center" vertical="center" wrapText="1"/>
      <protection locked="0"/>
    </xf>
    <xf numFmtId="177" fontId="71" fillId="13" borderId="2" xfId="0" applyNumberFormat="1" applyFont="1" applyFill="1" applyBorder="1" applyAlignment="1" applyProtection="1">
      <alignment horizontal="center" vertical="center" wrapText="1"/>
      <protection locked="0"/>
    </xf>
    <xf numFmtId="0" fontId="148" fillId="13" borderId="2" xfId="1" applyFont="1" applyFill="1" applyBorder="1" applyAlignment="1" applyProtection="1">
      <alignment horizontal="center" vertical="center" wrapText="1"/>
      <protection locked="0"/>
    </xf>
    <xf numFmtId="0" fontId="132" fillId="13" borderId="2" xfId="1" applyFont="1" applyFill="1" applyBorder="1" applyAlignment="1" applyProtection="1">
      <alignment horizontal="center" vertical="center" wrapText="1"/>
      <protection locked="0"/>
    </xf>
    <xf numFmtId="0" fontId="180" fillId="13" borderId="2" xfId="0" applyFont="1" applyFill="1" applyBorder="1" applyAlignment="1" applyProtection="1">
      <alignment horizontal="center" vertical="center"/>
      <protection locked="0"/>
    </xf>
    <xf numFmtId="177" fontId="153" fillId="13" borderId="2" xfId="0" applyNumberFormat="1" applyFont="1" applyFill="1" applyBorder="1" applyAlignment="1" applyProtection="1">
      <alignment horizontal="center" vertical="center" wrapText="1"/>
      <protection locked="0"/>
    </xf>
    <xf numFmtId="177" fontId="76" fillId="13" borderId="2" xfId="0" applyNumberFormat="1" applyFont="1" applyFill="1" applyBorder="1" applyAlignment="1" applyProtection="1">
      <alignment horizontal="center" vertical="center" wrapText="1"/>
      <protection locked="0"/>
    </xf>
    <xf numFmtId="0" fontId="164" fillId="13" borderId="2" xfId="0" applyFont="1" applyFill="1" applyBorder="1" applyAlignment="1" applyProtection="1">
      <alignment horizontal="center" vertical="center"/>
      <protection locked="0"/>
    </xf>
    <xf numFmtId="177" fontId="158" fillId="13" borderId="2" xfId="0" applyNumberFormat="1" applyFont="1" applyFill="1" applyBorder="1" applyAlignment="1" applyProtection="1">
      <alignment horizontal="center" vertical="center" wrapText="1"/>
      <protection locked="0"/>
    </xf>
    <xf numFmtId="177" fontId="278" fillId="13" borderId="2" xfId="0" applyNumberFormat="1" applyFont="1" applyFill="1" applyBorder="1" applyAlignment="1" applyProtection="1">
      <alignment horizontal="center" vertical="center" wrapText="1"/>
      <protection locked="0"/>
    </xf>
    <xf numFmtId="0" fontId="210" fillId="0" borderId="2" xfId="0" applyFont="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177" fontId="76" fillId="0" borderId="21" xfId="0" applyNumberFormat="1"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0" fontId="280" fillId="0" borderId="0" xfId="0" applyNumberFormat="1" applyFont="1" applyAlignment="1"/>
    <xf numFmtId="0" fontId="164" fillId="0" borderId="0" xfId="0" applyNumberFormat="1" applyFont="1" applyAlignment="1"/>
    <xf numFmtId="14" fontId="164" fillId="0" borderId="0" xfId="0" applyNumberFormat="1" applyFont="1" applyAlignment="1"/>
    <xf numFmtId="43" fontId="71" fillId="0" borderId="2" xfId="0" applyNumberFormat="1" applyFont="1" applyBorder="1" applyAlignment="1" applyProtection="1">
      <alignment horizontal="center" vertical="center"/>
      <protection locked="0"/>
    </xf>
    <xf numFmtId="0" fontId="281" fillId="0" borderId="0" xfId="0" applyNumberFormat="1" applyFont="1" applyAlignment="1"/>
    <xf numFmtId="14" fontId="282" fillId="0" borderId="0" xfId="0" applyNumberFormat="1" applyFont="1" applyAlignment="1"/>
    <xf numFmtId="0" fontId="282" fillId="0" borderId="0" xfId="0" applyNumberFormat="1" applyFont="1" applyAlignment="1"/>
    <xf numFmtId="0" fontId="283" fillId="0" borderId="0" xfId="0" applyNumberFormat="1" applyFont="1" applyAlignment="1"/>
    <xf numFmtId="14" fontId="170" fillId="0" borderId="0" xfId="0" applyNumberFormat="1" applyFont="1" applyAlignment="1"/>
    <xf numFmtId="0" fontId="170" fillId="0" borderId="0" xfId="0" applyNumberFormat="1" applyFont="1" applyAlignment="1"/>
    <xf numFmtId="0" fontId="281" fillId="0" borderId="0" xfId="0" applyNumberFormat="1" applyFont="1" applyFill="1" applyAlignment="1"/>
    <xf numFmtId="14" fontId="282" fillId="0" borderId="0" xfId="0" applyNumberFormat="1" applyFont="1" applyFill="1" applyAlignment="1"/>
    <xf numFmtId="0" fontId="282" fillId="0" borderId="0" xfId="0" applyNumberFormat="1" applyFont="1"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26</xdr:col>
      <xdr:colOff>465480</xdr:colOff>
      <xdr:row>84</xdr:row>
      <xdr:rowOff>47010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9961905" cy="4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219075</xdr:colOff>
      <xdr:row>35</xdr:row>
      <xdr:rowOff>6734</xdr:rowOff>
    </xdr:to>
    <xdr:pic>
      <xdr:nvPicPr>
        <xdr:cNvPr id="19" name="图片 18"/>
        <xdr:cNvPicPr>
          <a:picLocks noChangeAspect="1"/>
        </xdr:cNvPicPr>
      </xdr:nvPicPr>
      <xdr:blipFill>
        <a:blip xmlns:r="http://schemas.openxmlformats.org/officeDocument/2006/relationships" r:embed="rId1"/>
        <a:stretch>
          <a:fillRect/>
        </a:stretch>
      </xdr:blipFill>
      <xdr:spPr>
        <a:xfrm>
          <a:off x="0" y="0"/>
          <a:ext cx="9134475" cy="6007484"/>
        </a:xfrm>
        <a:prstGeom prst="rect">
          <a:avLst/>
        </a:prstGeom>
      </xdr:spPr>
    </xdr:pic>
    <xdr:clientData/>
  </xdr:twoCellAnchor>
  <xdr:twoCellAnchor editAs="oneCell">
    <xdr:from>
      <xdr:col>13</xdr:col>
      <xdr:colOff>247650</xdr:colOff>
      <xdr:row>0</xdr:row>
      <xdr:rowOff>152400</xdr:rowOff>
    </xdr:from>
    <xdr:to>
      <xdr:col>27</xdr:col>
      <xdr:colOff>626928</xdr:colOff>
      <xdr:row>32</xdr:row>
      <xdr:rowOff>108016</xdr:rowOff>
    </xdr:to>
    <xdr:pic>
      <xdr:nvPicPr>
        <xdr:cNvPr id="20" name="图片 19"/>
        <xdr:cNvPicPr>
          <a:picLocks noChangeAspect="1"/>
        </xdr:cNvPicPr>
      </xdr:nvPicPr>
      <xdr:blipFill>
        <a:blip xmlns:r="http://schemas.openxmlformats.org/officeDocument/2006/relationships" r:embed="rId2"/>
        <a:stretch>
          <a:fillRect/>
        </a:stretch>
      </xdr:blipFill>
      <xdr:spPr>
        <a:xfrm>
          <a:off x="9163050" y="152400"/>
          <a:ext cx="9980478" cy="5442016"/>
        </a:xfrm>
        <a:prstGeom prst="rect">
          <a:avLst/>
        </a:prstGeom>
      </xdr:spPr>
    </xdr:pic>
    <xdr:clientData/>
  </xdr:twoCellAnchor>
  <xdr:twoCellAnchor editAs="oneCell">
    <xdr:from>
      <xdr:col>0</xdr:col>
      <xdr:colOff>38100</xdr:colOff>
      <xdr:row>35</xdr:row>
      <xdr:rowOff>90794</xdr:rowOff>
    </xdr:from>
    <xdr:to>
      <xdr:col>13</xdr:col>
      <xdr:colOff>542925</xdr:colOff>
      <xdr:row>71</xdr:row>
      <xdr:rowOff>141877</xdr:rowOff>
    </xdr:to>
    <xdr:pic>
      <xdr:nvPicPr>
        <xdr:cNvPr id="21" name="图片 20"/>
        <xdr:cNvPicPr>
          <a:picLocks noChangeAspect="1"/>
        </xdr:cNvPicPr>
      </xdr:nvPicPr>
      <xdr:blipFill>
        <a:blip xmlns:r="http://schemas.openxmlformats.org/officeDocument/2006/relationships" r:embed="rId3"/>
        <a:stretch>
          <a:fillRect/>
        </a:stretch>
      </xdr:blipFill>
      <xdr:spPr>
        <a:xfrm>
          <a:off x="38100" y="6091544"/>
          <a:ext cx="9420225" cy="622328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2635</v>
      </c>
      <c r="B1" s="2608" t="s">
        <v>2732</v>
      </c>
    </row>
    <row r="2" spans="1:55" s="2612" customFormat="1" ht="15" thickTop="1">
      <c r="A2" s="2610" t="s">
        <v>2639</v>
      </c>
      <c r="B2" s="2611" t="str">
        <f>'预评函-封皮'!B37</f>
        <v>天津市滨海新区70B-1-04-01-01出让国有建设用地使用权抵押价格预评估</v>
      </c>
      <c r="AX2" s="2613"/>
      <c r="AZ2" s="2613"/>
      <c r="BA2" s="2614"/>
      <c r="BC2" s="2614"/>
    </row>
    <row r="3" spans="1:55" s="2615" customFormat="1">
      <c r="A3" s="2594" t="s">
        <v>2640</v>
      </c>
      <c r="B3" s="2597">
        <f>'预评函-封皮'!B40</f>
        <v>0</v>
      </c>
    </row>
    <row r="4" spans="1:55" s="2596" customFormat="1">
      <c r="A4" s="2594" t="s">
        <v>2641</v>
      </c>
      <c r="B4" s="2595" t="str">
        <f>'预评函-封皮'!B46</f>
        <v>土地估价师、土地估价师</v>
      </c>
      <c r="N4" s="2596" t="str">
        <f>'预评函-1'!A28</f>
        <v/>
      </c>
    </row>
    <row r="5" spans="1:55" s="2609" customFormat="1" ht="15" thickBot="1">
      <c r="A5" s="2616" t="s">
        <v>2642</v>
      </c>
      <c r="B5" s="2617" t="str">
        <f>'预评函-封皮'!B49</f>
        <v>康正预评字号</v>
      </c>
    </row>
    <row r="6" spans="1:55" s="2618" customFormat="1" ht="15" thickTop="1">
      <c r="A6" s="2610" t="s">
        <v>2684</v>
      </c>
      <c r="B6" s="2611" t="str">
        <f>'预评函-1'!A4</f>
        <v>受贵公司委托，我公司对天津市滨海新区70B-1-04-01-01出让国有建设用地使用权抵押价格进行了预评估。</v>
      </c>
      <c r="AM6" s="2619"/>
    </row>
    <row r="7" spans="1:55" s="2593" customFormat="1">
      <c r="A7" s="2594" t="s">
        <v>2636</v>
      </c>
      <c r="B7" s="2595" t="str">
        <f>'预评函-1'!A6</f>
        <v>估价对象为使用的、位于天津市滨海新区70B-1-04-01-01出让国有建设用地使用权。根据《国有土地使用证》[]，估价对象（分摊）出让国有建设用地使用权面积为35619平方米。根据《建设工程规划许可证》[]、《出让合同》[]，估价对象规划建筑面积为53426平方米。</v>
      </c>
    </row>
    <row r="8" spans="1:55" s="2593" customFormat="1">
      <c r="A8" s="2594" t="s">
        <v>2637</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2687</v>
      </c>
      <c r="B9" s="2595" t="str">
        <f>'预评函-1'!A9</f>
        <v>拟使用天津市滨海新区70B-1-04-01-01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2638</v>
      </c>
      <c r="B10" s="2595" t="str">
        <f>'预评函-1'!A11</f>
        <v>2021年12月8日（评估专业人员勘察现场之日）</v>
      </c>
    </row>
    <row r="11" spans="1:55" s="2593" customFormat="1">
      <c r="A11" s="2594" t="s">
        <v>2644</v>
      </c>
      <c r="B11" s="2595" t="str">
        <f>'预评函-1'!A14</f>
        <v>根据《国有土地使用证》[]，本次评估估价对象证载（地类）用途为。</v>
      </c>
    </row>
    <row r="12" spans="1:55" s="2593" customFormat="1">
      <c r="A12" s="2594" t="s">
        <v>2645</v>
      </c>
      <c r="B12" s="2595" t="str">
        <f>'预评函-1'!A15</f>
        <v>本次评估设定用途即为证载用途。</v>
      </c>
    </row>
    <row r="13" spans="1:55" s="2593" customFormat="1">
      <c r="A13" s="2594" t="s">
        <v>2646</v>
      </c>
      <c r="B13" s="2595" t="str">
        <f>'预评函-1'!A17</f>
        <v>根据委托估价方介绍及评估专业人员现场勘查，本次评估估价对象实际土地开发程度为红线外市政基础设施达“七通”（即通路、通电、通讯、通上水、通下水、通热、燃气）、宗地红线内场地平整。</v>
      </c>
    </row>
    <row r="14" spans="1:55" s="2593" customFormat="1">
      <c r="A14" s="2594" t="s">
        <v>2647</v>
      </c>
      <c r="B14" s="2595" t="str">
        <f>'预评函-1'!A18</f>
        <v>。本次评估设定土地开发程度为红线外市政基础设施达“七通”、宗地红线内场地平整。</v>
      </c>
    </row>
    <row r="15" spans="1:55" s="2593" customFormat="1">
      <c r="A15" s="2594" t="s">
        <v>2643</v>
      </c>
      <c r="B15" s="2595" t="str">
        <f>'预评函-1'!A20</f>
        <v>根据《国有土地使用证》[]，估价对象（分摊）出让国有建设用地使用权面积为35619平方米。根据《建设工程规划许可证》[]、《出让合同》[]，估价对象规划建筑面积为53426平方米。</v>
      </c>
    </row>
    <row r="16" spans="1:55" s="2593" customFormat="1">
      <c r="A16" s="2594" t="s">
        <v>2648</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17" spans="1:48" s="2593" customFormat="1">
      <c r="A17" s="2594" t="s">
        <v>2649</v>
      </c>
      <c r="B17" s="2595" t="str">
        <f>'预评函-1'!A23</f>
        <v>本次评估设定估价对象剩余土地使用年限为。</v>
      </c>
    </row>
    <row r="18" spans="1:48" s="2593" customFormat="1">
      <c r="A18" s="2594" t="s">
        <v>2650</v>
      </c>
      <c r="B18" s="2595" t="str">
        <f>'预评函-1'!A25</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19" spans="1:48" s="2593" customFormat="1">
      <c r="A19" s="2594" t="s">
        <v>2651</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2652</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2653</v>
      </c>
      <c r="B21" s="2617" t="str">
        <f>'预评函-1'!A28</f>
        <v/>
      </c>
    </row>
    <row r="22" spans="1:48" ht="15" thickTop="1">
      <c r="A22" s="2605" t="s">
        <v>2654</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2655</v>
      </c>
      <c r="B23" s="2595" t="str">
        <f>'预评函-2'!K2</f>
        <v>估价期日：2021年12月8日</v>
      </c>
    </row>
    <row r="24" spans="1:48">
      <c r="A24" s="2594" t="s">
        <v>2656</v>
      </c>
      <c r="B24" s="2595" t="str">
        <f>'预评函-2'!R2</f>
        <v>估价期日的国有建设用地使用权性质：出让</v>
      </c>
    </row>
    <row r="25" spans="1:48">
      <c r="A25" s="2594" t="s">
        <v>2712</v>
      </c>
      <c r="B25" s="2595" t="str">
        <f>'预评函-2'!A3</f>
        <v>估价期日土地使用者</v>
      </c>
    </row>
    <row r="26" spans="1:48">
      <c r="A26" s="2594" t="s">
        <v>2688</v>
      </c>
      <c r="B26" s="2595" t="str">
        <f>'预评函-2'!A5</f>
        <v>中信开发</v>
      </c>
    </row>
    <row r="27" spans="1:48">
      <c r="A27" s="2594" t="s">
        <v>2713</v>
      </c>
      <c r="B27" s="2595" t="str">
        <f>'预评函-2'!B3</f>
        <v>宗地编号/不动产单元号</v>
      </c>
    </row>
    <row r="28" spans="1:48">
      <c r="A28" s="2594" t="s">
        <v>2689</v>
      </c>
      <c r="B28" s="2595" t="str">
        <f>'预评函-2'!B5</f>
        <v>11111111111</v>
      </c>
    </row>
    <row r="29" spans="1:48">
      <c r="A29" s="2594" t="s">
        <v>2715</v>
      </c>
      <c r="B29" s="2595">
        <f>'预评函-2'!C5</f>
        <v>22</v>
      </c>
    </row>
    <row r="30" spans="1:48">
      <c r="A30" s="2594" t="s">
        <v>2716</v>
      </c>
      <c r="B30" s="2595" t="str">
        <f>'预评函-2'!D3</f>
        <v>土地使用证编号/不动产权证书编号</v>
      </c>
    </row>
    <row r="31" spans="1:48">
      <c r="A31" s="2594" t="s">
        <v>2690</v>
      </c>
      <c r="B31" s="2595" t="str">
        <f>'预评函-2'!D5</f>
        <v>京国土字第111号</v>
      </c>
    </row>
    <row r="32" spans="1:48">
      <c r="A32" s="2594" t="s">
        <v>2691</v>
      </c>
      <c r="B32" s="2595">
        <f>'预评函-2'!E5</f>
        <v>0</v>
      </c>
      <c r="AV32" s="2599"/>
    </row>
    <row r="33" spans="1:2">
      <c r="A33" s="2594" t="s">
        <v>2692</v>
      </c>
      <c r="B33" s="2595">
        <f>'预评函-2'!F5</f>
        <v>258</v>
      </c>
    </row>
    <row r="34" spans="1:2">
      <c r="A34" s="2594" t="s">
        <v>2693</v>
      </c>
      <c r="B34" s="2595">
        <f>'预评函-2'!G5</f>
        <v>0</v>
      </c>
    </row>
    <row r="35" spans="1:2">
      <c r="A35" s="2594" t="s">
        <v>2694</v>
      </c>
      <c r="B35" s="2595">
        <f>'预评函-2'!H5</f>
        <v>1.5</v>
      </c>
    </row>
    <row r="36" spans="1:2">
      <c r="A36" s="2594" t="s">
        <v>2695</v>
      </c>
      <c r="B36" s="2595">
        <f>'预评函-2'!I5</f>
        <v>1.5</v>
      </c>
    </row>
    <row r="37" spans="1:2">
      <c r="A37" s="2594" t="s">
        <v>2696</v>
      </c>
      <c r="B37" s="2595">
        <f>'预评函-2'!J5</f>
        <v>1.5</v>
      </c>
    </row>
    <row r="38" spans="1:2">
      <c r="A38" s="2594" t="s">
        <v>2697</v>
      </c>
      <c r="B38" s="2595" t="str">
        <f>'预评函-2'!K5</f>
        <v>红线外七通、宗地红线内</v>
      </c>
    </row>
    <row r="39" spans="1:2">
      <c r="A39" s="2594" t="s">
        <v>2698</v>
      </c>
      <c r="B39" s="2595" t="str">
        <f>'预评函-2'!L5</f>
        <v>红线外七通、宗地红线内场地</v>
      </c>
    </row>
    <row r="40" spans="1:2">
      <c r="A40" s="2594" t="s">
        <v>2717</v>
      </c>
      <c r="B40" s="2595" t="str">
        <f>'预评函-2'!M3</f>
        <v>（剩余）土地使用年限/年</v>
      </c>
    </row>
    <row r="41" spans="1:2">
      <c r="A41" s="2594" t="s">
        <v>2699</v>
      </c>
      <c r="B41" s="2595">
        <f>'预评函-2'!M5</f>
        <v>0</v>
      </c>
    </row>
    <row r="42" spans="1:2">
      <c r="A42" s="2594" t="s">
        <v>2718</v>
      </c>
      <c r="B42" s="2595" t="str">
        <f>'预评函-2'!N3</f>
        <v>（分摊）出让国有建设用地使用权面积/㎡</v>
      </c>
    </row>
    <row r="43" spans="1:2">
      <c r="A43" s="2594" t="s">
        <v>2700</v>
      </c>
      <c r="B43" s="2595">
        <f>'预评函-2'!N5</f>
        <v>35619</v>
      </c>
    </row>
    <row r="44" spans="1:2">
      <c r="A44" s="2594" t="s">
        <v>2719</v>
      </c>
      <c r="B44" s="2595" t="str">
        <f>'预评函-2'!O3</f>
        <v>规划建筑面积/㎡</v>
      </c>
    </row>
    <row r="45" spans="1:2">
      <c r="A45" s="2594" t="s">
        <v>2701</v>
      </c>
      <c r="B45" s="2595">
        <f>'预评函-2'!O5</f>
        <v>53426</v>
      </c>
    </row>
    <row r="46" spans="1:2">
      <c r="A46" s="2594" t="s">
        <v>2702</v>
      </c>
      <c r="B46" s="2595">
        <f ca="1">'预评函-2'!P5</f>
        <v>6517</v>
      </c>
    </row>
    <row r="47" spans="1:2">
      <c r="A47" s="2594" t="s">
        <v>2703</v>
      </c>
      <c r="B47" s="2595">
        <f ca="1">'预评函-2'!Q5</f>
        <v>4345</v>
      </c>
    </row>
    <row r="48" spans="1:2">
      <c r="A48" s="2594" t="s">
        <v>2704</v>
      </c>
      <c r="B48" s="2595">
        <f ca="1">'预评函-2'!R5</f>
        <v>23214</v>
      </c>
    </row>
    <row r="49" spans="1:2">
      <c r="A49" s="2594" t="s">
        <v>2720</v>
      </c>
      <c r="B49" s="2595" t="str">
        <f>'预评函-2'!A6</f>
        <v>抵押价格</v>
      </c>
    </row>
    <row r="50" spans="1:2">
      <c r="A50" s="2594" t="s">
        <v>2705</v>
      </c>
      <c r="B50" s="2595">
        <f ca="1">'预评函-2'!R6</f>
        <v>23214</v>
      </c>
    </row>
    <row r="51" spans="1:2">
      <c r="A51" s="2594" t="s">
        <v>2721</v>
      </c>
      <c r="B51" s="2595" t="str">
        <f>'预评函-2'!A7</f>
        <v>——</v>
      </c>
    </row>
    <row r="52" spans="1:2">
      <c r="A52" s="2594" t="s">
        <v>2706</v>
      </c>
      <c r="B52" s="2595" t="str">
        <f>'预评函-2'!R7</f>
        <v>——</v>
      </c>
    </row>
    <row r="53" spans="1:2">
      <c r="A53" s="2594" t="s">
        <v>2722</v>
      </c>
      <c r="B53" s="2595" t="str">
        <f>'预评函-2'!A8</f>
        <v>——</v>
      </c>
    </row>
    <row r="54" spans="1:2" s="2609" customFormat="1" ht="15" thickBot="1">
      <c r="A54" s="2616" t="s">
        <v>2707</v>
      </c>
      <c r="B54" s="2617" t="str">
        <f>'预评函-2'!R8</f>
        <v>——</v>
      </c>
    </row>
    <row r="55" spans="1:2" ht="15" thickTop="1">
      <c r="A55" s="2605" t="s">
        <v>2657</v>
      </c>
      <c r="B55" s="2606" t="str">
        <f>'预评函-3'!A2</f>
        <v>1.权利限制：根据估价对象《不动产权证书》原件、《国有土地使用权》复印件，截至估价期日，估价对象抵押权未见登记。未设定租赁等其他他项权利。</v>
      </c>
    </row>
    <row r="56" spans="1:2">
      <c r="A56" s="2594" t="s">
        <v>2658</v>
      </c>
      <c r="B56" s="2595" t="str">
        <f>'预评函-3'!A3</f>
        <v>2.基础设施条件：估价对象实际开发程度为红线外七通、宗地红线内；本次评估设定开发程度为红线外七通、宗地红线内场地。</v>
      </c>
    </row>
    <row r="57" spans="1:2">
      <c r="A57" s="2594" t="s">
        <v>2659</v>
      </c>
      <c r="B57" s="2595" t="str">
        <f>'预评函-3'!A4</f>
        <v>3.估价规划限制条件：详见《建设工程规划许可证》[]、《出让合同》[]。</v>
      </c>
    </row>
    <row r="58" spans="1:2" s="2609" customFormat="1" ht="15" thickBot="1">
      <c r="A58" s="2616" t="s">
        <v>2708</v>
      </c>
      <c r="B58" s="2617" t="str">
        <f>'预评函-3'!A5</f>
        <v>4.影响价格的其他限定条件：无。</v>
      </c>
    </row>
    <row r="59" spans="1:2" ht="15" thickTop="1">
      <c r="A59" s="2605" t="s">
        <v>2660</v>
      </c>
      <c r="B59" s="2606" t="str">
        <f>'预评函-3'!A8</f>
        <v>2.本《评估意见函》仅供金融机构进行内部审核使用，不做其他目的之用。</v>
      </c>
    </row>
    <row r="60" spans="1:2">
      <c r="A60" s="2594" t="s">
        <v>2661</v>
      </c>
      <c r="B60" s="2595" t="str">
        <f>'预评函-3'!A9</f>
        <v>3.抵押双方在办理抵押登记手续时，应使用本公司出具的正式《土地估价报告》，特提请报告使用者注意。</v>
      </c>
    </row>
    <row r="61" spans="1:2">
      <c r="A61" s="2594" t="s">
        <v>2663</v>
      </c>
      <c r="B61" s="2595" t="str">
        <f>'预评函-3'!A10</f>
        <v>4.估价师所知悉的法定优先受偿款情况为：</v>
      </c>
    </row>
    <row r="62" spans="1:2">
      <c r="A62" s="2594" t="s">
        <v>2662</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2664</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2665</v>
      </c>
      <c r="B64" s="2600" t="str">
        <f>'预评函-3'!A13</f>
        <v>（3）。</v>
      </c>
    </row>
    <row r="65" spans="1:2">
      <c r="A65" s="2594" t="s">
        <v>2666</v>
      </c>
      <c r="B65" s="2601" t="str">
        <f>'预评函-3'!A14</f>
        <v>综上，本次评估不存在估价师知悉的法定优先受偿款</v>
      </c>
    </row>
    <row r="66" spans="1:2">
      <c r="A66" s="2594" t="s">
        <v>2667</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2668</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2671</v>
      </c>
      <c r="B68" s="2620">
        <f>'预评函-3'!D30</f>
        <v>42558</v>
      </c>
    </row>
    <row r="69" spans="1:2" ht="15" thickTop="1">
      <c r="A69" s="2605" t="s">
        <v>2669</v>
      </c>
      <c r="B69" s="2606" t="str">
        <f>'预评函-3'!A20</f>
        <v>土地估价师</v>
      </c>
    </row>
    <row r="70" spans="1:2">
      <c r="A70" s="2594" t="s">
        <v>2669</v>
      </c>
      <c r="B70" s="2601">
        <f>'预评函-3'!B20</f>
        <v>0</v>
      </c>
    </row>
    <row r="71" spans="1:2">
      <c r="A71" s="2594" t="s">
        <v>2670</v>
      </c>
      <c r="B71" s="2595" t="str">
        <f>'预评函-3'!A21</f>
        <v>土地估价师</v>
      </c>
    </row>
    <row r="72" spans="1:2" s="2609" customFormat="1" ht="15" thickBot="1">
      <c r="A72" s="2616" t="s">
        <v>2670</v>
      </c>
      <c r="B72" s="2622">
        <f>'预评函-3'!B21</f>
        <v>0</v>
      </c>
    </row>
    <row r="73" spans="1:2" ht="15" thickTop="1">
      <c r="A73" s="2605" t="s">
        <v>2729</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2730</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2731</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2765</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1891</v>
      </c>
      <c r="B36" s="1582" t="s">
        <v>1892</v>
      </c>
    </row>
    <row r="37" spans="1:9" ht="28.5" customHeight="1">
      <c r="A37" s="1582"/>
      <c r="B37" s="3326" t="str">
        <f>项目基本情况!B1</f>
        <v>天津市滨海新区70B-1-04-01-01出让国有建设用地使用权抵押价格预评估</v>
      </c>
      <c r="C37" s="3326"/>
      <c r="D37" s="3326"/>
      <c r="E37" s="3326"/>
      <c r="F37" s="3326"/>
      <c r="G37" s="3326"/>
      <c r="H37" s="3326"/>
      <c r="I37" s="3326"/>
    </row>
    <row r="38" spans="1:9">
      <c r="A38" s="1584"/>
      <c r="B38" s="1584"/>
    </row>
    <row r="39" spans="1:9">
      <c r="A39" s="1582" t="s">
        <v>1891</v>
      </c>
      <c r="B39" s="1582" t="s">
        <v>2034</v>
      </c>
    </row>
    <row r="40" spans="1:9">
      <c r="A40" s="1582"/>
      <c r="B40" s="1582">
        <f>项目基本情况!B5</f>
        <v>0</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ht="12.75">
      <c r="B46" s="1582" t="str">
        <f>项目基本情况!K4</f>
        <v>土地估价师、土地估价师</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受贵公司委托，我公司对天津市滨海新区70B-1-04-01-01出让国有建设用地使用权抵押价格进行了预评估。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天津市滨海新区70B-1-04-01-01出让国有建设用地使用权。根据《国有土地使用证》[]，估价对象（分摊）出让国有建设用地使用权面积为35619平方米。根据《建设工程规划许可证》[]、《出让合同》[]，估价对象规划建筑面积为53426平方米。</v>
      </c>
    </row>
    <row r="7" spans="1:4" ht="56.25">
      <c r="A7" s="1710" t="s">
        <v>2726</v>
      </c>
    </row>
    <row r="8" spans="1:4" ht="18.75">
      <c r="A8" s="1709" t="s">
        <v>1896</v>
      </c>
    </row>
    <row r="9" spans="1:4" ht="75">
      <c r="A9" s="1711" t="str">
        <f>IF(项目基本情况!B8="抵押",IF(项目基本情况!B5=项目基本情况!B6,定义!C51,定义!B51),定义!D51)</f>
        <v>拟使用天津市滨海新区70B-1-04-01-01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2908</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根据《国有土地使用证》[]，估价对象（分摊）出让国有建设用地使用权面积为35619平方米。根据《建设工程规划许可证》[]、《出让合同》[]，估价对象规划建筑面积为53426平方米。</v>
      </c>
    </row>
    <row r="21" spans="1:1" ht="18.75">
      <c r="A21" s="1706" t="s">
        <v>2062</v>
      </c>
    </row>
    <row r="22" spans="1:1" ht="11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IF(项目基本情况!B9="市场价格","——",IF(项目基本情况!E9="——","",定义!C57))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受贵公司委托，我公司对天津市滨海新区70B-1-04-01-01出让国有建设用地使用权抵押价格进行了预评估。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天津市滨海新区70B-1-04-01-01出让国有建设用地使用权。根据《国有土地使用证》[]，估价对象（分摊）出让国有建设用地使用权面积为35619平方米。根据《建设工程规划许可证》[]、《出让合同》[]，估价对象规划建筑面积为53426平方米。</v>
      </c>
    </row>
    <row r="7" spans="1:4" ht="93.75">
      <c r="A7" s="2590" t="s">
        <v>2727</v>
      </c>
    </row>
    <row r="8" spans="1:4" ht="18.75">
      <c r="A8" s="1709" t="s">
        <v>1896</v>
      </c>
    </row>
    <row r="9" spans="1:4" ht="75">
      <c r="A9" s="1711" t="str">
        <f>IF(项目基本情况!B8="抵押",IF(项目基本情况!B5=项目基本情况!B6,定义!C51,定义!B51),定义!D51)</f>
        <v>拟使用天津市滨海新区70B-1-04-01-01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2059</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根据《国有土地使用证》[]，估价对象（分摊）出让国有建设用地使用权面积为35619平方米。根据《建设工程规划许可证》[]、《出让合同》[]，估价对象规划建筑面积为53426平方米。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2062</v>
      </c>
    </row>
    <row r="23" spans="1:1" ht="18.75">
      <c r="A23" s="2592" t="s">
        <v>2728</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0" t="s">
        <v>2026</v>
      </c>
      <c r="B1" s="3330"/>
      <c r="C1" s="3330"/>
      <c r="D1" s="3330"/>
      <c r="E1" s="3330"/>
      <c r="F1" s="3330"/>
      <c r="G1" s="3330"/>
      <c r="H1" s="3330"/>
      <c r="I1" s="3330"/>
      <c r="J1" s="3330"/>
      <c r="K1" s="3330"/>
      <c r="L1" s="3330"/>
      <c r="M1" s="3330"/>
      <c r="N1" s="3330"/>
      <c r="O1" s="3330"/>
      <c r="P1" s="3330"/>
      <c r="Q1" s="3330"/>
      <c r="R1" s="3330"/>
    </row>
    <row r="2" spans="1:18">
      <c r="A2" s="1722" t="s">
        <v>2028</v>
      </c>
      <c r="B2" s="1722"/>
      <c r="C2" s="1722"/>
      <c r="D2" s="1722"/>
      <c r="E2" s="1722"/>
      <c r="F2" s="1722"/>
      <c r="G2" s="1722"/>
      <c r="H2" s="1722"/>
      <c r="I2" s="1723"/>
      <c r="J2" s="1723"/>
      <c r="K2" s="1724" t="str">
        <f>"估价期日："&amp;TEXT(项目基本情况!D3,"yyyy年m月d日;;")</f>
        <v>估价期日：2021年12月8日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31" t="s">
        <v>2017</v>
      </c>
      <c r="B3" s="3331" t="s">
        <v>2710</v>
      </c>
      <c r="C3" s="3332" t="s">
        <v>2018</v>
      </c>
      <c r="D3" s="3331" t="s">
        <v>2714</v>
      </c>
      <c r="E3" s="3334" t="s">
        <v>2019</v>
      </c>
      <c r="F3" s="3334"/>
      <c r="G3" s="3334"/>
      <c r="H3" s="3334" t="s">
        <v>2020</v>
      </c>
      <c r="I3" s="3334"/>
      <c r="J3" s="3334"/>
      <c r="K3" s="3332" t="s">
        <v>2021</v>
      </c>
      <c r="L3" s="3332" t="s">
        <v>2022</v>
      </c>
      <c r="M3" s="3331" t="s">
        <v>2711</v>
      </c>
      <c r="N3" s="3333" t="str">
        <f>"（分摊）"&amp;项目基本情况!B16&amp;"国有建设用地使用权面积/㎡"</f>
        <v>（分摊）出让国有建设用地使用权面积/㎡</v>
      </c>
      <c r="O3" s="3331" t="s">
        <v>2051</v>
      </c>
      <c r="P3" s="3332" t="s">
        <v>2031</v>
      </c>
      <c r="Q3" s="3332" t="s">
        <v>2052</v>
      </c>
      <c r="R3" s="3332" t="s">
        <v>2023</v>
      </c>
    </row>
    <row r="4" spans="1:18" ht="36.75" customHeight="1">
      <c r="A4" s="3331"/>
      <c r="B4" s="3331"/>
      <c r="C4" s="3332"/>
      <c r="D4" s="3331"/>
      <c r="E4" s="2491" t="s">
        <v>2030</v>
      </c>
      <c r="F4" s="2491" t="s">
        <v>2723</v>
      </c>
      <c r="G4" s="2491" t="s">
        <v>2024</v>
      </c>
      <c r="H4" s="2491" t="s">
        <v>2025</v>
      </c>
      <c r="I4" s="2491" t="s">
        <v>2724</v>
      </c>
      <c r="J4" s="2491" t="s">
        <v>2024</v>
      </c>
      <c r="K4" s="3332"/>
      <c r="L4" s="3332"/>
      <c r="M4" s="3331"/>
      <c r="N4" s="3333"/>
      <c r="O4" s="3331"/>
      <c r="P4" s="3332"/>
      <c r="Q4" s="3332"/>
      <c r="R4" s="3332"/>
    </row>
    <row r="5" spans="1:18" ht="135" customHeight="1">
      <c r="A5" s="1857" t="s">
        <v>2634</v>
      </c>
      <c r="B5" s="2584" t="s">
        <v>2632</v>
      </c>
      <c r="C5" s="2490">
        <v>22</v>
      </c>
      <c r="D5" s="2489" t="s">
        <v>2633</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35619</v>
      </c>
      <c r="O5" s="1725">
        <f>项目基本情况!C21</f>
        <v>53426</v>
      </c>
      <c r="P5" s="1725">
        <f ca="1">结果表!E42</f>
        <v>6517</v>
      </c>
      <c r="Q5" s="1725">
        <f ca="1">结果表!D42</f>
        <v>4345</v>
      </c>
      <c r="R5" s="1726">
        <f ca="1">结果表!C42</f>
        <v>23214</v>
      </c>
    </row>
    <row r="6" spans="1:18">
      <c r="A6" s="3327" t="str">
        <f>IF(项目基本情况!B9="市场价格","——","抵押价格")</f>
        <v>抵押价格</v>
      </c>
      <c r="B6" s="3328"/>
      <c r="C6" s="3328"/>
      <c r="D6" s="3328"/>
      <c r="E6" s="3328"/>
      <c r="F6" s="3328"/>
      <c r="G6" s="3328"/>
      <c r="H6" s="3328"/>
      <c r="I6" s="3328"/>
      <c r="J6" s="3328"/>
      <c r="K6" s="3328"/>
      <c r="L6" s="3328"/>
      <c r="M6" s="3328"/>
      <c r="N6" s="3328"/>
      <c r="O6" s="3328"/>
      <c r="P6" s="3328"/>
      <c r="Q6" s="3329"/>
      <c r="R6" s="1727">
        <f ca="1">结果表!O39</f>
        <v>23214</v>
      </c>
    </row>
    <row r="7" spans="1:18">
      <c r="A7" s="3327" t="str">
        <f>IF(项目基本情况!B9="市场价格","——",IF(项目基本情况!E8="已注销及未注销","抵押担保权已注销时的抵押价格","——"))</f>
        <v>——</v>
      </c>
      <c r="B7" s="3328"/>
      <c r="C7" s="3328"/>
      <c r="D7" s="3328"/>
      <c r="E7" s="3328"/>
      <c r="F7" s="3328"/>
      <c r="G7" s="3328"/>
      <c r="H7" s="3328"/>
      <c r="I7" s="3328"/>
      <c r="J7" s="3328"/>
      <c r="K7" s="3328"/>
      <c r="L7" s="3328"/>
      <c r="M7" s="3328"/>
      <c r="N7" s="3328"/>
      <c r="O7" s="3328"/>
      <c r="P7" s="3328"/>
      <c r="Q7" s="3329"/>
      <c r="R7" s="1727" t="str">
        <f>结果表!O40</f>
        <v>——</v>
      </c>
    </row>
    <row r="8" spans="1:18">
      <c r="A8" s="3327" t="str">
        <f>IF(项目基本情况!B9="市场价格","——",项目基本情况!E9)</f>
        <v>——</v>
      </c>
      <c r="B8" s="3328"/>
      <c r="C8" s="3328"/>
      <c r="D8" s="3328"/>
      <c r="E8" s="3328"/>
      <c r="F8" s="3328"/>
      <c r="G8" s="3328"/>
      <c r="H8" s="3328"/>
      <c r="I8" s="3328"/>
      <c r="J8" s="3328"/>
      <c r="K8" s="3328"/>
      <c r="L8" s="3328"/>
      <c r="M8" s="3328"/>
      <c r="N8" s="3328"/>
      <c r="O8" s="3328"/>
      <c r="P8" s="3328"/>
      <c r="Q8" s="3329"/>
      <c r="R8" s="1727" t="str">
        <f>结果表!O41</f>
        <v>——</v>
      </c>
    </row>
    <row r="9" spans="1:18">
      <c r="A9" s="1728" t="s">
        <v>2029</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2016</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35" t="s">
        <v>2053</v>
      </c>
      <c r="B1" s="3335"/>
      <c r="C1" s="3335"/>
      <c r="D1" s="3335"/>
    </row>
    <row r="2" spans="1:4" ht="47.25" customHeight="1">
      <c r="A2" s="3339" t="str">
        <f>"1.权利限制："&amp;项目基本情况!L24&amp;"未设定租赁等其他他项权利。"</f>
        <v>1.权利限制：根据估价对象《不动产权证书》原件、《国有土地使用权》复印件，截至估价期日，估价对象抵押权未见登记。未设定租赁等其他他项权利。</v>
      </c>
      <c r="B2" s="3339"/>
      <c r="C2" s="3339"/>
      <c r="D2" s="3339"/>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8" t="s">
        <v>2054</v>
      </c>
      <c r="B5" s="3338"/>
      <c r="C5" s="3338"/>
      <c r="D5" s="3338"/>
    </row>
    <row r="6" spans="1:4">
      <c r="A6" s="3335" t="s">
        <v>2032</v>
      </c>
      <c r="B6" s="3335"/>
      <c r="C6" s="3335"/>
      <c r="D6" s="3335"/>
    </row>
    <row r="7" spans="1:4" ht="33" customHeight="1">
      <c r="A7" s="3335" t="s">
        <v>2554</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8" t="s">
        <v>2056</v>
      </c>
      <c r="B12" s="3338"/>
      <c r="C12" s="3338"/>
      <c r="D12" s="3338"/>
    </row>
    <row r="13" spans="1:4">
      <c r="A13" s="3336" t="s">
        <v>2725</v>
      </c>
      <c r="B13" s="3336"/>
      <c r="C13" s="3336"/>
      <c r="D13" s="3336"/>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2681</v>
      </c>
      <c r="B17" s="3335"/>
      <c r="C17" s="3335"/>
      <c r="D17" s="3335"/>
    </row>
    <row r="18" spans="1:4">
      <c r="A18" s="3335" t="s">
        <v>2673</v>
      </c>
      <c r="B18" s="3335"/>
      <c r="C18" s="3335"/>
      <c r="D18" s="3335"/>
    </row>
    <row r="19" spans="1:4">
      <c r="A19" s="2585" t="s">
        <v>2674</v>
      </c>
      <c r="B19" s="2585" t="s">
        <v>2675</v>
      </c>
      <c r="C19" s="2585" t="s">
        <v>2676</v>
      </c>
      <c r="D19" s="2585" t="s">
        <v>2677</v>
      </c>
    </row>
    <row r="20" spans="1:4">
      <c r="A20" s="2585" t="str">
        <f>项目基本情况!B4</f>
        <v>土地估价师</v>
      </c>
      <c r="B20" s="2585">
        <f>项目基本情况!C4</f>
        <v>0</v>
      </c>
      <c r="C20" s="2587"/>
      <c r="D20" s="1715" t="s">
        <v>2682</v>
      </c>
    </row>
    <row r="21" spans="1:4">
      <c r="A21" s="2585" t="str">
        <f>项目基本情况!D4</f>
        <v>土地估价师</v>
      </c>
      <c r="B21" s="2585">
        <f>项目基本情况!E4</f>
        <v>0</v>
      </c>
      <c r="C21" s="2587"/>
      <c r="D21" s="1715" t="s">
        <v>2683</v>
      </c>
    </row>
    <row r="23" spans="1:4">
      <c r="A23" s="3335" t="s">
        <v>2678</v>
      </c>
      <c r="B23" s="3335"/>
      <c r="C23" s="3335"/>
      <c r="D23" s="3335"/>
    </row>
    <row r="24" spans="1:4">
      <c r="A24" s="2585" t="s">
        <v>2674</v>
      </c>
      <c r="B24" s="2585" t="s">
        <v>2679</v>
      </c>
      <c r="C24" s="2585" t="s">
        <v>2676</v>
      </c>
      <c r="D24" s="2585" t="s">
        <v>2677</v>
      </c>
    </row>
    <row r="25" spans="1:4">
      <c r="A25" s="2588" t="s">
        <v>2680</v>
      </c>
      <c r="B25" s="2585" t="s">
        <v>942</v>
      </c>
      <c r="C25" s="2587"/>
      <c r="D25" s="1715" t="s">
        <v>2683</v>
      </c>
    </row>
    <row r="29" spans="1:4">
      <c r="D29" s="2586" t="s">
        <v>2027</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25">
      <c r="A15" s="3347" t="s">
        <v>53</v>
      </c>
      <c r="B15" s="3348" t="s">
        <v>837</v>
      </c>
      <c r="C15" s="3344"/>
    </row>
    <row r="16" spans="1:7" ht="14.25">
      <c r="A16" s="3347"/>
      <c r="B16" s="3345" t="s">
        <v>54</v>
      </c>
      <c r="C16" s="1154" t="s">
        <v>53</v>
      </c>
    </row>
    <row r="17" spans="1:3" ht="14.25">
      <c r="A17" s="3347"/>
      <c r="B17" s="3345"/>
      <c r="C17" s="1154" t="s">
        <v>55</v>
      </c>
    </row>
    <row r="18" spans="1:3" ht="14.25">
      <c r="A18" s="3347"/>
      <c r="B18" s="3345"/>
      <c r="C18" s="1154" t="s">
        <v>56</v>
      </c>
    </row>
    <row r="19" spans="1:3" ht="14.25">
      <c r="A19" s="3347"/>
      <c r="B19" s="3343" t="s">
        <v>57</v>
      </c>
      <c r="C19" s="3344"/>
    </row>
    <row r="20" spans="1:3" ht="14.25">
      <c r="A20" s="1155" t="s">
        <v>58</v>
      </c>
      <c r="B20" s="1156"/>
      <c r="C20" s="1157"/>
    </row>
    <row r="21" spans="1:3" ht="14.25">
      <c r="A21" s="3346" t="s">
        <v>59</v>
      </c>
      <c r="B21" s="3343" t="s">
        <v>60</v>
      </c>
      <c r="C21" s="3344"/>
    </row>
    <row r="22" spans="1:3" ht="14.25">
      <c r="A22" s="3346"/>
      <c r="B22" s="3343" t="s">
        <v>61</v>
      </c>
      <c r="C22" s="3344"/>
    </row>
    <row r="23" spans="1:3" ht="14.25">
      <c r="A23" s="3346"/>
      <c r="B23" s="3343" t="s">
        <v>62</v>
      </c>
      <c r="C23" s="3344"/>
    </row>
    <row r="24" spans="1:3" ht="14.25">
      <c r="A24" s="3346"/>
      <c r="B24" s="3349" t="s">
        <v>63</v>
      </c>
      <c r="C24" s="1158" t="s">
        <v>828</v>
      </c>
    </row>
    <row r="25" spans="1:3" ht="14.25">
      <c r="A25" s="3346"/>
      <c r="B25" s="3350"/>
      <c r="C25" s="1158" t="s">
        <v>829</v>
      </c>
    </row>
    <row r="26" spans="1:3" ht="14.25">
      <c r="A26" s="3346"/>
      <c r="B26" s="3350"/>
      <c r="C26" s="1158" t="s">
        <v>830</v>
      </c>
    </row>
    <row r="27" spans="1:3" ht="14.25">
      <c r="A27" s="3346"/>
      <c r="B27" s="3350"/>
      <c r="C27" s="1158" t="s">
        <v>831</v>
      </c>
    </row>
    <row r="28" spans="1:3" ht="14.25">
      <c r="A28" s="3346"/>
      <c r="B28" s="3350"/>
      <c r="C28" s="1158" t="s">
        <v>832</v>
      </c>
    </row>
    <row r="29" spans="1:3" ht="14.25">
      <c r="A29" s="3346"/>
      <c r="B29" s="3350"/>
      <c r="C29" s="1158" t="s">
        <v>833</v>
      </c>
    </row>
    <row r="30" spans="1:3" ht="14.25">
      <c r="A30" s="3346"/>
      <c r="B30" s="3350"/>
      <c r="C30" s="1158" t="s">
        <v>834</v>
      </c>
    </row>
    <row r="31" spans="1:3" ht="14.25">
      <c r="A31" s="3346"/>
      <c r="B31" s="3350"/>
      <c r="C31" s="1158" t="s">
        <v>835</v>
      </c>
    </row>
    <row r="32" spans="1:3" ht="14.25">
      <c r="A32" s="3346"/>
      <c r="B32" s="3350"/>
      <c r="C32" s="1158" t="s">
        <v>1636</v>
      </c>
    </row>
    <row r="33" spans="1:3" ht="14.25">
      <c r="A33" s="3346"/>
      <c r="B33" s="3340" t="s">
        <v>1642</v>
      </c>
      <c r="C33" s="1158" t="s">
        <v>1637</v>
      </c>
    </row>
    <row r="34" spans="1:3" ht="14.25">
      <c r="A34" s="3346"/>
      <c r="B34" s="3341"/>
      <c r="C34" s="1163" t="s">
        <v>1638</v>
      </c>
    </row>
    <row r="35" spans="1:3" ht="14.25">
      <c r="A35" s="3346"/>
      <c r="B35" s="3341"/>
      <c r="C35" s="1164" t="s">
        <v>1639</v>
      </c>
    </row>
    <row r="36" spans="1:3" ht="14.25">
      <c r="A36" s="3346"/>
      <c r="B36" s="3341"/>
      <c r="C36" s="1164" t="s">
        <v>1640</v>
      </c>
    </row>
    <row r="37" spans="1:3" ht="14.25">
      <c r="A37" s="3346"/>
      <c r="B37" s="3342"/>
      <c r="C37" s="1165" t="s">
        <v>1641</v>
      </c>
    </row>
    <row r="38" spans="1:3">
      <c r="A38" s="1159" t="s">
        <v>836</v>
      </c>
    </row>
    <row r="41" spans="1:3">
      <c r="A41" s="1159" t="s">
        <v>68</v>
      </c>
    </row>
    <row r="42" spans="1:3" ht="14.25">
      <c r="A42" s="1160" t="s">
        <v>844</v>
      </c>
    </row>
    <row r="43" spans="1:3" ht="14.25">
      <c r="A43" s="1161" t="s">
        <v>69</v>
      </c>
    </row>
    <row r="44" spans="1:3" ht="14.25">
      <c r="A44" s="1160" t="s">
        <v>843</v>
      </c>
    </row>
    <row r="45" spans="1:3" ht="14.25">
      <c r="A45" s="1162" t="s">
        <v>845</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44540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t="str">
        <f ca="1">IF(C6&lt;B2,"已过期",1120050019)</f>
        <v>已过期</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t="str">
        <f ca="1">IF(C14&lt;B2,"已过期",1120020033)</f>
        <v>已过期</v>
      </c>
      <c r="C14" s="3031">
        <v>44339</v>
      </c>
      <c r="D14" s="3039" t="s">
        <v>1913</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54" t="s">
        <v>1914</v>
      </c>
      <c r="B17" s="3355"/>
      <c r="C17" s="3355"/>
      <c r="D17" s="3355"/>
      <c r="E17" s="3355"/>
      <c r="F17" s="3355"/>
      <c r="G17" s="3032"/>
    </row>
    <row r="18" spans="1:7" ht="20.25" customHeight="1">
      <c r="A18" s="3351" t="s">
        <v>1915</v>
      </c>
      <c r="B18" s="3351"/>
      <c r="C18" s="3352"/>
      <c r="D18" s="3353" t="s">
        <v>1916</v>
      </c>
      <c r="E18" s="3351"/>
      <c r="F18" s="3351"/>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32" sqref="AH3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847</v>
      </c>
      <c r="B1" s="5" t="s">
        <v>132</v>
      </c>
      <c r="C1" s="1488"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2525</v>
      </c>
      <c r="R1" s="2432" t="s">
        <v>2519</v>
      </c>
      <c r="S1" s="6" t="s">
        <v>146</v>
      </c>
      <c r="T1" s="7" t="s">
        <v>147</v>
      </c>
      <c r="U1" s="6" t="s">
        <v>148</v>
      </c>
      <c r="V1" s="6" t="s">
        <v>149</v>
      </c>
      <c r="W1" s="991" t="s">
        <v>864</v>
      </c>
    </row>
    <row r="2" spans="1:23">
      <c r="A2" s="8" t="s">
        <v>73</v>
      </c>
      <c r="B2" s="8" t="s">
        <v>150</v>
      </c>
      <c r="C2" s="1489" t="s">
        <v>1699</v>
      </c>
      <c r="D2" s="9" t="s">
        <v>74</v>
      </c>
      <c r="E2" s="9" t="s">
        <v>127</v>
      </c>
      <c r="F2" s="9" t="s">
        <v>128</v>
      </c>
      <c r="G2" s="9">
        <v>40</v>
      </c>
      <c r="H2" s="9" t="s">
        <v>129</v>
      </c>
      <c r="I2" s="9" t="s">
        <v>130</v>
      </c>
      <c r="J2" s="9" t="s">
        <v>131</v>
      </c>
      <c r="K2" s="9" t="s">
        <v>75</v>
      </c>
      <c r="L2" s="9" t="s">
        <v>75</v>
      </c>
      <c r="M2" s="9" t="s">
        <v>75</v>
      </c>
      <c r="N2" s="9" t="s">
        <v>75</v>
      </c>
      <c r="O2" s="9" t="s">
        <v>75</v>
      </c>
      <c r="P2" s="992" t="s">
        <v>870</v>
      </c>
      <c r="Q2" s="9" t="s">
        <v>75</v>
      </c>
      <c r="R2" s="992" t="s">
        <v>2520</v>
      </c>
      <c r="S2" s="9" t="s">
        <v>75</v>
      </c>
      <c r="T2" s="9" t="s">
        <v>76</v>
      </c>
      <c r="U2" s="9" t="s">
        <v>75</v>
      </c>
      <c r="V2" s="9" t="s">
        <v>77</v>
      </c>
      <c r="W2" s="9" t="s">
        <v>865</v>
      </c>
    </row>
    <row r="3" spans="1:23">
      <c r="A3" s="8" t="s">
        <v>78</v>
      </c>
      <c r="B3" s="10" t="s">
        <v>151</v>
      </c>
      <c r="C3" s="1490" t="s">
        <v>1700</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2521</v>
      </c>
      <c r="S3" s="9" t="s">
        <v>84</v>
      </c>
      <c r="T3" s="9" t="s">
        <v>85</v>
      </c>
      <c r="U3" s="9" t="s">
        <v>84</v>
      </c>
      <c r="V3" s="9" t="s">
        <v>86</v>
      </c>
      <c r="W3" s="9" t="s">
        <v>866</v>
      </c>
    </row>
    <row r="4" spans="1:23">
      <c r="A4" s="8" t="s">
        <v>87</v>
      </c>
      <c r="B4" s="8" t="s">
        <v>152</v>
      </c>
      <c r="C4" s="1489" t="s">
        <v>1701</v>
      </c>
      <c r="D4" s="9" t="s">
        <v>1982</v>
      </c>
      <c r="E4" s="9" t="s">
        <v>88</v>
      </c>
      <c r="F4" s="9" t="s">
        <v>89</v>
      </c>
      <c r="G4" s="9">
        <v>70</v>
      </c>
      <c r="H4" s="9" t="s">
        <v>90</v>
      </c>
      <c r="I4" s="9" t="s">
        <v>91</v>
      </c>
      <c r="K4" s="9" t="s">
        <v>92</v>
      </c>
      <c r="L4" s="9" t="s">
        <v>92</v>
      </c>
      <c r="M4" s="9" t="s">
        <v>92</v>
      </c>
      <c r="N4" s="9" t="s">
        <v>92</v>
      </c>
      <c r="O4" s="9" t="s">
        <v>92</v>
      </c>
      <c r="P4" s="992" t="s">
        <v>754</v>
      </c>
      <c r="Q4" s="9" t="s">
        <v>92</v>
      </c>
      <c r="R4" s="992" t="s">
        <v>2522</v>
      </c>
      <c r="S4" s="9" t="s">
        <v>92</v>
      </c>
      <c r="T4" s="9" t="s">
        <v>93</v>
      </c>
      <c r="U4" s="9" t="s">
        <v>92</v>
      </c>
      <c r="W4" s="9" t="s">
        <v>867</v>
      </c>
    </row>
    <row r="5" spans="1:23">
      <c r="A5" s="8" t="s">
        <v>94</v>
      </c>
      <c r="B5" s="8" t="s">
        <v>153</v>
      </c>
      <c r="C5" s="1489" t="s">
        <v>1702</v>
      </c>
      <c r="F5" s="9" t="s">
        <v>95</v>
      </c>
      <c r="H5" s="9" t="s">
        <v>70</v>
      </c>
      <c r="I5" s="9" t="s">
        <v>96</v>
      </c>
      <c r="K5" s="9" t="s">
        <v>97</v>
      </c>
      <c r="L5" s="9" t="s">
        <v>97</v>
      </c>
      <c r="M5" s="9" t="s">
        <v>97</v>
      </c>
      <c r="N5" s="9" t="s">
        <v>97</v>
      </c>
      <c r="O5" s="9" t="s">
        <v>97</v>
      </c>
      <c r="P5" s="992" t="s">
        <v>540</v>
      </c>
      <c r="Q5" s="9" t="s">
        <v>97</v>
      </c>
      <c r="R5" s="992" t="s">
        <v>2523</v>
      </c>
      <c r="S5" s="9" t="s">
        <v>97</v>
      </c>
      <c r="T5" s="9" t="s">
        <v>98</v>
      </c>
      <c r="U5" s="9" t="s">
        <v>97</v>
      </c>
      <c r="W5" s="9" t="s">
        <v>868</v>
      </c>
    </row>
    <row r="6" spans="1:23">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2524</v>
      </c>
      <c r="S6" s="9" t="s">
        <v>101</v>
      </c>
      <c r="T6" s="9"/>
      <c r="U6" s="9" t="s">
        <v>101</v>
      </c>
      <c r="W6" s="9" t="s">
        <v>869</v>
      </c>
    </row>
    <row r="7" spans="1:23">
      <c r="A7" s="8" t="s">
        <v>102</v>
      </c>
      <c r="B7" s="8" t="s">
        <v>103</v>
      </c>
      <c r="C7" s="1489" t="s">
        <v>1704</v>
      </c>
      <c r="F7" s="9" t="s">
        <v>154</v>
      </c>
      <c r="H7" s="9" t="s">
        <v>104</v>
      </c>
      <c r="I7" s="9" t="s">
        <v>105</v>
      </c>
    </row>
    <row r="8" spans="1:23">
      <c r="A8" s="8" t="s">
        <v>106</v>
      </c>
      <c r="B8" s="8" t="s">
        <v>107</v>
      </c>
      <c r="C8" s="1489" t="s">
        <v>1705</v>
      </c>
      <c r="F8" s="9" t="s">
        <v>155</v>
      </c>
      <c r="H8" s="9"/>
      <c r="I8" s="9" t="s">
        <v>108</v>
      </c>
    </row>
    <row r="9" spans="1:23">
      <c r="A9" s="8" t="s">
        <v>109</v>
      </c>
      <c r="B9" s="8" t="s">
        <v>156</v>
      </c>
      <c r="C9" s="1489" t="s">
        <v>1706</v>
      </c>
      <c r="F9" s="9" t="s">
        <v>110</v>
      </c>
      <c r="H9" s="9"/>
    </row>
    <row r="10" spans="1:23">
      <c r="A10" s="8" t="s">
        <v>111</v>
      </c>
      <c r="B10" s="8" t="s">
        <v>157</v>
      </c>
      <c r="C10" s="1489" t="s">
        <v>1707</v>
      </c>
      <c r="F10" s="9" t="s">
        <v>6</v>
      </c>
    </row>
    <row r="11" spans="1:23">
      <c r="A11" s="8" t="s">
        <v>112</v>
      </c>
      <c r="B11" s="8" t="s">
        <v>158</v>
      </c>
      <c r="C11" s="1489" t="s">
        <v>1708</v>
      </c>
    </row>
    <row r="12" spans="1:23">
      <c r="A12" s="8" t="s">
        <v>113</v>
      </c>
      <c r="B12" s="8" t="s">
        <v>159</v>
      </c>
      <c r="C12" s="1489" t="s">
        <v>1709</v>
      </c>
    </row>
    <row r="13" spans="1:23">
      <c r="A13" s="8" t="s">
        <v>114</v>
      </c>
      <c r="B13" s="8" t="s">
        <v>160</v>
      </c>
      <c r="C13" s="1489" t="s">
        <v>1710</v>
      </c>
    </row>
    <row r="14" spans="1:23">
      <c r="A14" s="8" t="s">
        <v>115</v>
      </c>
      <c r="B14" s="8" t="s">
        <v>161</v>
      </c>
      <c r="C14" s="1492" t="s">
        <v>1886</v>
      </c>
    </row>
    <row r="15" spans="1:23">
      <c r="A15" s="8" t="s">
        <v>116</v>
      </c>
      <c r="B15" s="8" t="s">
        <v>1671</v>
      </c>
      <c r="C15" s="1492"/>
    </row>
    <row r="16" spans="1:23">
      <c r="A16" s="8" t="s">
        <v>117</v>
      </c>
      <c r="B16" s="8" t="s">
        <v>1672</v>
      </c>
      <c r="C16" s="1492"/>
    </row>
    <row r="17" spans="1:3">
      <c r="A17" s="8" t="s">
        <v>118</v>
      </c>
      <c r="B17" s="8" t="s">
        <v>1673</v>
      </c>
      <c r="C17" s="1492"/>
    </row>
    <row r="18" spans="1:3">
      <c r="A18" s="8" t="s">
        <v>119</v>
      </c>
      <c r="B18" s="2790" t="s">
        <v>2920</v>
      </c>
      <c r="C18" s="1492"/>
    </row>
    <row r="19" spans="1:3">
      <c r="A19" s="8" t="s">
        <v>120</v>
      </c>
      <c r="B19" s="2790" t="s">
        <v>2927</v>
      </c>
      <c r="C19" s="1492"/>
    </row>
    <row r="20" spans="1:3">
      <c r="A20" s="8" t="s">
        <v>121</v>
      </c>
      <c r="B20" s="2790" t="s">
        <v>2973</v>
      </c>
      <c r="C20" s="1492"/>
    </row>
    <row r="21" spans="1:3">
      <c r="A21" s="8" t="s">
        <v>122</v>
      </c>
      <c r="B21" s="2790" t="s">
        <v>3465</v>
      </c>
      <c r="C21" s="1492"/>
    </row>
    <row r="22" spans="1:3">
      <c r="A22" s="8" t="s">
        <v>123</v>
      </c>
      <c r="B22" s="8" t="s">
        <v>1631</v>
      </c>
      <c r="C22" s="1492"/>
    </row>
    <row r="23" spans="1:3">
      <c r="A23" s="8" t="s">
        <v>124</v>
      </c>
      <c r="B23" s="8" t="s">
        <v>1631</v>
      </c>
      <c r="C23" s="1492"/>
    </row>
    <row r="24" spans="1:3">
      <c r="A24" s="8" t="s">
        <v>12</v>
      </c>
      <c r="B24" s="8" t="s">
        <v>1631</v>
      </c>
      <c r="C24" s="1492"/>
    </row>
    <row r="25" spans="1:3">
      <c r="A25" s="8" t="s">
        <v>125</v>
      </c>
      <c r="B25" s="8" t="s">
        <v>1631</v>
      </c>
      <c r="C25" s="1492"/>
    </row>
    <row r="26" spans="1:3">
      <c r="A26" s="8" t="s">
        <v>126</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3" t="s">
        <v>1930</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滨海新区70B-1-04-01-01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1974</v>
      </c>
      <c r="B52" s="1686" t="s">
        <v>1975</v>
      </c>
      <c r="C52" s="1684" t="s">
        <v>1976</v>
      </c>
      <c r="D52" s="1684" t="s">
        <v>1977</v>
      </c>
      <c r="E52" s="1685"/>
    </row>
    <row r="53" spans="1:5">
      <c r="A53" s="3356" t="s">
        <v>1978</v>
      </c>
      <c r="B53" s="1684" t="s">
        <v>1984</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c r="D53" s="1685"/>
      <c r="E53" s="1685"/>
    </row>
    <row r="54" spans="1:5">
      <c r="A54" s="3356"/>
      <c r="B54" s="1684" t="s">
        <v>1985</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56"/>
      <c r="B55" s="1684" t="s">
        <v>1979</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56"/>
      <c r="B56" s="1684" t="s">
        <v>1980</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56"/>
      <c r="B57" s="1684" t="s">
        <v>1981</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2037</v>
      </c>
      <c r="B58" s="1684"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B6" sqref="B6"/>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2"/>
  </cols>
  <sheetData>
    <row r="1" spans="1:21" ht="15" thickBot="1">
      <c r="A1" s="1585" t="s">
        <v>1925</v>
      </c>
      <c r="B1" s="3359" t="str">
        <f>IF(B10="北京市","北京市",C10)&amp;F10&amp;B16&amp;"国有建设用地使用权"&amp;B9&amp;"预评估"</f>
        <v>天津市滨海新区70B-1-04-01-01出让国有建设用地使用权抵押价格预评估</v>
      </c>
      <c r="C1" s="3360"/>
      <c r="D1" s="3360"/>
      <c r="E1" s="3360"/>
      <c r="F1" s="3360"/>
      <c r="G1" s="3360"/>
      <c r="H1" s="3360"/>
      <c r="I1" s="3361"/>
      <c r="J1" s="3071"/>
      <c r="K1" s="2309" t="str">
        <f>IF(B10="北京市","北京市",C10)&amp;F10&amp;B16&amp;"国有建设用地使用权"&amp;B9</f>
        <v>天津市滨海新区70B-1-04-01-01出让国有建设用地使用权抵押价格</v>
      </c>
      <c r="L1" s="3050"/>
      <c r="M1" s="3050"/>
      <c r="N1" s="3051"/>
      <c r="O1" s="3052"/>
      <c r="P1" s="3051"/>
      <c r="Q1" s="3051"/>
      <c r="R1" s="3051"/>
      <c r="S1" s="3051"/>
      <c r="T1" s="3051"/>
      <c r="U1" s="3051"/>
    </row>
    <row r="2" spans="1:21">
      <c r="A2" s="1586" t="s">
        <v>1926</v>
      </c>
      <c r="B2" s="1754"/>
      <c r="D2" s="3071"/>
      <c r="E2" s="3071"/>
      <c r="F2" s="3071"/>
      <c r="G2" s="3071"/>
      <c r="H2" s="3072"/>
      <c r="I2" s="3073"/>
      <c r="J2" s="3071"/>
      <c r="K2" s="2309" t="str">
        <f>IF(B10="北京市","北京市",C10)&amp;F10&amp;B16&amp;"国有建设用地使用权"</f>
        <v>天津市滨海新区70B-1-04-01-01出让国有建设用地使用权</v>
      </c>
      <c r="L2" s="3050"/>
      <c r="M2" s="3050"/>
      <c r="N2" s="3051"/>
      <c r="O2" s="3052"/>
      <c r="P2" s="3051"/>
      <c r="Q2" s="3051"/>
      <c r="R2" s="3051"/>
      <c r="S2" s="3051"/>
      <c r="T2" s="3051"/>
      <c r="U2" s="3051"/>
    </row>
    <row r="3" spans="1:21">
      <c r="A3" s="1587" t="s">
        <v>1927</v>
      </c>
      <c r="B3" s="1588">
        <v>44538</v>
      </c>
      <c r="C3" s="2994" t="s">
        <v>1983</v>
      </c>
      <c r="D3" s="1588">
        <f>B3</f>
        <v>44538</v>
      </c>
      <c r="E3" s="3071"/>
      <c r="F3" s="3071"/>
      <c r="G3" s="3071"/>
      <c r="H3" s="3072"/>
      <c r="I3" s="3073"/>
      <c r="J3" s="3071"/>
      <c r="K3" s="3054"/>
      <c r="L3" s="3050"/>
      <c r="M3" s="3050"/>
      <c r="N3" s="3051"/>
      <c r="O3" s="3052"/>
      <c r="P3" s="3051"/>
      <c r="Q3" s="3051"/>
      <c r="R3" s="3051"/>
      <c r="S3" s="3051"/>
      <c r="T3" s="3051"/>
      <c r="U3" s="3051"/>
    </row>
    <row r="4" spans="1:21" ht="29.25" thickBot="1">
      <c r="A4" s="1590" t="s">
        <v>1928</v>
      </c>
      <c r="B4" s="1755" t="s">
        <v>2866</v>
      </c>
      <c r="C4" s="1758">
        <f>SUMIF(土地估价师,B4,估价师及机构信息!E3:E16)</f>
        <v>0</v>
      </c>
      <c r="D4" s="1755" t="s">
        <v>2866</v>
      </c>
      <c r="E4" s="1758">
        <f>SUMIF(土地估价师,D4,估价师及机构信息!E3:E16)</f>
        <v>0</v>
      </c>
      <c r="F4" s="1755" t="s">
        <v>942</v>
      </c>
      <c r="G4" s="1758">
        <f>SUMIF(土地估价师,F4,估价师及机构信息!E3:E16)</f>
        <v>0</v>
      </c>
      <c r="H4" s="1755" t="s">
        <v>942</v>
      </c>
      <c r="I4" s="1758">
        <f>SUMIF(土地估价师,H4,估价师及机构信息!E3:E16)</f>
        <v>0</v>
      </c>
      <c r="J4" s="3071"/>
      <c r="K4" s="2309"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1" t="s">
        <v>1929</v>
      </c>
      <c r="B5" s="1702"/>
      <c r="C5" s="1592"/>
      <c r="D5" s="1593"/>
      <c r="E5" s="3071"/>
      <c r="F5" s="3071"/>
      <c r="G5" s="3071"/>
      <c r="H5" s="3072"/>
      <c r="I5" s="3073"/>
      <c r="J5" s="3071"/>
      <c r="K5" s="3054"/>
      <c r="L5" s="3050"/>
      <c r="M5" s="3050"/>
      <c r="N5" s="3051"/>
      <c r="O5" s="3052"/>
      <c r="P5" s="3051"/>
      <c r="Q5" s="3051"/>
      <c r="R5" s="3051"/>
      <c r="S5" s="3051"/>
      <c r="T5" s="3051"/>
      <c r="U5" s="3051"/>
    </row>
    <row r="6" spans="1:21" ht="26.25">
      <c r="A6" s="1589" t="s">
        <v>2685</v>
      </c>
      <c r="B6" s="1702"/>
      <c r="C6" s="1677"/>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2686</v>
      </c>
      <c r="B7" s="1702"/>
      <c r="C7" s="1677"/>
      <c r="D7" s="1594"/>
      <c r="E7" s="3071"/>
      <c r="F7" s="3071"/>
      <c r="G7" s="3071"/>
      <c r="H7" s="3072"/>
      <c r="I7" s="3073"/>
      <c r="J7" s="3071"/>
      <c r="K7" s="3054"/>
      <c r="L7" s="3050"/>
      <c r="M7" s="3050"/>
      <c r="N7" s="3051"/>
      <c r="O7" s="3052"/>
      <c r="P7" s="3051"/>
      <c r="Q7" s="3051"/>
      <c r="R7" s="3051"/>
      <c r="S7" s="3051"/>
      <c r="T7" s="3051"/>
      <c r="U7" s="3051"/>
    </row>
    <row r="8" spans="1:21">
      <c r="A8" s="2995" t="s">
        <v>1930</v>
      </c>
      <c r="B8" s="1596" t="s">
        <v>2955</v>
      </c>
      <c r="C8" s="1597"/>
      <c r="D8" s="3365" t="s">
        <v>1932</v>
      </c>
      <c r="E8" s="1756" t="s">
        <v>3060</v>
      </c>
      <c r="F8" s="1598"/>
      <c r="G8" s="3072"/>
      <c r="H8" s="3072"/>
      <c r="I8" s="3075"/>
      <c r="J8" s="3071"/>
      <c r="K8" s="3054"/>
      <c r="L8" s="3050"/>
      <c r="M8" s="3050"/>
      <c r="N8" s="3051"/>
      <c r="O8" s="3052"/>
      <c r="P8" s="3051"/>
      <c r="Q8" s="3051"/>
      <c r="R8" s="3051"/>
      <c r="S8" s="3051"/>
      <c r="T8" s="3051"/>
      <c r="U8" s="3051"/>
    </row>
    <row r="9" spans="1:21" ht="15" thickBot="1">
      <c r="A9" s="2996" t="s">
        <v>1931</v>
      </c>
      <c r="B9" s="1599" t="s">
        <v>3060</v>
      </c>
      <c r="C9" s="1600"/>
      <c r="D9" s="3366"/>
      <c r="E9" s="1599" t="s">
        <v>942</v>
      </c>
      <c r="F9" s="1663"/>
      <c r="G9" s="3076"/>
      <c r="H9" s="3076"/>
      <c r="I9" s="3077"/>
      <c r="J9" s="3071"/>
      <c r="K9" s="3054"/>
      <c r="L9" s="3050"/>
      <c r="M9" s="3050"/>
      <c r="N9" s="3051"/>
      <c r="O9" s="3052"/>
      <c r="P9" s="3051"/>
      <c r="Q9" s="3051"/>
      <c r="R9" s="3051"/>
      <c r="S9" s="3051"/>
      <c r="T9" s="3051"/>
      <c r="U9" s="3051"/>
    </row>
    <row r="10" spans="1:21" ht="15" thickTop="1">
      <c r="A10" s="2997" t="s">
        <v>1987</v>
      </c>
      <c r="B10" s="1639" t="s">
        <v>3062</v>
      </c>
      <c r="C10" s="1601" t="s">
        <v>3065</v>
      </c>
      <c r="D10" s="1593"/>
      <c r="E10" s="1602" t="s">
        <v>1934</v>
      </c>
      <c r="F10" s="1603" t="s">
        <v>3468</v>
      </c>
      <c r="G10" s="1661"/>
      <c r="H10" s="1662"/>
      <c r="I10" s="1593"/>
      <c r="J10" s="3071"/>
      <c r="K10" s="3054"/>
      <c r="L10" s="3050"/>
      <c r="M10" s="3050"/>
      <c r="N10" s="3051"/>
      <c r="O10" s="3052"/>
      <c r="P10" s="3051"/>
      <c r="Q10" s="3051"/>
      <c r="R10" s="3051"/>
      <c r="S10" s="3051"/>
      <c r="T10" s="3051"/>
      <c r="U10" s="3051"/>
    </row>
    <row r="11" spans="1:21">
      <c r="A11" s="2998" t="s">
        <v>1988</v>
      </c>
      <c r="B11" s="1618" t="s">
        <v>3063</v>
      </c>
      <c r="C11" s="1604"/>
      <c r="D11" s="1678"/>
      <c r="E11" s="3070"/>
      <c r="F11" s="3070"/>
      <c r="G11" s="3070"/>
      <c r="H11" s="3070"/>
      <c r="I11" s="3070"/>
      <c r="J11" s="3071"/>
      <c r="K11" s="3054"/>
      <c r="L11" s="3050"/>
      <c r="M11" s="3050"/>
      <c r="N11" s="3051"/>
      <c r="O11" s="3052"/>
      <c r="P11" s="3051"/>
      <c r="Q11" s="3051"/>
      <c r="R11" s="3051"/>
      <c r="S11" s="3051"/>
      <c r="T11" s="3051"/>
      <c r="U11" s="3051"/>
    </row>
    <row r="12" spans="1:21">
      <c r="A12" s="1698" t="s">
        <v>2046</v>
      </c>
      <c r="B12" s="3362"/>
      <c r="C12" s="3363"/>
      <c r="D12" s="3364"/>
      <c r="E12" s="1619" t="s">
        <v>2049</v>
      </c>
      <c r="F12" s="3380" t="s">
        <v>2867</v>
      </c>
      <c r="G12" s="3381"/>
      <c r="H12" s="3381"/>
      <c r="I12" s="3382"/>
      <c r="J12" s="3071"/>
      <c r="K12" s="3054"/>
      <c r="L12" s="3050"/>
      <c r="M12" s="3050"/>
      <c r="N12" s="3051"/>
      <c r="O12" s="3052"/>
      <c r="P12" s="3051"/>
      <c r="Q12" s="3051"/>
      <c r="R12" s="3051"/>
      <c r="S12" s="3051"/>
      <c r="T12" s="3051"/>
      <c r="U12" s="3051"/>
    </row>
    <row r="13" spans="1:21">
      <c r="A13" s="1610" t="s">
        <v>2047</v>
      </c>
      <c r="B13" s="3362"/>
      <c r="C13" s="3363"/>
      <c r="D13" s="3364"/>
      <c r="E13" s="1619" t="s">
        <v>2049</v>
      </c>
      <c r="F13" s="3380" t="s">
        <v>2868</v>
      </c>
      <c r="G13" s="3381"/>
      <c r="H13" s="3381"/>
      <c r="I13" s="3382"/>
      <c r="J13" s="3071"/>
      <c r="K13" s="3054"/>
      <c r="L13" s="3050"/>
      <c r="M13" s="3050"/>
      <c r="N13" s="3051"/>
      <c r="O13" s="3052"/>
      <c r="P13" s="3051"/>
      <c r="Q13" s="3051"/>
      <c r="R13" s="3051"/>
      <c r="S13" s="3051"/>
      <c r="T13" s="3051"/>
      <c r="U13" s="3051"/>
    </row>
    <row r="14" spans="1:21">
      <c r="A14" s="1587" t="s">
        <v>2050</v>
      </c>
      <c r="B14" s="1619"/>
      <c r="C14" s="1757"/>
      <c r="D14" s="1653" t="str">
        <f>IF(C14="不一致","是否符合证载地类范围","")</f>
        <v/>
      </c>
      <c r="E14" s="1619"/>
      <c r="F14" s="1703"/>
      <c r="G14" s="1648"/>
      <c r="H14" s="1648"/>
      <c r="I14" s="1750"/>
      <c r="J14" s="3071"/>
      <c r="K14" s="3054"/>
      <c r="L14" s="3050"/>
      <c r="M14" s="3050"/>
      <c r="N14" s="3051"/>
      <c r="O14" s="3052"/>
      <c r="P14" s="3051"/>
      <c r="Q14" s="3051"/>
      <c r="R14" s="3051"/>
      <c r="S14" s="3051"/>
      <c r="T14" s="3051"/>
      <c r="U14" s="3051"/>
    </row>
    <row r="15" spans="1:21" hidden="1">
      <c r="A15" s="2486"/>
      <c r="B15" s="1589"/>
      <c r="C15" s="1589"/>
      <c r="D15" s="1682" t="s">
        <v>1937</v>
      </c>
      <c r="E15" s="1682" t="s">
        <v>1938</v>
      </c>
      <c r="F15" s="1682" t="s">
        <v>1939</v>
      </c>
      <c r="G15" s="1609" t="s">
        <v>1940</v>
      </c>
      <c r="H15" s="1609" t="s">
        <v>1941</v>
      </c>
      <c r="I15" s="1609" t="s">
        <v>1942</v>
      </c>
      <c r="J15" s="3071"/>
      <c r="K15" s="3054"/>
      <c r="L15" s="3050"/>
      <c r="M15" s="3050"/>
      <c r="N15" s="3051"/>
      <c r="O15" s="3052"/>
      <c r="P15" s="3051"/>
      <c r="Q15" s="3051"/>
      <c r="R15" s="3051"/>
      <c r="S15" s="3051"/>
      <c r="T15" s="3051"/>
      <c r="U15" s="3051"/>
    </row>
    <row r="16" spans="1:21" ht="42.75">
      <c r="A16" s="2999" t="s">
        <v>1935</v>
      </c>
      <c r="B16" s="1605" t="s">
        <v>2950</v>
      </c>
      <c r="C16" s="1619" t="s">
        <v>1936</v>
      </c>
      <c r="D16" s="2487" t="s">
        <v>1937</v>
      </c>
      <c r="E16" s="1642" t="s">
        <v>3003</v>
      </c>
      <c r="F16" s="1642"/>
      <c r="G16" s="1642" t="s">
        <v>35</v>
      </c>
      <c r="H16" s="1642" t="s">
        <v>3069</v>
      </c>
      <c r="I16" s="1609" t="s">
        <v>1942</v>
      </c>
      <c r="J16" s="3071"/>
      <c r="K16" s="2310" t="str">
        <f>IF(D17="","",D16&amp;TEXT(D17,"yyyy年m月d日;;"))</f>
        <v>住宅2074年2月7日</v>
      </c>
      <c r="L16" s="1619" t="str">
        <f>IF(OR(K16="",M16=""),"","、")</f>
        <v>、</v>
      </c>
      <c r="M16" s="2310" t="str">
        <f>IF(E17="","",E16&amp;TEXT(E17,"yyyy年m月d日;;"))</f>
        <v>商业2044年2月7日</v>
      </c>
      <c r="N16" s="1619" t="str">
        <f>IF(OR(M16="",O16=""),"","、")</f>
        <v/>
      </c>
      <c r="O16" s="2310" t="str">
        <f>IF(F17="","",F16&amp;TEXT(F17,"yyyy年m月d日;;"))</f>
        <v/>
      </c>
      <c r="P16" s="1619" t="str">
        <f>IF(OR(O16="",Q16=""),"","、")</f>
        <v/>
      </c>
      <c r="Q16" s="2310" t="str">
        <f>IF(G17="","",G16&amp;TEXT(G17,"yyyy年m月d日;;"))</f>
        <v>地下车库2054年2月7日</v>
      </c>
      <c r="R16" s="1619" t="str">
        <f>IF(OR(Q16="",S16=""),"","、")</f>
        <v>、</v>
      </c>
      <c r="S16" s="2310" t="str">
        <f>IF(H17="","",H16&amp;TEXT(H17,"yyyy年m月d日;;"))</f>
        <v>仓储2054年2月7日</v>
      </c>
      <c r="T16" s="1619" t="str">
        <f>IF(OR(S16="",U16=""),"","、")</f>
        <v/>
      </c>
      <c r="U16" s="2310" t="str">
        <f>IF(I17="","",I16&amp;TEXT(I17,"yyyy年m月d日;;"))</f>
        <v/>
      </c>
    </row>
    <row r="17" spans="1:21">
      <c r="A17" s="1679"/>
      <c r="B17" s="1606"/>
      <c r="C17" s="3000" t="s">
        <v>1943</v>
      </c>
      <c r="D17" s="1620">
        <v>63592</v>
      </c>
      <c r="E17" s="1620">
        <v>52634</v>
      </c>
      <c r="F17" s="1620"/>
      <c r="G17" s="1620">
        <v>56287</v>
      </c>
      <c r="H17" s="1620">
        <v>56287</v>
      </c>
      <c r="I17" s="1620"/>
      <c r="J17" s="3071"/>
      <c r="K17" s="3049" t="str">
        <f>CONCATENATE(K16,L16,M16,N16,O16,P16,Q16,R16,S16,T16,,U16)</f>
        <v>住宅2074年2月7日、商业2044年2月7日地下车库2054年2月7日、仓储2054年2月7日</v>
      </c>
      <c r="L17" s="3050"/>
      <c r="M17" s="3050"/>
      <c r="N17" s="3051"/>
      <c r="O17" s="3052"/>
      <c r="P17" s="3051"/>
      <c r="Q17" s="3051"/>
      <c r="R17" s="3051"/>
      <c r="S17" s="3051"/>
      <c r="T17" s="3051"/>
      <c r="U17" s="3051"/>
    </row>
    <row r="18" spans="1:21">
      <c r="A18" s="1679"/>
      <c r="B18" s="1606"/>
      <c r="C18" s="3000" t="s">
        <v>1944</v>
      </c>
      <c r="D18" s="1607">
        <v>70</v>
      </c>
      <c r="E18" s="1607">
        <v>40</v>
      </c>
      <c r="F18" s="1607"/>
      <c r="G18" s="1607">
        <v>50</v>
      </c>
      <c r="H18" s="1607">
        <v>50</v>
      </c>
      <c r="I18" s="1607"/>
      <c r="J18" s="3071"/>
      <c r="K18" s="3054"/>
      <c r="L18" s="3050"/>
      <c r="M18" s="3050"/>
      <c r="N18" s="3051"/>
      <c r="O18" s="3052"/>
      <c r="P18" s="3051"/>
      <c r="Q18" s="3051"/>
      <c r="R18" s="3051"/>
      <c r="S18" s="3051"/>
      <c r="T18" s="3051"/>
      <c r="U18" s="3051"/>
    </row>
    <row r="19" spans="1:21">
      <c r="A19" s="1679"/>
      <c r="B19" s="1606"/>
      <c r="C19" s="1586" t="s">
        <v>1945</v>
      </c>
      <c r="D19" s="1674">
        <f>IF(B16="出让",IF(D17="","",ROUNDDOWN(MIN((D17-$D$3)/365,D18),2)),D18)</f>
        <v>52.2</v>
      </c>
      <c r="E19" s="1608">
        <f>IF(B16="出让",IF(E17="","",ROUNDDOWN(MIN((E17-$D$3)/365,E18),2)),E18)</f>
        <v>22.18</v>
      </c>
      <c r="F19" s="1608" t="str">
        <f>IF(B16="出让",IF(F17="","",ROUNDDOWN(MIN((F17-$D$3)/365,F18),2)),F18)</f>
        <v/>
      </c>
      <c r="G19" s="1608">
        <f>IF(B16="出让",IF(G17="","",ROUNDDOWN(MIN((G17-$D$3)/365,G18),2)),G18)</f>
        <v>32.18</v>
      </c>
      <c r="H19" s="1608">
        <f>IF(B16="出让",IF(H17="","",ROUNDDOWN(MIN((H17-$D$3)/365,H18),2)),H18)</f>
        <v>32.18</v>
      </c>
      <c r="I19" s="1608" t="str">
        <f>IF(B16="出让",IF(I17="","",ROUNDDOWN(MIN((I17-$D$3)/365,I18),2)),I18)</f>
        <v/>
      </c>
      <c r="J19" s="3071"/>
      <c r="K19" s="3054"/>
      <c r="L19" s="3050"/>
      <c r="M19" s="3050"/>
      <c r="N19" s="3051"/>
      <c r="O19" s="3052"/>
      <c r="P19" s="3051"/>
      <c r="Q19" s="3051"/>
      <c r="R19" s="3051"/>
      <c r="S19" s="3051"/>
      <c r="T19" s="3051"/>
      <c r="U19" s="3051"/>
    </row>
    <row r="20" spans="1:21">
      <c r="A20" s="1699"/>
      <c r="B20" s="1700"/>
      <c r="C20" s="1701" t="s">
        <v>2048</v>
      </c>
      <c r="D20" s="3377"/>
      <c r="E20" s="3378"/>
      <c r="F20" s="3378"/>
      <c r="G20" s="3378"/>
      <c r="H20" s="3378"/>
      <c r="I20" s="3379"/>
      <c r="J20" s="3071"/>
      <c r="K20" s="3054"/>
      <c r="L20" s="3050"/>
      <c r="M20" s="3050"/>
      <c r="N20" s="3051"/>
      <c r="O20" s="3052"/>
      <c r="P20" s="3051"/>
      <c r="Q20" s="3051"/>
      <c r="R20" s="3051"/>
      <c r="S20" s="3051"/>
      <c r="T20" s="3051"/>
      <c r="U20" s="3051"/>
    </row>
    <row r="21" spans="1:21">
      <c r="A21" s="1679" t="s">
        <v>1946</v>
      </c>
      <c r="B21" s="1680" t="s">
        <v>1947</v>
      </c>
      <c r="C21" s="1675">
        <f>'数据-汇总表'!E3</f>
        <v>53426</v>
      </c>
      <c r="D21" s="1676" t="s">
        <v>1948</v>
      </c>
      <c r="E21" s="3367" t="s">
        <v>1986</v>
      </c>
      <c r="F21" s="3368"/>
      <c r="G21" s="3368"/>
      <c r="H21" s="3368"/>
      <c r="I21" s="3369"/>
      <c r="J21" s="3071"/>
      <c r="K21" s="3054"/>
      <c r="L21" s="3050"/>
      <c r="M21" s="3050"/>
      <c r="N21" s="3051"/>
      <c r="O21" s="3052"/>
      <c r="P21" s="3051"/>
      <c r="Q21" s="3051"/>
      <c r="R21" s="3051"/>
      <c r="S21" s="3051"/>
      <c r="T21" s="3051"/>
      <c r="U21" s="3051"/>
    </row>
    <row r="22" spans="1:21">
      <c r="A22" s="2799" t="s">
        <v>942</v>
      </c>
      <c r="B22" s="1587" t="s">
        <v>1949</v>
      </c>
      <c r="C22" s="1609">
        <f>'数据-汇总表'!D3</f>
        <v>35619</v>
      </c>
      <c r="D22" s="1610" t="s">
        <v>1948</v>
      </c>
      <c r="E22" s="3367" t="s">
        <v>2869</v>
      </c>
      <c r="F22" s="3368"/>
      <c r="G22" s="3368"/>
      <c r="H22" s="3368"/>
      <c r="I22" s="3369"/>
      <c r="J22" s="3071"/>
      <c r="K22" s="3054"/>
      <c r="L22" s="3050"/>
      <c r="M22" s="3050"/>
      <c r="N22" s="3051"/>
      <c r="O22" s="3052"/>
      <c r="P22" s="3051"/>
      <c r="Q22" s="3051"/>
      <c r="R22" s="3051"/>
      <c r="S22" s="3051"/>
      <c r="T22" s="3051"/>
      <c r="U22" s="3051"/>
    </row>
    <row r="23" spans="1:21" ht="43.5" thickBot="1">
      <c r="A23" s="1681" t="s">
        <v>1950</v>
      </c>
      <c r="B23" s="1621" t="s">
        <v>1951</v>
      </c>
      <c r="C23" s="1622"/>
      <c r="D23" s="1623" t="s">
        <v>1952</v>
      </c>
      <c r="E23" s="1624"/>
      <c r="F23" s="1625" t="str">
        <f>IF(AND(C23="是",E23="否"),"是否提供他项权证或相关说明","")</f>
        <v/>
      </c>
      <c r="G23" s="1626"/>
      <c r="H23" s="3071"/>
      <c r="I23" s="3075"/>
      <c r="J23" s="3071"/>
      <c r="K23" s="3054"/>
      <c r="L23" s="3050"/>
      <c r="M23" s="3050"/>
      <c r="N23" s="3051"/>
      <c r="O23" s="3052"/>
      <c r="P23" s="3051"/>
      <c r="Q23" s="3051"/>
      <c r="R23" s="3051"/>
      <c r="S23" s="3051"/>
      <c r="T23" s="3051"/>
      <c r="U23" s="3051"/>
    </row>
    <row r="24" spans="1:21">
      <c r="A24" s="1666" t="s">
        <v>1953</v>
      </c>
      <c r="B24" s="3370" t="s">
        <v>1954</v>
      </c>
      <c r="C24" s="3371"/>
      <c r="D24" s="3372" t="s">
        <v>1955</v>
      </c>
      <c r="E24" s="3373"/>
      <c r="F24" s="1628" t="s">
        <v>1956</v>
      </c>
      <c r="G24" s="3071"/>
      <c r="H24" s="3071"/>
      <c r="I24" s="3075"/>
      <c r="J24" s="3071"/>
      <c r="K24" s="3358" t="s">
        <v>1957</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1"/>
      <c r="O24" s="3052"/>
      <c r="P24" s="3051"/>
      <c r="Q24" s="3051"/>
      <c r="R24" s="3051"/>
      <c r="S24" s="3051"/>
      <c r="T24" s="3051"/>
      <c r="U24" s="3051"/>
    </row>
    <row r="25" spans="1:21" ht="28.5">
      <c r="A25" s="1667"/>
      <c r="B25" s="1664" t="s">
        <v>2312</v>
      </c>
      <c r="C25" s="1629" t="s">
        <v>1958</v>
      </c>
      <c r="D25" s="1630"/>
      <c r="E25" s="1631" t="s">
        <v>942</v>
      </c>
      <c r="F25" s="1632"/>
      <c r="G25" s="3071"/>
      <c r="H25" s="3071"/>
      <c r="I25" s="3075"/>
      <c r="J25" s="3071"/>
      <c r="K25" s="3358"/>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1"/>
      <c r="O25" s="3052"/>
      <c r="P25" s="3051"/>
      <c r="Q25" s="3051"/>
      <c r="R25" s="3051"/>
      <c r="S25" s="3051"/>
      <c r="T25" s="3051"/>
      <c r="U25" s="3051"/>
    </row>
    <row r="26" spans="1:21" ht="29.25" thickBot="1">
      <c r="A26" s="1668"/>
      <c r="B26" s="1665" t="s">
        <v>1959</v>
      </c>
      <c r="C26" s="1629" t="s">
        <v>2313</v>
      </c>
      <c r="D26" s="3072"/>
      <c r="E26" s="3072"/>
      <c r="F26" s="3078"/>
      <c r="G26" s="3071"/>
      <c r="H26" s="3071"/>
      <c r="I26" s="3075"/>
      <c r="J26" s="3071"/>
      <c r="K26" s="3358"/>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1"/>
      <c r="O26" s="3052"/>
      <c r="P26" s="3051"/>
      <c r="Q26" s="3051"/>
      <c r="R26" s="3051"/>
      <c r="S26" s="3051"/>
      <c r="T26" s="3051"/>
      <c r="U26" s="3051"/>
    </row>
    <row r="27" spans="1:21">
      <c r="A27" s="1671" t="s">
        <v>1960</v>
      </c>
      <c r="B27" s="1669" t="s">
        <v>1961</v>
      </c>
      <c r="C27" s="1633"/>
      <c r="D27" s="2492" t="s">
        <v>1961</v>
      </c>
      <c r="E27" s="1634"/>
      <c r="F27" s="3078"/>
      <c r="G27" s="3071"/>
      <c r="H27" s="3071"/>
      <c r="I27" s="3075"/>
      <c r="J27" s="3071"/>
      <c r="K27" s="3054"/>
      <c r="L27" s="3050"/>
      <c r="M27" s="3050"/>
      <c r="N27" s="3051"/>
      <c r="O27" s="3052"/>
      <c r="P27" s="3051"/>
      <c r="Q27" s="3051"/>
      <c r="R27" s="3051"/>
      <c r="S27" s="3051"/>
      <c r="T27" s="3051"/>
      <c r="U27" s="3051"/>
    </row>
    <row r="28" spans="1:21">
      <c r="A28" s="1672"/>
      <c r="B28" s="1669" t="s">
        <v>1962</v>
      </c>
      <c r="C28" s="1635"/>
      <c r="D28" s="2493" t="s">
        <v>1962</v>
      </c>
      <c r="E28" s="1636"/>
      <c r="F28" s="3078"/>
      <c r="G28" s="3071"/>
      <c r="H28" s="3071"/>
      <c r="I28" s="3075"/>
      <c r="J28" s="3071"/>
      <c r="K28" s="3054"/>
      <c r="L28" s="3050"/>
      <c r="M28" s="3050"/>
      <c r="N28" s="3051"/>
      <c r="O28" s="3052"/>
      <c r="P28" s="3051"/>
      <c r="Q28" s="3051"/>
      <c r="R28" s="3051"/>
      <c r="S28" s="3051"/>
      <c r="T28" s="3051"/>
      <c r="U28" s="3051"/>
    </row>
    <row r="29" spans="1:21">
      <c r="A29" s="1672"/>
      <c r="B29" s="1669" t="s">
        <v>1963</v>
      </c>
      <c r="C29" s="1635"/>
      <c r="D29" s="2493" t="s">
        <v>1963</v>
      </c>
      <c r="E29" s="1636"/>
      <c r="F29" s="3078"/>
      <c r="G29" s="3071"/>
      <c r="H29" s="3071"/>
      <c r="I29" s="3075"/>
      <c r="J29" s="3071"/>
      <c r="K29" s="3054"/>
      <c r="L29" s="3050"/>
      <c r="M29" s="3050"/>
      <c r="N29" s="3051"/>
      <c r="O29" s="3052"/>
      <c r="P29" s="3051"/>
      <c r="Q29" s="3051"/>
      <c r="R29" s="3051"/>
      <c r="S29" s="3051"/>
      <c r="T29" s="3051"/>
      <c r="U29" s="3051"/>
    </row>
    <row r="30" spans="1:21" ht="15" thickBot="1">
      <c r="A30" s="1673"/>
      <c r="B30" s="1670" t="s">
        <v>1964</v>
      </c>
      <c r="C30" s="1637"/>
      <c r="D30" s="2494" t="s">
        <v>1964</v>
      </c>
      <c r="E30" s="1638"/>
      <c r="F30" s="3079"/>
      <c r="G30" s="3076"/>
      <c r="H30" s="3076"/>
      <c r="I30" s="3077"/>
      <c r="J30" s="3071"/>
      <c r="K30" s="3054"/>
      <c r="L30" s="3050"/>
      <c r="M30" s="3050"/>
      <c r="N30" s="3051"/>
      <c r="O30" s="3052"/>
      <c r="P30" s="3051"/>
      <c r="Q30" s="3051"/>
      <c r="R30" s="3051"/>
      <c r="S30" s="3051"/>
      <c r="T30" s="3051"/>
      <c r="U30" s="3051"/>
    </row>
    <row r="31" spans="1:21" ht="15" thickTop="1">
      <c r="A31" s="3385" t="s">
        <v>1989</v>
      </c>
      <c r="B31" s="1680" t="s">
        <v>1990</v>
      </c>
      <c r="C31" s="3383"/>
      <c r="D31" s="3384"/>
      <c r="E31" s="3071"/>
      <c r="F31" s="3071"/>
      <c r="G31" s="3071"/>
      <c r="H31" s="3071"/>
      <c r="I31" s="3075"/>
      <c r="J31" s="3071"/>
      <c r="K31" s="3057"/>
      <c r="L31" s="3051"/>
      <c r="M31" s="3051"/>
      <c r="N31" s="3051"/>
      <c r="O31" s="3051"/>
      <c r="P31" s="3051"/>
      <c r="Q31" s="3051"/>
      <c r="R31" s="3051"/>
      <c r="S31" s="3051"/>
      <c r="T31" s="3051"/>
      <c r="U31" s="3051"/>
    </row>
    <row r="32" spans="1:21">
      <c r="A32" s="3385"/>
      <c r="B32" s="1587" t="s">
        <v>1991</v>
      </c>
      <c r="C32" s="1639"/>
      <c r="D32" s="1640"/>
      <c r="E32" s="3071"/>
      <c r="F32" s="3071"/>
      <c r="G32" s="3071"/>
      <c r="H32" s="3071"/>
      <c r="I32" s="3075"/>
      <c r="J32" s="3071"/>
      <c r="K32" s="3057"/>
      <c r="L32" s="3051"/>
      <c r="M32" s="3051"/>
      <c r="N32" s="3051"/>
      <c r="O32" s="3051"/>
      <c r="P32" s="3051"/>
      <c r="Q32" s="3051"/>
      <c r="R32" s="3051"/>
      <c r="S32" s="3051"/>
      <c r="T32" s="3051"/>
      <c r="U32" s="3051"/>
    </row>
    <row r="33" spans="1:28">
      <c r="A33" s="3385"/>
      <c r="B33" s="1587" t="s">
        <v>1992</v>
      </c>
      <c r="C33" s="1641"/>
      <c r="D33" s="1751"/>
      <c r="E33" s="3071"/>
      <c r="F33" s="3071"/>
      <c r="G33" s="3071"/>
      <c r="H33" s="3071"/>
      <c r="I33" s="3075"/>
      <c r="J33" s="3071"/>
      <c r="K33" s="3057"/>
      <c r="L33" s="3051"/>
      <c r="M33" s="3051"/>
      <c r="N33" s="3051"/>
      <c r="O33" s="3051"/>
      <c r="P33" s="3051"/>
      <c r="Q33" s="3051"/>
      <c r="R33" s="3051"/>
      <c r="S33" s="3051"/>
      <c r="T33" s="3051"/>
      <c r="U33" s="3051"/>
    </row>
    <row r="34" spans="1:28">
      <c r="A34" s="3386"/>
      <c r="B34" s="1587" t="s">
        <v>1993</v>
      </c>
      <c r="C34" s="3387"/>
      <c r="D34" s="3388"/>
      <c r="E34" s="3071"/>
      <c r="F34" s="3071"/>
      <c r="G34" s="3071"/>
      <c r="H34" s="3071"/>
      <c r="I34" s="3075"/>
      <c r="J34" s="3071"/>
      <c r="K34" s="3057"/>
      <c r="L34" s="3051"/>
      <c r="M34" s="3051"/>
      <c r="N34" s="3051"/>
      <c r="O34" s="3051"/>
      <c r="P34" s="3051"/>
      <c r="Q34" s="3051"/>
      <c r="R34" s="3051"/>
      <c r="S34" s="3051"/>
      <c r="T34" s="3051"/>
      <c r="U34" s="3051"/>
    </row>
    <row r="35" spans="1:28">
      <c r="A35" s="3389" t="s">
        <v>838</v>
      </c>
      <c r="B35" s="1642"/>
      <c r="C35" s="1689" t="str">
        <f>IF(B35="场地平整","——","具体情况：")</f>
        <v>具体情况：</v>
      </c>
      <c r="D35" s="3391"/>
      <c r="E35" s="3392"/>
      <c r="F35" s="3392"/>
      <c r="G35" s="3392"/>
      <c r="H35" s="3392"/>
      <c r="I35" s="3393"/>
      <c r="J35" s="3071"/>
      <c r="K35" s="3058"/>
      <c r="L35" s="3050"/>
      <c r="M35" s="3050"/>
      <c r="N35" s="3051"/>
      <c r="O35" s="3052"/>
      <c r="P35" s="3051"/>
      <c r="Q35" s="3051"/>
      <c r="R35" s="3051"/>
      <c r="S35" s="3051"/>
      <c r="T35" s="3051"/>
      <c r="U35" s="3051"/>
    </row>
    <row r="36" spans="1:28">
      <c r="A36" s="3385"/>
      <c r="B36" s="3394" t="s">
        <v>2042</v>
      </c>
      <c r="C36" s="3395"/>
      <c r="D36" s="1705"/>
      <c r="E36" s="3396"/>
      <c r="F36" s="3396"/>
      <c r="G36" s="1610" t="str">
        <f>IF(B35="场地未平整","估价结果处理","")</f>
        <v/>
      </c>
      <c r="H36" s="3397"/>
      <c r="I36" s="3397"/>
      <c r="J36" s="3071"/>
      <c r="K36" s="3058"/>
      <c r="L36" s="3050"/>
      <c r="M36" s="3050"/>
      <c r="N36" s="3051"/>
      <c r="O36" s="3052"/>
      <c r="P36" s="3051"/>
      <c r="Q36" s="3051"/>
      <c r="R36" s="3051"/>
      <c r="S36" s="3051"/>
      <c r="T36" s="3051"/>
      <c r="U36" s="3051"/>
    </row>
    <row r="37" spans="1:28" ht="28.5">
      <c r="A37" s="3385"/>
      <c r="B37" s="3374" t="s">
        <v>839</v>
      </c>
      <c r="C37" s="1644" t="s">
        <v>840</v>
      </c>
      <c r="D37" s="1645"/>
      <c r="E37" s="1646"/>
      <c r="F37" s="3071"/>
      <c r="G37" s="3071"/>
      <c r="H37" s="3071"/>
      <c r="I37" s="3075"/>
      <c r="J37" s="3071"/>
      <c r="K37" s="3058"/>
      <c r="L37" s="3051"/>
      <c r="M37" s="3051"/>
      <c r="N37" s="3051"/>
      <c r="O37" s="3051"/>
      <c r="P37" s="3051"/>
      <c r="Q37" s="3051"/>
      <c r="R37" s="3051"/>
      <c r="S37" s="3051"/>
      <c r="T37" s="3051"/>
      <c r="U37" s="3051"/>
    </row>
    <row r="38" spans="1:28">
      <c r="A38" s="3385"/>
      <c r="B38" s="3375"/>
      <c r="C38" s="1595" t="s">
        <v>841</v>
      </c>
      <c r="D38" s="1704">
        <f>ROUNDDOWN(MIN(('数据-取费表'!$B$2-D37)/365,D34),1)</f>
        <v>122</v>
      </c>
      <c r="E38" s="1647" t="s">
        <v>842</v>
      </c>
      <c r="F38" s="3071"/>
      <c r="G38" s="3071"/>
      <c r="H38" s="3071"/>
      <c r="I38" s="3075"/>
      <c r="J38" s="3071"/>
      <c r="K38" s="3058"/>
      <c r="L38" s="3051"/>
      <c r="M38" s="3051"/>
      <c r="N38" s="3051"/>
      <c r="O38" s="3051"/>
      <c r="P38" s="3051"/>
      <c r="Q38" s="3051"/>
      <c r="R38" s="3051"/>
      <c r="S38" s="3051"/>
      <c r="T38" s="3051"/>
      <c r="U38" s="3051"/>
    </row>
    <row r="39" spans="1:28">
      <c r="A39" s="3386"/>
      <c r="B39" s="3376"/>
      <c r="C39" s="1617" t="str">
        <f>IF(D38&lt;1,"不存在土地闲置",IF(B35="宗地内已开工建设","已开工，不存在土地闲置","估价对象已涉嫌土地闲置"))</f>
        <v>估价对象已涉嫌土地闲置</v>
      </c>
      <c r="D39" s="1648"/>
      <c r="E39" s="1649"/>
      <c r="F39" s="3071"/>
      <c r="G39" s="3071"/>
      <c r="H39" s="3071"/>
      <c r="I39" s="3075"/>
      <c r="J39" s="3071"/>
      <c r="K39" s="3054"/>
      <c r="L39" s="3050"/>
      <c r="M39" s="3050"/>
      <c r="N39" s="3051"/>
      <c r="O39" s="3052"/>
      <c r="P39" s="3051"/>
      <c r="Q39" s="3051"/>
      <c r="R39" s="3051"/>
      <c r="S39" s="3051"/>
      <c r="T39" s="3051"/>
      <c r="U39" s="3051"/>
    </row>
    <row r="40" spans="1:28">
      <c r="A40" s="1610" t="s">
        <v>1965</v>
      </c>
      <c r="B40" s="1611" t="s">
        <v>3004</v>
      </c>
      <c r="C40" s="1611" t="s">
        <v>3005</v>
      </c>
      <c r="D40" s="1611" t="s">
        <v>3006</v>
      </c>
      <c r="E40" s="1611" t="s">
        <v>3007</v>
      </c>
      <c r="F40" s="1611" t="s">
        <v>3008</v>
      </c>
      <c r="G40" s="1611" t="s">
        <v>3009</v>
      </c>
      <c r="H40" s="1611" t="s">
        <v>3010</v>
      </c>
      <c r="I40" s="3075"/>
      <c r="J40" s="3071"/>
      <c r="K40" s="3019">
        <f>COUNTIF(B40:H40,"——")</f>
        <v>0</v>
      </c>
      <c r="L40" s="1619" t="s">
        <v>1966</v>
      </c>
      <c r="M40" s="1616" t="s">
        <v>1967</v>
      </c>
      <c r="N40" s="1616" t="s">
        <v>1968</v>
      </c>
      <c r="O40" s="1616" t="s">
        <v>1969</v>
      </c>
      <c r="P40" s="1616" t="s">
        <v>1970</v>
      </c>
      <c r="Q40" s="1616" t="s">
        <v>1971</v>
      </c>
      <c r="R40" s="1616" t="s">
        <v>1972</v>
      </c>
      <c r="S40" s="3357" t="s">
        <v>1973</v>
      </c>
      <c r="T40" s="1651" t="str">
        <f>NUMBERSTRING(7-K40,1)&amp;"通"</f>
        <v>七通</v>
      </c>
      <c r="U40" s="3051"/>
    </row>
    <row r="41" spans="1:28">
      <c r="A41" s="1589"/>
      <c r="B41" s="3390" t="s">
        <v>1711</v>
      </c>
      <c r="C41" s="3390"/>
      <c r="D41" s="3390"/>
      <c r="E41" s="3390"/>
      <c r="F41" s="1652" t="str">
        <f>C10</f>
        <v>天津市</v>
      </c>
      <c r="G41" s="3071"/>
      <c r="H41" s="3071"/>
      <c r="I41" s="3075"/>
      <c r="J41" s="3071"/>
      <c r="K41" s="1619"/>
      <c r="L41" s="1616" t="str">
        <f>B40</f>
        <v>通路</v>
      </c>
      <c r="M41" s="1653" t="str">
        <f>B40&amp;"、"&amp;C40</f>
        <v>通路、通电</v>
      </c>
      <c r="N41" s="1654" t="str">
        <f>B40&amp;"、"&amp;C40&amp;"、"&amp;D40</f>
        <v>通路、通电、通讯</v>
      </c>
      <c r="O41" s="1654" t="str">
        <f>B40&amp;"、"&amp;C40&amp;"、"&amp;D40&amp;"、"&amp;E40</f>
        <v>通路、通电、通讯、通上水</v>
      </c>
      <c r="P41" s="1654" t="str">
        <f>B40&amp;"、"&amp;C40&amp;"、"&amp;D40&amp;"、"&amp;E40&amp;"、"&amp;F40</f>
        <v>通路、通电、通讯、通上水、通下水</v>
      </c>
      <c r="Q41" s="1654" t="str">
        <f>B40&amp;"、"&amp;C40&amp;"、"&amp;D40&amp;"、"&amp;E40&amp;"、"&amp;F40&amp;"、"&amp;G40</f>
        <v>通路、通电、通讯、通上水、通下水、通热</v>
      </c>
      <c r="R41" s="1654" t="str">
        <f>B40&amp;"、"&amp;C40&amp;"、"&amp;D40&amp;"、"&amp;E40&amp;"、"&amp;F40&amp;"、"&amp;G40&amp;"、"&amp;H40</f>
        <v>通路、通电、通讯、通上水、通下水、通热、燃气</v>
      </c>
      <c r="S41" s="3357"/>
      <c r="T41" s="1653" t="str">
        <f>IF(T40="一通",L41,IF(T40="二通",M41,IF(T40="三通",N41,IF(T40="四通",O41,IF(T40="五通",P41,IF(T40="六通",Q41,R41))))))</f>
        <v>通路、通电、通讯、通上水、通下水、通热、燃气</v>
      </c>
      <c r="U41" s="3051"/>
    </row>
    <row r="42" spans="1:28">
      <c r="A42" s="1655"/>
      <c r="B42" s="1682" t="s">
        <v>1887</v>
      </c>
      <c r="C42" s="1682" t="s">
        <v>1888</v>
      </c>
      <c r="D42" s="1682" t="s">
        <v>1889</v>
      </c>
      <c r="E42" s="1619" t="s">
        <v>1890</v>
      </c>
      <c r="F42" s="1656"/>
      <c r="G42" s="3071"/>
      <c r="H42" s="3071"/>
      <c r="I42" s="3075"/>
      <c r="J42" s="3071"/>
      <c r="K42" s="3054"/>
      <c r="L42" s="3050"/>
      <c r="M42" s="3050"/>
      <c r="N42" s="3051"/>
      <c r="O42" s="3052"/>
      <c r="P42" s="3051"/>
      <c r="Q42" s="3051"/>
      <c r="R42" s="3051"/>
      <c r="S42" s="3051"/>
      <c r="T42" s="3051"/>
      <c r="U42" s="3051"/>
    </row>
    <row r="43" spans="1:28">
      <c r="A43" s="3022" t="s">
        <v>1696</v>
      </c>
      <c r="B43" s="1657"/>
      <c r="C43" s="1657"/>
      <c r="D43" s="1657"/>
      <c r="E43" s="1657"/>
      <c r="F43" s="1658"/>
      <c r="G43" s="3071"/>
      <c r="H43" s="3071"/>
      <c r="I43" s="3075"/>
      <c r="J43" s="3071"/>
      <c r="K43" s="3054"/>
      <c r="L43" s="3050"/>
      <c r="M43" s="3050"/>
      <c r="N43" s="3051"/>
      <c r="O43" s="3052"/>
      <c r="P43" s="3051"/>
      <c r="Q43" s="3051"/>
      <c r="R43" s="3051"/>
      <c r="S43" s="3051"/>
      <c r="T43" s="3051"/>
      <c r="U43" s="3051"/>
    </row>
    <row r="44" spans="1:28">
      <c r="A44" s="3022" t="s">
        <v>1697</v>
      </c>
      <c r="B44" s="1657"/>
      <c r="C44" s="1657"/>
      <c r="D44" s="1657"/>
      <c r="E44" s="1705"/>
      <c r="F44" s="1658"/>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4"/>
      <c r="B46" s="1614"/>
      <c r="C46" s="1614"/>
      <c r="D46" s="1614"/>
      <c r="E46" s="1614"/>
      <c r="F46" s="1614"/>
      <c r="G46" s="1614"/>
      <c r="H46" s="1614"/>
      <c r="I46" s="1627"/>
      <c r="J46" s="1614"/>
      <c r="K46" s="3054"/>
      <c r="L46" s="3050"/>
      <c r="M46" s="3050"/>
      <c r="N46" s="3051"/>
      <c r="O46" s="3052"/>
      <c r="P46" s="3051"/>
      <c r="Q46" s="3051"/>
      <c r="R46" s="3051"/>
      <c r="S46" s="3051"/>
      <c r="T46" s="3051"/>
      <c r="U46" s="3051"/>
    </row>
    <row r="47" spans="1:28">
      <c r="A47" s="1659" t="s">
        <v>1994</v>
      </c>
      <c r="B47" s="1660"/>
      <c r="C47" s="1649"/>
      <c r="D47" s="1614"/>
      <c r="E47" s="1614"/>
      <c r="F47" s="1614"/>
      <c r="G47" s="1614"/>
      <c r="H47" s="1614"/>
      <c r="I47" s="1615"/>
      <c r="J47" s="1614"/>
      <c r="K47" s="3054"/>
      <c r="L47" s="3050"/>
      <c r="M47" s="3050"/>
      <c r="N47" s="3051"/>
      <c r="O47" s="3052"/>
      <c r="P47" s="3051"/>
      <c r="Q47" s="3051"/>
      <c r="R47" s="3051"/>
      <c r="S47" s="3051"/>
      <c r="T47" s="3051"/>
      <c r="U47" s="3051"/>
    </row>
    <row r="48" spans="1:28" ht="28.5">
      <c r="A48" s="1619" t="s">
        <v>1995</v>
      </c>
      <c r="B48" s="1609" t="s">
        <v>1996</v>
      </c>
      <c r="C48" s="1609" t="s">
        <v>1997</v>
      </c>
      <c r="D48" s="1609" t="s">
        <v>1998</v>
      </c>
      <c r="E48" s="1609" t="s">
        <v>1999</v>
      </c>
      <c r="F48" s="1609" t="s">
        <v>2000</v>
      </c>
      <c r="G48" s="1609" t="s">
        <v>2001</v>
      </c>
      <c r="H48" s="1609" t="s">
        <v>2002</v>
      </c>
      <c r="I48" s="1609" t="s">
        <v>2003</v>
      </c>
      <c r="J48" s="1688"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6"/>
      <c r="B49" s="1650"/>
      <c r="C49" s="1650"/>
      <c r="D49" s="1650"/>
      <c r="E49" s="1650"/>
      <c r="F49" s="1650"/>
      <c r="G49" s="1650"/>
      <c r="H49" s="1650"/>
      <c r="I49" s="1650"/>
      <c r="J49" s="1752"/>
      <c r="K49" s="3066"/>
      <c r="L49" s="3066"/>
      <c r="M49" s="1656"/>
      <c r="N49" s="1656"/>
      <c r="O49" s="1656"/>
      <c r="P49" s="1656"/>
      <c r="Q49" s="1656"/>
      <c r="R49" s="1656"/>
      <c r="S49" s="3051"/>
      <c r="T49" s="3051"/>
      <c r="U49" s="3051"/>
    </row>
    <row r="50" spans="1:21">
      <c r="A50" s="1616"/>
      <c r="B50" s="1616"/>
      <c r="C50" s="1650"/>
      <c r="D50" s="1650"/>
      <c r="E50" s="1650"/>
      <c r="F50" s="1650"/>
      <c r="G50" s="1650"/>
      <c r="H50" s="1650"/>
      <c r="I50" s="1650"/>
      <c r="J50" s="1752"/>
      <c r="K50" s="3066"/>
      <c r="L50" s="3066"/>
      <c r="M50" s="1656"/>
      <c r="N50" s="1656"/>
      <c r="O50" s="1656"/>
      <c r="P50" s="1656"/>
      <c r="Q50" s="1656"/>
      <c r="R50" s="1656"/>
      <c r="S50" s="3051"/>
      <c r="T50" s="3051"/>
      <c r="U50" s="3051"/>
    </row>
    <row r="51" spans="1:21">
      <c r="A51" s="1616"/>
      <c r="B51" s="1616"/>
      <c r="C51" s="1650"/>
      <c r="D51" s="1650"/>
      <c r="E51" s="1650"/>
      <c r="F51" s="1650"/>
      <c r="G51" s="1650"/>
      <c r="H51" s="1650"/>
      <c r="I51" s="1650"/>
      <c r="J51" s="1752"/>
      <c r="K51" s="3066"/>
      <c r="L51" s="3066"/>
      <c r="M51" s="1656"/>
      <c r="N51" s="1656"/>
      <c r="O51" s="1656"/>
      <c r="P51" s="1656"/>
      <c r="Q51" s="1656"/>
      <c r="R51" s="1656"/>
      <c r="S51" s="3051"/>
      <c r="T51" s="3051"/>
      <c r="U51" s="3051"/>
    </row>
    <row r="52" spans="1:21">
      <c r="A52" s="1616"/>
      <c r="B52" s="1616"/>
      <c r="C52" s="1650"/>
      <c r="D52" s="1650"/>
      <c r="E52" s="1650"/>
      <c r="F52" s="1650"/>
      <c r="G52" s="1650"/>
      <c r="H52" s="1650"/>
      <c r="I52" s="1650"/>
      <c r="J52" s="1752"/>
      <c r="K52" s="3066"/>
      <c r="L52" s="3066"/>
      <c r="M52" s="1656"/>
      <c r="N52" s="1656"/>
      <c r="O52" s="1656"/>
      <c r="P52" s="1656"/>
      <c r="Q52" s="1656"/>
      <c r="R52" s="1656"/>
      <c r="S52" s="3051"/>
      <c r="T52" s="3051"/>
      <c r="U52" s="3051"/>
    </row>
    <row r="53" spans="1:21">
      <c r="A53" s="1616"/>
      <c r="B53" s="1616"/>
      <c r="C53" s="1650"/>
      <c r="D53" s="1650"/>
      <c r="E53" s="1650"/>
      <c r="F53" s="1650"/>
      <c r="G53" s="1650"/>
      <c r="H53" s="1650"/>
      <c r="I53" s="1650"/>
      <c r="J53" s="1752"/>
      <c r="K53" s="3066"/>
      <c r="L53" s="3066"/>
      <c r="M53" s="1656"/>
      <c r="N53" s="1656"/>
      <c r="O53" s="1656"/>
      <c r="P53" s="1656"/>
      <c r="Q53" s="1656"/>
      <c r="R53" s="1656"/>
      <c r="S53" s="3051"/>
      <c r="T53" s="3051"/>
      <c r="U53" s="3051"/>
    </row>
    <row r="54" spans="1:21">
      <c r="A54" s="1616"/>
      <c r="B54" s="1616"/>
      <c r="C54" s="1616"/>
      <c r="D54" s="1616"/>
      <c r="E54" s="1616"/>
      <c r="F54" s="1650"/>
      <c r="G54" s="1616"/>
      <c r="H54" s="1616"/>
      <c r="I54" s="1616"/>
      <c r="J54" s="1753"/>
      <c r="K54" s="3066"/>
      <c r="L54" s="3066"/>
      <c r="M54" s="3066"/>
      <c r="N54" s="3018"/>
      <c r="O54" s="3018"/>
      <c r="P54" s="3018"/>
      <c r="Q54" s="3018"/>
      <c r="R54" s="3018"/>
      <c r="S54" s="3051"/>
      <c r="T54" s="3051"/>
      <c r="U54" s="3051"/>
    </row>
    <row r="55" spans="1:21">
      <c r="A55" s="1616"/>
      <c r="B55" s="1616"/>
      <c r="C55" s="1616"/>
      <c r="D55" s="1616"/>
      <c r="E55" s="1616"/>
      <c r="F55" s="1650"/>
      <c r="G55" s="1616"/>
      <c r="H55" s="1616"/>
      <c r="I55" s="1616"/>
      <c r="J55" s="1753"/>
      <c r="K55" s="3066"/>
      <c r="L55" s="3066"/>
      <c r="M55" s="3066"/>
      <c r="N55" s="3018"/>
      <c r="O55" s="3018"/>
      <c r="P55" s="3018"/>
      <c r="Q55" s="3018"/>
      <c r="R55" s="3018"/>
      <c r="S55" s="3051"/>
      <c r="T55" s="3051"/>
      <c r="U55" s="3051"/>
    </row>
    <row r="56" spans="1:21">
      <c r="A56" s="1616"/>
      <c r="B56" s="1616"/>
      <c r="C56" s="1616"/>
      <c r="D56" s="1616"/>
      <c r="E56" s="1616"/>
      <c r="F56" s="1650"/>
      <c r="G56" s="1616"/>
      <c r="H56" s="1616"/>
      <c r="I56" s="1616"/>
      <c r="J56" s="1753"/>
      <c r="K56" s="3066"/>
      <c r="L56" s="3066"/>
      <c r="M56" s="3066"/>
      <c r="N56" s="3018"/>
      <c r="O56" s="3018"/>
      <c r="P56" s="3018"/>
      <c r="Q56" s="3018"/>
      <c r="R56" s="3018"/>
      <c r="S56" s="3051"/>
      <c r="T56" s="3051"/>
      <c r="U56" s="3051"/>
    </row>
    <row r="57" spans="1:21">
      <c r="A57" s="1616"/>
      <c r="B57" s="1616"/>
      <c r="C57" s="1616"/>
      <c r="D57" s="1616"/>
      <c r="E57" s="1616"/>
      <c r="F57" s="1650"/>
      <c r="G57" s="1616"/>
      <c r="H57" s="1616"/>
      <c r="I57" s="1616"/>
      <c r="J57" s="1753"/>
      <c r="K57" s="3066"/>
      <c r="L57" s="3066"/>
      <c r="M57" s="3066"/>
      <c r="N57" s="3018"/>
      <c r="O57" s="3018"/>
      <c r="P57" s="3018"/>
      <c r="Q57" s="3018"/>
      <c r="R57" s="3018"/>
      <c r="S57" s="3051"/>
      <c r="T57" s="3051"/>
      <c r="U57" s="3051"/>
    </row>
    <row r="58" spans="1:21">
      <c r="A58" s="1616"/>
      <c r="B58" s="1616"/>
      <c r="C58" s="1616"/>
      <c r="D58" s="1616"/>
      <c r="E58" s="1616"/>
      <c r="F58" s="1650"/>
      <c r="G58" s="1616"/>
      <c r="H58" s="1616"/>
      <c r="I58" s="1616"/>
      <c r="J58" s="1753"/>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J24" sqref="J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2320</v>
      </c>
      <c r="BA2" s="2219"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35619</v>
      </c>
      <c r="B3" s="22">
        <f>IF(C3="否",G5-AT5,G5)</f>
        <v>53426</v>
      </c>
      <c r="C3" s="23" t="s">
        <v>1668</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53426</v>
      </c>
      <c r="H5" s="27">
        <f t="shared" ref="H5:AT5" si="0">SUM(H13:H641)</f>
        <v>53426</v>
      </c>
      <c r="I5" s="27">
        <f t="shared" si="0"/>
        <v>53426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53426</v>
      </c>
      <c r="BA5" s="29">
        <f t="shared" si="1"/>
        <v>53426</v>
      </c>
      <c r="BB5" s="29">
        <f t="shared" si="1"/>
        <v>53426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35619</v>
      </c>
      <c r="F6" s="27" t="s">
        <v>1</v>
      </c>
      <c r="G6" s="27" t="s">
        <v>2</v>
      </c>
      <c r="H6" s="33">
        <f>SUMIF(I$12:AB$12,"总值",I6:AB6)</f>
        <v>35619</v>
      </c>
      <c r="I6" s="27">
        <f t="shared" ref="I6:AB6" si="2">ROUND($A$3*I5/$B$3,2)</f>
        <v>35619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35619</v>
      </c>
      <c r="AZ6" s="27" t="s">
        <v>3</v>
      </c>
      <c r="BA6" s="27">
        <f>ROUND($AY$6*BA5/$AZ$5,2)</f>
        <v>35619</v>
      </c>
      <c r="BB6" s="27">
        <f>ROUND($AY$6*BB5/$AZ$5,2)</f>
        <v>35619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846</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29" t="s">
        <v>3011</v>
      </c>
      <c r="J9" s="51"/>
      <c r="K9" s="2729" t="s">
        <v>3012</v>
      </c>
      <c r="L9" s="51"/>
      <c r="M9" s="2729" t="s">
        <v>3012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29" t="s">
        <v>913</v>
      </c>
      <c r="J10" s="51"/>
      <c r="K10" s="2731" t="s">
        <v>3069</v>
      </c>
      <c r="L10" s="51"/>
      <c r="M10" s="2731" t="s">
        <v>3013</v>
      </c>
      <c r="N10" s="51"/>
      <c r="O10" s="66"/>
      <c r="P10" s="51"/>
      <c r="Q10" s="66"/>
      <c r="R10" s="51"/>
      <c r="S10" s="66"/>
      <c r="T10" s="51"/>
      <c r="U10" s="66"/>
      <c r="V10" s="51"/>
      <c r="W10" s="66"/>
      <c r="X10" s="51"/>
      <c r="Y10" s="66"/>
      <c r="Z10" s="51"/>
      <c r="AA10" s="66"/>
      <c r="AB10" s="51"/>
      <c r="AC10" s="55"/>
      <c r="AD10" s="2193" t="s">
        <v>2304</v>
      </c>
      <c r="AE10" s="2215"/>
      <c r="AF10" s="2193" t="s">
        <v>2304</v>
      </c>
      <c r="AG10" s="2215"/>
      <c r="AH10" s="2193" t="s">
        <v>2305</v>
      </c>
      <c r="AI10" s="2215"/>
      <c r="AJ10" s="26" t="s">
        <v>2318</v>
      </c>
      <c r="AK10" s="2212"/>
      <c r="AL10" s="2193" t="s">
        <v>2306</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0" t="s">
        <v>3067</v>
      </c>
      <c r="J11" s="71"/>
      <c r="K11" s="2730" t="s">
        <v>3070</v>
      </c>
      <c r="L11" s="71"/>
      <c r="M11" s="70" t="s">
        <v>3013</v>
      </c>
      <c r="N11" s="71"/>
      <c r="O11" s="70"/>
      <c r="P11" s="71"/>
      <c r="Q11" s="70"/>
      <c r="R11" s="71"/>
      <c r="S11" s="70"/>
      <c r="T11" s="71"/>
      <c r="U11" s="70"/>
      <c r="V11" s="71"/>
      <c r="W11" s="70"/>
      <c r="X11" s="71"/>
      <c r="Y11" s="70"/>
      <c r="Z11" s="71"/>
      <c r="AA11" s="70"/>
      <c r="AB11" s="71"/>
      <c r="AC11" s="55"/>
      <c r="AD11" s="2213" t="s">
        <v>2317</v>
      </c>
      <c r="AE11" s="989"/>
      <c r="AF11" s="2213" t="s">
        <v>2317</v>
      </c>
      <c r="AG11" s="989"/>
      <c r="AH11" s="2213" t="s">
        <v>2316</v>
      </c>
      <c r="AI11" s="2214"/>
      <c r="AJ11" s="2213" t="s">
        <v>2316</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洋房</v>
      </c>
      <c r="BC12" s="79" t="str">
        <f>K11</f>
        <v>戊类库房</v>
      </c>
      <c r="BD12" s="79" t="str">
        <f>M11</f>
        <v>车库</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c r="B13" s="2726"/>
      <c r="C13" s="3297"/>
      <c r="D13" s="2727" t="s">
        <v>1668</v>
      </c>
      <c r="E13" s="27">
        <f t="shared" ref="E13:E20" si="6">IF($C$3="是",ROUND($A$3*G13/$B$3,2),ROUND($A$3*(G13-AT13)/$B$3,2))</f>
        <v>35619</v>
      </c>
      <c r="F13" s="81"/>
      <c r="G13" s="82">
        <f t="shared" ref="G13:G20" si="7">H13+AC13+AT13</f>
        <v>53426</v>
      </c>
      <c r="H13" s="33">
        <f t="shared" ref="H13:H20" si="8">SUMIF(I$12:AB$12,"总值",I13:AB13)</f>
        <v>53426</v>
      </c>
      <c r="I13" s="3298">
        <v>53426</v>
      </c>
      <c r="J13" s="2728"/>
      <c r="K13" s="2728"/>
      <c r="L13" s="2728"/>
      <c r="M13" s="2728"/>
      <c r="N13" s="83"/>
      <c r="O13" s="83"/>
      <c r="P13" s="83"/>
      <c r="Q13" s="83"/>
      <c r="R13" s="83"/>
      <c r="S13" s="83"/>
      <c r="T13" s="83"/>
      <c r="U13" s="83"/>
      <c r="V13" s="83"/>
      <c r="W13" s="83"/>
      <c r="X13" s="83"/>
      <c r="Y13" s="83"/>
      <c r="Z13" s="83"/>
      <c r="AA13" s="83"/>
      <c r="AB13" s="83"/>
      <c r="AC13" s="27">
        <f t="shared" ref="AC13:AC20" si="9">SUMIF(AD$12:AS$12,"总值",AD13:AS13)</f>
        <v>0</v>
      </c>
      <c r="AD13" s="3298"/>
      <c r="AE13" s="3298"/>
      <c r="AF13" s="3298"/>
      <c r="AG13" s="3298"/>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3">
        <f t="shared" ref="AY13:AY20" si="11">ROUND($AY$6*AZ13/$AZ$5,2)</f>
        <v>35619</v>
      </c>
      <c r="AZ13" s="27">
        <f t="shared" ref="AZ13:AZ20" si="12">BA13+BL13</f>
        <v>53426</v>
      </c>
      <c r="BA13" s="27">
        <f t="shared" ref="BA13:BA20" si="13">SUM(BB13:BK13)</f>
        <v>53426</v>
      </c>
      <c r="BB13" s="27">
        <f t="shared" ref="BB13:BB20" si="14">IF($D13="是",I13-J13,0)</f>
        <v>53426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3297"/>
      <c r="D14" s="2727"/>
      <c r="E14" s="27">
        <f t="shared" si="6"/>
        <v>0</v>
      </c>
      <c r="F14" s="81"/>
      <c r="G14" s="82">
        <f t="shared" si="7"/>
        <v>0</v>
      </c>
      <c r="H14" s="33">
        <f t="shared" si="8"/>
        <v>0</v>
      </c>
      <c r="I14" s="3298"/>
      <c r="J14" s="2728"/>
      <c r="K14" s="2728"/>
      <c r="L14" s="2728"/>
      <c r="M14" s="2728"/>
      <c r="N14" s="83"/>
      <c r="O14" s="83"/>
      <c r="P14" s="83"/>
      <c r="Q14" s="83"/>
      <c r="R14" s="83"/>
      <c r="S14" s="83"/>
      <c r="T14" s="83"/>
      <c r="U14" s="83"/>
      <c r="V14" s="83"/>
      <c r="W14" s="83"/>
      <c r="X14" s="83"/>
      <c r="Y14" s="83"/>
      <c r="Z14" s="83"/>
      <c r="AA14" s="83"/>
      <c r="AB14" s="83"/>
      <c r="AC14" s="27">
        <f t="shared" si="9"/>
        <v>0</v>
      </c>
      <c r="AD14" s="3298"/>
      <c r="AE14" s="3298"/>
      <c r="AF14" s="3298"/>
      <c r="AG14" s="3298"/>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3297"/>
      <c r="D15" s="2727"/>
      <c r="E15" s="27">
        <f t="shared" si="6"/>
        <v>0</v>
      </c>
      <c r="F15" s="81"/>
      <c r="G15" s="82">
        <f t="shared" si="7"/>
        <v>0</v>
      </c>
      <c r="H15" s="33">
        <f t="shared" si="8"/>
        <v>0</v>
      </c>
      <c r="I15" s="3298"/>
      <c r="J15" s="2728"/>
      <c r="K15" s="2728"/>
      <c r="L15" s="2728"/>
      <c r="M15" s="2728"/>
      <c r="N15" s="83"/>
      <c r="O15" s="83"/>
      <c r="P15" s="83"/>
      <c r="Q15" s="83"/>
      <c r="R15" s="83"/>
      <c r="S15" s="83"/>
      <c r="T15" s="83"/>
      <c r="U15" s="83"/>
      <c r="V15" s="83"/>
      <c r="W15" s="83"/>
      <c r="X15" s="83"/>
      <c r="Y15" s="83"/>
      <c r="Z15" s="83"/>
      <c r="AA15" s="83"/>
      <c r="AB15" s="83"/>
      <c r="AC15" s="27">
        <f t="shared" si="9"/>
        <v>0</v>
      </c>
      <c r="AD15" s="3298"/>
      <c r="AE15" s="3298"/>
      <c r="AF15" s="3298"/>
      <c r="AG15" s="3298"/>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3297"/>
      <c r="D16" s="2727"/>
      <c r="E16" s="27">
        <f t="shared" si="6"/>
        <v>0</v>
      </c>
      <c r="F16" s="81"/>
      <c r="G16" s="82">
        <f t="shared" si="7"/>
        <v>0</v>
      </c>
      <c r="H16" s="33">
        <f t="shared" si="8"/>
        <v>0</v>
      </c>
      <c r="I16" s="3298"/>
      <c r="J16" s="2728"/>
      <c r="K16" s="2728"/>
      <c r="L16" s="2728"/>
      <c r="M16" s="2728"/>
      <c r="N16" s="83"/>
      <c r="O16" s="83"/>
      <c r="P16" s="83"/>
      <c r="Q16" s="83"/>
      <c r="R16" s="83"/>
      <c r="S16" s="83"/>
      <c r="T16" s="83"/>
      <c r="U16" s="83"/>
      <c r="V16" s="83"/>
      <c r="W16" s="83"/>
      <c r="X16" s="83"/>
      <c r="Y16" s="83"/>
      <c r="Z16" s="83"/>
      <c r="AA16" s="83"/>
      <c r="AB16" s="83"/>
      <c r="AC16" s="27">
        <f t="shared" si="9"/>
        <v>0</v>
      </c>
      <c r="AD16" s="3298"/>
      <c r="AE16" s="3298"/>
      <c r="AF16" s="3298"/>
      <c r="AG16" s="3298"/>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308"/>
      <c r="B17" s="2726"/>
      <c r="C17" s="3297"/>
      <c r="D17" s="2727"/>
      <c r="E17" s="27">
        <f t="shared" si="6"/>
        <v>0</v>
      </c>
      <c r="F17" s="81"/>
      <c r="G17" s="82">
        <f t="shared" si="7"/>
        <v>0</v>
      </c>
      <c r="H17" s="33">
        <f t="shared" si="8"/>
        <v>0</v>
      </c>
      <c r="I17" s="3307"/>
      <c r="J17" s="2728"/>
      <c r="K17" s="2728"/>
      <c r="L17" s="2728"/>
      <c r="M17" s="2728"/>
      <c r="N17" s="83"/>
      <c r="O17" s="83"/>
      <c r="P17" s="83"/>
      <c r="Q17" s="83"/>
      <c r="R17" s="83"/>
      <c r="S17" s="83"/>
      <c r="T17" s="83"/>
      <c r="U17" s="83"/>
      <c r="V17" s="83"/>
      <c r="W17" s="83"/>
      <c r="X17" s="83"/>
      <c r="Y17" s="83"/>
      <c r="Z17" s="83"/>
      <c r="AA17" s="83"/>
      <c r="AB17" s="83"/>
      <c r="AC17" s="27">
        <f t="shared" si="9"/>
        <v>0</v>
      </c>
      <c r="AD17" s="3298"/>
      <c r="AE17" s="3298"/>
      <c r="AF17" s="3298"/>
      <c r="AG17" s="3298"/>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308"/>
      <c r="B18" s="2726"/>
      <c r="C18" s="3297"/>
      <c r="D18" s="2727"/>
      <c r="E18" s="87">
        <f t="shared" si="6"/>
        <v>0</v>
      </c>
      <c r="F18" s="88"/>
      <c r="G18" s="89">
        <f t="shared" si="7"/>
        <v>0</v>
      </c>
      <c r="H18" s="90">
        <f t="shared" si="8"/>
        <v>0</v>
      </c>
      <c r="I18" s="3306"/>
      <c r="J18" s="83"/>
      <c r="K18" s="3311"/>
      <c r="L18" s="83"/>
      <c r="M18" s="83"/>
      <c r="N18" s="83"/>
      <c r="O18" s="91"/>
      <c r="P18" s="91"/>
      <c r="Q18" s="91"/>
      <c r="R18" s="91"/>
      <c r="S18" s="91"/>
      <c r="T18" s="91"/>
      <c r="U18" s="91"/>
      <c r="V18" s="91"/>
      <c r="W18" s="91"/>
      <c r="X18" s="91"/>
      <c r="Y18" s="91"/>
      <c r="Z18" s="91"/>
      <c r="AA18" s="91"/>
      <c r="AB18" s="91"/>
      <c r="AC18" s="87">
        <f t="shared" si="9"/>
        <v>0</v>
      </c>
      <c r="AD18" s="3299"/>
      <c r="AE18" s="3299"/>
      <c r="AF18" s="3300"/>
      <c r="AG18" s="3299"/>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3308"/>
      <c r="B19" s="1346"/>
      <c r="C19" s="3297"/>
      <c r="D19" s="2727"/>
      <c r="E19" s="87">
        <f t="shared" si="6"/>
        <v>0</v>
      </c>
      <c r="F19" s="88"/>
      <c r="G19" s="89">
        <f t="shared" si="7"/>
        <v>0</v>
      </c>
      <c r="H19" s="90">
        <f t="shared" si="8"/>
        <v>0</v>
      </c>
      <c r="I19" s="3306"/>
      <c r="J19" s="83"/>
      <c r="K19" s="3311"/>
      <c r="L19" s="83"/>
      <c r="M19" s="83"/>
      <c r="N19" s="83"/>
      <c r="O19" s="91"/>
      <c r="P19" s="91"/>
      <c r="Q19" s="91"/>
      <c r="R19" s="91"/>
      <c r="S19" s="91"/>
      <c r="T19" s="91"/>
      <c r="U19" s="91"/>
      <c r="V19" s="91"/>
      <c r="W19" s="91"/>
      <c r="X19" s="91"/>
      <c r="Y19" s="91"/>
      <c r="Z19" s="91"/>
      <c r="AA19" s="91"/>
      <c r="AB19" s="91"/>
      <c r="AC19" s="87">
        <f t="shared" si="9"/>
        <v>0</v>
      </c>
      <c r="AD19" s="3299"/>
      <c r="AE19" s="3299"/>
      <c r="AF19" s="3300"/>
      <c r="AG19" s="3299"/>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308"/>
      <c r="B20" s="1346"/>
      <c r="C20" s="3297"/>
      <c r="D20" s="2727"/>
      <c r="E20" s="87">
        <f t="shared" si="6"/>
        <v>0</v>
      </c>
      <c r="F20" s="88"/>
      <c r="G20" s="89">
        <f t="shared" si="7"/>
        <v>0</v>
      </c>
      <c r="H20" s="90">
        <f t="shared" si="8"/>
        <v>0</v>
      </c>
      <c r="I20" s="3306"/>
      <c r="J20" s="83"/>
      <c r="K20" s="3311"/>
      <c r="L20" s="83"/>
      <c r="M20" s="83"/>
      <c r="N20" s="83"/>
      <c r="O20" s="91"/>
      <c r="P20" s="91"/>
      <c r="Q20" s="91"/>
      <c r="R20" s="91"/>
      <c r="S20" s="91"/>
      <c r="T20" s="91"/>
      <c r="U20" s="91"/>
      <c r="V20" s="91"/>
      <c r="W20" s="91"/>
      <c r="X20" s="91"/>
      <c r="Y20" s="91"/>
      <c r="Z20" s="91"/>
      <c r="AA20" s="91"/>
      <c r="AB20" s="91"/>
      <c r="AC20" s="87">
        <f t="shared" si="9"/>
        <v>0</v>
      </c>
      <c r="AD20" s="3299"/>
      <c r="AE20" s="3299"/>
      <c r="AF20" s="3300"/>
      <c r="AG20" s="3299"/>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3308"/>
      <c r="B21" s="1346"/>
      <c r="C21" s="3297"/>
      <c r="D21" s="2727"/>
      <c r="E21" s="87">
        <f t="shared" ref="E21:E112" si="33">IF($C$3="是",ROUND($A$3*G21/$B$3,2),ROUND($A$3*(G21-AT21)/$B$3,2))</f>
        <v>0</v>
      </c>
      <c r="F21" s="88"/>
      <c r="G21" s="89">
        <f t="shared" ref="G21:G109" si="34">H21+AC21+AT21</f>
        <v>0</v>
      </c>
      <c r="H21" s="90">
        <f t="shared" ref="H21:H109" si="35">SUMIF(I$12:AB$12,"总值",I21:AB21)</f>
        <v>0</v>
      </c>
      <c r="I21" s="3306"/>
      <c r="J21" s="83"/>
      <c r="K21" s="1346"/>
      <c r="L21" s="83"/>
      <c r="M21" s="83"/>
      <c r="N21" s="83"/>
      <c r="O21" s="91"/>
      <c r="P21" s="91"/>
      <c r="Q21" s="91"/>
      <c r="R21" s="91"/>
      <c r="S21" s="91"/>
      <c r="T21" s="91"/>
      <c r="U21" s="91"/>
      <c r="V21" s="91"/>
      <c r="W21" s="91"/>
      <c r="X21" s="91"/>
      <c r="Y21" s="91"/>
      <c r="Z21" s="91"/>
      <c r="AA21" s="91"/>
      <c r="AB21" s="91"/>
      <c r="AC21" s="87">
        <f t="shared" ref="AC21:AC109" si="36">SUMIF(AD$12:AS$12,"总值",AD21:AS21)</f>
        <v>0</v>
      </c>
      <c r="AD21" s="3299"/>
      <c r="AE21" s="3299"/>
      <c r="AF21" s="3301"/>
      <c r="AG21" s="3299"/>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2726"/>
      <c r="B22" s="1346"/>
      <c r="C22" s="3297"/>
      <c r="D22" s="2727"/>
      <c r="E22" s="87">
        <f t="shared" si="33"/>
        <v>0</v>
      </c>
      <c r="F22" s="88"/>
      <c r="G22" s="89">
        <f t="shared" si="34"/>
        <v>0</v>
      </c>
      <c r="H22" s="90">
        <f t="shared" si="35"/>
        <v>0</v>
      </c>
      <c r="I22" s="3305"/>
      <c r="J22" s="83"/>
      <c r="K22" s="1346"/>
      <c r="L22" s="83"/>
      <c r="M22" s="3312"/>
      <c r="N22" s="83"/>
      <c r="O22" s="91"/>
      <c r="P22" s="91"/>
      <c r="Q22" s="91"/>
      <c r="R22" s="91"/>
      <c r="S22" s="91"/>
      <c r="T22" s="91"/>
      <c r="U22" s="91"/>
      <c r="V22" s="91"/>
      <c r="W22" s="91"/>
      <c r="X22" s="91"/>
      <c r="Y22" s="91"/>
      <c r="Z22" s="91"/>
      <c r="AA22" s="91"/>
      <c r="AB22" s="91"/>
      <c r="AC22" s="87">
        <f t="shared" si="36"/>
        <v>0</v>
      </c>
      <c r="AD22" s="3302"/>
      <c r="AE22" s="3299"/>
      <c r="AF22" s="3301"/>
      <c r="AG22" s="3299"/>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2726"/>
      <c r="B23" s="1346"/>
      <c r="C23" s="3297"/>
      <c r="D23" s="2727"/>
      <c r="E23" s="87">
        <f t="shared" si="33"/>
        <v>0</v>
      </c>
      <c r="F23" s="88"/>
      <c r="G23" s="89">
        <f t="shared" si="34"/>
        <v>0</v>
      </c>
      <c r="H23" s="90">
        <f t="shared" si="35"/>
        <v>0</v>
      </c>
      <c r="I23" s="3304"/>
      <c r="J23" s="83"/>
      <c r="K23" s="1346"/>
      <c r="L23" s="83"/>
      <c r="M23" s="3312"/>
      <c r="N23" s="83"/>
      <c r="O23" s="91"/>
      <c r="P23" s="91"/>
      <c r="Q23" s="91"/>
      <c r="R23" s="91"/>
      <c r="S23" s="91"/>
      <c r="T23" s="91"/>
      <c r="U23" s="91"/>
      <c r="V23" s="91"/>
      <c r="W23" s="91"/>
      <c r="X23" s="91"/>
      <c r="Y23" s="91"/>
      <c r="Z23" s="91"/>
      <c r="AA23" s="91"/>
      <c r="AB23" s="91"/>
      <c r="AC23" s="87">
        <f t="shared" si="36"/>
        <v>0</v>
      </c>
      <c r="AD23" s="3299"/>
      <c r="AE23" s="3299"/>
      <c r="AF23" s="3301"/>
      <c r="AG23" s="3299"/>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308"/>
      <c r="B24" s="2726"/>
      <c r="C24" s="3297"/>
      <c r="D24" s="2727"/>
      <c r="E24" s="87">
        <f t="shared" si="33"/>
        <v>0</v>
      </c>
      <c r="F24" s="88"/>
      <c r="G24" s="89">
        <f t="shared" si="34"/>
        <v>0</v>
      </c>
      <c r="H24" s="90">
        <f t="shared" si="35"/>
        <v>0</v>
      </c>
      <c r="I24" s="3304"/>
      <c r="J24" s="83"/>
      <c r="K24" s="1346"/>
      <c r="L24" s="83"/>
      <c r="M24" s="83"/>
      <c r="N24" s="83"/>
      <c r="O24" s="1316"/>
      <c r="P24" s="91"/>
      <c r="Q24" s="91"/>
      <c r="R24" s="91"/>
      <c r="S24" s="91"/>
      <c r="T24" s="91"/>
      <c r="U24" s="91"/>
      <c r="V24" s="91"/>
      <c r="W24" s="91"/>
      <c r="X24" s="91"/>
      <c r="Y24" s="91"/>
      <c r="Z24" s="91"/>
      <c r="AA24" s="91"/>
      <c r="AB24" s="91"/>
      <c r="AC24" s="87">
        <f t="shared" si="36"/>
        <v>0</v>
      </c>
      <c r="AD24" s="3299"/>
      <c r="AE24" s="3299"/>
      <c r="AF24" s="3301"/>
      <c r="AG24" s="3299"/>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2726"/>
      <c r="B25" s="2726"/>
      <c r="C25" s="3297"/>
      <c r="D25" s="2727"/>
      <c r="E25" s="87">
        <f t="shared" si="33"/>
        <v>0</v>
      </c>
      <c r="F25" s="88"/>
      <c r="G25" s="89">
        <f t="shared" si="34"/>
        <v>0</v>
      </c>
      <c r="H25" s="90">
        <f t="shared" si="35"/>
        <v>0</v>
      </c>
      <c r="I25" s="3304"/>
      <c r="J25" s="83"/>
      <c r="K25" s="1346"/>
      <c r="L25" s="83"/>
      <c r="M25" s="83"/>
      <c r="N25" s="83"/>
      <c r="O25" s="91"/>
      <c r="P25" s="91"/>
      <c r="Q25" s="91"/>
      <c r="R25" s="91"/>
      <c r="S25" s="91"/>
      <c r="T25" s="91"/>
      <c r="U25" s="91"/>
      <c r="V25" s="91"/>
      <c r="W25" s="91"/>
      <c r="X25" s="91"/>
      <c r="Y25" s="91"/>
      <c r="Z25" s="91"/>
      <c r="AA25" s="91"/>
      <c r="AB25" s="91"/>
      <c r="AC25" s="87">
        <f t="shared" si="36"/>
        <v>0</v>
      </c>
      <c r="AD25" s="3299"/>
      <c r="AE25" s="3299"/>
      <c r="AF25" s="3301"/>
      <c r="AG25" s="3299"/>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2726"/>
      <c r="B26" s="2726"/>
      <c r="C26" s="3297"/>
      <c r="D26" s="2727"/>
      <c r="E26" s="87">
        <f t="shared" si="33"/>
        <v>0</v>
      </c>
      <c r="F26" s="88"/>
      <c r="G26" s="89">
        <f t="shared" si="34"/>
        <v>0</v>
      </c>
      <c r="H26" s="90">
        <f t="shared" si="35"/>
        <v>0</v>
      </c>
      <c r="I26" s="3304"/>
      <c r="J26" s="83"/>
      <c r="K26" s="1346"/>
      <c r="L26" s="83"/>
      <c r="M26" s="83"/>
      <c r="N26" s="83"/>
      <c r="O26" s="91"/>
      <c r="P26" s="91"/>
      <c r="Q26" s="91"/>
      <c r="R26" s="91"/>
      <c r="S26" s="91"/>
      <c r="T26" s="91"/>
      <c r="U26" s="91"/>
      <c r="V26" s="91"/>
      <c r="W26" s="91"/>
      <c r="X26" s="91"/>
      <c r="Y26" s="91"/>
      <c r="Z26" s="91"/>
      <c r="AA26" s="91"/>
      <c r="AB26" s="91"/>
      <c r="AC26" s="87">
        <f t="shared" si="36"/>
        <v>0</v>
      </c>
      <c r="AD26" s="3299"/>
      <c r="AE26" s="3299"/>
      <c r="AF26" s="3301"/>
      <c r="AG26" s="3299"/>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2726"/>
      <c r="B27" s="2726"/>
      <c r="C27" s="3297"/>
      <c r="D27" s="2727"/>
      <c r="E27" s="87">
        <f t="shared" si="33"/>
        <v>0</v>
      </c>
      <c r="F27" s="88"/>
      <c r="G27" s="89">
        <f t="shared" si="34"/>
        <v>0</v>
      </c>
      <c r="H27" s="90">
        <f t="shared" si="35"/>
        <v>0</v>
      </c>
      <c r="I27" s="3304"/>
      <c r="J27" s="83"/>
      <c r="K27" s="1346"/>
      <c r="L27" s="83"/>
      <c r="M27" s="83"/>
      <c r="N27" s="83"/>
      <c r="O27" s="91"/>
      <c r="P27" s="91"/>
      <c r="Q27" s="91"/>
      <c r="R27" s="91"/>
      <c r="S27" s="91"/>
      <c r="T27" s="91"/>
      <c r="U27" s="91"/>
      <c r="V27" s="91"/>
      <c r="W27" s="91"/>
      <c r="X27" s="91"/>
      <c r="Y27" s="91"/>
      <c r="Z27" s="91"/>
      <c r="AA27" s="91"/>
      <c r="AB27" s="91"/>
      <c r="AC27" s="87">
        <f t="shared" si="36"/>
        <v>0</v>
      </c>
      <c r="AD27" s="3299"/>
      <c r="AE27" s="3299"/>
      <c r="AF27" s="3301"/>
      <c r="AG27" s="3299"/>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2726"/>
      <c r="B28" s="2726"/>
      <c r="C28" s="3297"/>
      <c r="D28" s="2727"/>
      <c r="E28" s="87">
        <f t="shared" si="33"/>
        <v>0</v>
      </c>
      <c r="F28" s="88"/>
      <c r="G28" s="89">
        <f t="shared" si="34"/>
        <v>0</v>
      </c>
      <c r="H28" s="90">
        <f t="shared" si="35"/>
        <v>0</v>
      </c>
      <c r="I28" s="3306"/>
      <c r="J28" s="83"/>
      <c r="K28" s="1346"/>
      <c r="L28" s="83"/>
      <c r="M28" s="83"/>
      <c r="N28" s="83"/>
      <c r="O28" s="91"/>
      <c r="P28" s="91"/>
      <c r="Q28" s="91"/>
      <c r="R28" s="91"/>
      <c r="S28" s="91"/>
      <c r="T28" s="91"/>
      <c r="U28" s="91"/>
      <c r="V28" s="91"/>
      <c r="W28" s="91"/>
      <c r="X28" s="91"/>
      <c r="Y28" s="91"/>
      <c r="Z28" s="91"/>
      <c r="AA28" s="91"/>
      <c r="AB28" s="91"/>
      <c r="AC28" s="87">
        <f t="shared" si="36"/>
        <v>0</v>
      </c>
      <c r="AD28" s="3303"/>
      <c r="AE28" s="3299"/>
      <c r="AF28" s="3300"/>
      <c r="AG28" s="3299"/>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2726"/>
      <c r="B29" s="2726"/>
      <c r="C29" s="3297"/>
      <c r="D29" s="2727"/>
      <c r="E29" s="87">
        <f t="shared" si="33"/>
        <v>0</v>
      </c>
      <c r="F29" s="88"/>
      <c r="G29" s="89">
        <f t="shared" si="34"/>
        <v>0</v>
      </c>
      <c r="H29" s="90">
        <f t="shared" si="35"/>
        <v>0</v>
      </c>
      <c r="I29" s="3304"/>
      <c r="J29" s="83"/>
      <c r="K29" s="1346"/>
      <c r="L29" s="83"/>
      <c r="M29" s="83"/>
      <c r="N29" s="83"/>
      <c r="O29" s="91"/>
      <c r="P29" s="91"/>
      <c r="Q29" s="91"/>
      <c r="R29" s="91"/>
      <c r="S29" s="91"/>
      <c r="T29" s="91"/>
      <c r="U29" s="91"/>
      <c r="V29" s="91"/>
      <c r="W29" s="91"/>
      <c r="X29" s="91"/>
      <c r="Y29" s="91"/>
      <c r="Z29" s="91"/>
      <c r="AA29" s="91"/>
      <c r="AB29" s="91"/>
      <c r="AC29" s="87">
        <f t="shared" si="36"/>
        <v>0</v>
      </c>
      <c r="AD29" s="3299"/>
      <c r="AE29" s="3299"/>
      <c r="AF29" s="3300"/>
      <c r="AG29" s="3299"/>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2726"/>
      <c r="B30" s="2726"/>
      <c r="C30" s="3297"/>
      <c r="D30" s="2727"/>
      <c r="E30" s="87">
        <f t="shared" si="33"/>
        <v>0</v>
      </c>
      <c r="F30" s="88"/>
      <c r="G30" s="89">
        <f t="shared" si="34"/>
        <v>0</v>
      </c>
      <c r="H30" s="90">
        <f t="shared" si="35"/>
        <v>0</v>
      </c>
      <c r="I30" s="3304"/>
      <c r="J30" s="83"/>
      <c r="K30" s="1346"/>
      <c r="L30" s="83"/>
      <c r="M30" s="83"/>
      <c r="N30" s="83"/>
      <c r="O30" s="91"/>
      <c r="P30" s="91"/>
      <c r="Q30" s="91"/>
      <c r="R30" s="91"/>
      <c r="S30" s="91"/>
      <c r="T30" s="91"/>
      <c r="U30" s="91"/>
      <c r="V30" s="91"/>
      <c r="W30" s="91"/>
      <c r="X30" s="91"/>
      <c r="Y30" s="91"/>
      <c r="Z30" s="91"/>
      <c r="AA30" s="91"/>
      <c r="AB30" s="91"/>
      <c r="AC30" s="87">
        <f t="shared" si="36"/>
        <v>0</v>
      </c>
      <c r="AD30" s="3299"/>
      <c r="AE30" s="3299"/>
      <c r="AF30" s="3300"/>
      <c r="AG30" s="3299"/>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3297"/>
      <c r="D31" s="2727"/>
      <c r="E31" s="87">
        <f t="shared" si="33"/>
        <v>0</v>
      </c>
      <c r="F31" s="88"/>
      <c r="G31" s="89">
        <f t="shared" si="34"/>
        <v>0</v>
      </c>
      <c r="H31" s="90">
        <f t="shared" si="35"/>
        <v>0</v>
      </c>
      <c r="I31" s="1344"/>
      <c r="J31" s="83"/>
      <c r="K31" s="3304"/>
      <c r="L31" s="83"/>
      <c r="M31" s="3304"/>
      <c r="N31" s="83"/>
      <c r="O31" s="91"/>
      <c r="P31" s="91"/>
      <c r="Q31" s="91"/>
      <c r="R31" s="91"/>
      <c r="S31" s="91"/>
      <c r="T31" s="91"/>
      <c r="U31" s="91"/>
      <c r="V31" s="91"/>
      <c r="W31" s="91"/>
      <c r="X31" s="91"/>
      <c r="Y31" s="91"/>
      <c r="Z31" s="91"/>
      <c r="AA31" s="91"/>
      <c r="AB31" s="91"/>
      <c r="AC31" s="87">
        <f t="shared" si="36"/>
        <v>0</v>
      </c>
      <c r="AD31" s="3299"/>
      <c r="AE31" s="3299"/>
      <c r="AF31" s="3300"/>
      <c r="AG31" s="3299"/>
      <c r="AH31" s="92"/>
      <c r="AI31" s="92"/>
      <c r="AJ31" s="92"/>
      <c r="AK31" s="92"/>
      <c r="AL31" s="92"/>
      <c r="AM31" s="3309"/>
      <c r="AN31" s="3309"/>
      <c r="AO31" s="3309"/>
      <c r="AP31" s="3309"/>
      <c r="AQ31" s="3309"/>
      <c r="AR31" s="3309"/>
      <c r="AS31" s="3309"/>
      <c r="AT31" s="3310"/>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3296"/>
      <c r="C32" s="3297"/>
      <c r="D32" s="2727"/>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3299"/>
      <c r="AE32" s="3299"/>
      <c r="AF32" s="3300"/>
      <c r="AG32" s="3299"/>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3296"/>
      <c r="C33" s="3297"/>
      <c r="D33" s="2727"/>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3299"/>
      <c r="AE33" s="3299"/>
      <c r="AF33" s="3300"/>
      <c r="AG33" s="3299"/>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3296"/>
      <c r="C34" s="3297"/>
      <c r="D34" s="2727"/>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3299"/>
      <c r="AE34" s="3299"/>
      <c r="AF34" s="3300"/>
      <c r="AG34" s="3299"/>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3296"/>
      <c r="C35" s="3297"/>
      <c r="D35" s="2727"/>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3299"/>
      <c r="AE35" s="3299"/>
      <c r="AF35" s="3300"/>
      <c r="AG35" s="3299"/>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3296"/>
      <c r="C36" s="3297"/>
      <c r="D36" s="2727"/>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3299"/>
      <c r="AE36" s="3299"/>
      <c r="AF36" s="3300"/>
      <c r="AG36" s="3299"/>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3296"/>
      <c r="C37" s="3297"/>
      <c r="D37" s="2727"/>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3299"/>
      <c r="AE37" s="3299"/>
      <c r="AF37" s="3300"/>
      <c r="AG37" s="3299"/>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3296"/>
      <c r="C38" s="3297"/>
      <c r="D38" s="2727"/>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3299"/>
      <c r="AE38" s="3299"/>
      <c r="AF38" s="3300"/>
      <c r="AG38" s="3299"/>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3296"/>
      <c r="C39" s="3297"/>
      <c r="D39" s="2727"/>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3299"/>
      <c r="AE39" s="3299"/>
      <c r="AF39" s="3300"/>
      <c r="AG39" s="3299"/>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3296"/>
      <c r="C40" s="3297"/>
      <c r="D40" s="2727"/>
      <c r="E40" s="87">
        <f t="shared" si="33"/>
        <v>0</v>
      </c>
      <c r="F40" s="88"/>
      <c r="G40" s="89">
        <f t="shared" si="34"/>
        <v>0</v>
      </c>
      <c r="H40" s="90">
        <f t="shared" si="35"/>
        <v>0</v>
      </c>
      <c r="I40" s="1344"/>
      <c r="J40" s="91"/>
      <c r="K40" s="1344"/>
      <c r="L40" s="91"/>
      <c r="M40" s="3285"/>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3296"/>
      <c r="C41" s="3297"/>
      <c r="D41" s="2727"/>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4"/>
      <c r="D42" s="2727"/>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4"/>
      <c r="D43" s="2727"/>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8" t="s">
        <v>0</v>
      </c>
      <c r="B1" s="3398" t="s">
        <v>4</v>
      </c>
      <c r="C1" s="3398" t="s">
        <v>5</v>
      </c>
      <c r="D1" s="3399" t="s">
        <v>40</v>
      </c>
      <c r="E1" s="3399" t="s">
        <v>41</v>
      </c>
      <c r="F1" s="3399"/>
      <c r="G1" s="3399"/>
      <c r="H1" s="3399"/>
      <c r="I1" s="3399"/>
      <c r="J1" s="3399"/>
      <c r="K1" s="3399"/>
      <c r="L1" s="3399"/>
      <c r="M1" s="3399"/>
    </row>
    <row r="2" spans="1:13" ht="27" customHeight="1">
      <c r="A2" s="3398"/>
      <c r="B2" s="3398"/>
      <c r="C2" s="3398"/>
      <c r="D2" s="3399"/>
      <c r="E2" s="3399" t="s">
        <v>24</v>
      </c>
      <c r="F2" s="3399" t="s">
        <v>25</v>
      </c>
      <c r="G2" s="3399"/>
      <c r="H2" s="3399"/>
      <c r="I2" s="3399"/>
      <c r="J2" s="3399" t="s">
        <v>26</v>
      </c>
      <c r="K2" s="3399"/>
      <c r="L2" s="3399"/>
      <c r="M2" s="3399"/>
    </row>
    <row r="3" spans="1:13" ht="28.5">
      <c r="A3" s="3398"/>
      <c r="B3" s="3398"/>
      <c r="C3" s="3398"/>
      <c r="D3" s="3399"/>
      <c r="E3" s="33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9" t="s">
        <v>42</v>
      </c>
      <c r="B9" s="3399"/>
      <c r="C9" s="33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G22" sqref="G22"/>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409" t="s">
        <v>203</v>
      </c>
      <c r="B2" s="3409"/>
      <c r="C2" s="3409"/>
      <c r="D2" s="1888" t="s">
        <v>204</v>
      </c>
      <c r="E2" s="106" t="s">
        <v>205</v>
      </c>
      <c r="F2" s="3080"/>
      <c r="G2" s="1180"/>
      <c r="H2" s="1181"/>
      <c r="I2" s="1182" t="s">
        <v>848</v>
      </c>
      <c r="J2" s="3080"/>
      <c r="K2" s="3080"/>
      <c r="L2" s="3080"/>
      <c r="M2" s="3080"/>
      <c r="N2" s="3080"/>
      <c r="O2" s="3080"/>
      <c r="P2" s="3080"/>
    </row>
    <row r="3" spans="1:16" ht="15.75" thickBot="1">
      <c r="A3" s="3410" t="s">
        <v>206</v>
      </c>
      <c r="B3" s="3410"/>
      <c r="C3" s="3410"/>
      <c r="D3" s="107">
        <f>'数据-基础表'!AY6</f>
        <v>35619</v>
      </c>
      <c r="E3" s="107">
        <f>'数据-基础表'!AZ5</f>
        <v>53426</v>
      </c>
      <c r="F3" s="3080"/>
      <c r="G3" s="278" t="s">
        <v>849</v>
      </c>
      <c r="H3" s="273" t="s">
        <v>850</v>
      </c>
      <c r="I3" s="1889">
        <f>ROUND('数据-基础表'!B3/'数据-基础表'!A3,2)</f>
        <v>1.5</v>
      </c>
      <c r="J3" s="3080"/>
      <c r="K3" s="3080"/>
      <c r="L3" s="3080"/>
      <c r="M3" s="3080"/>
      <c r="N3" s="3080"/>
      <c r="O3" s="3080"/>
      <c r="P3" s="3080"/>
    </row>
    <row r="4" spans="1:16" ht="15">
      <c r="A4" s="3411"/>
      <c r="B4" s="3412"/>
      <c r="C4" s="3413"/>
      <c r="D4" s="108" t="s">
        <v>204</v>
      </c>
      <c r="E4" s="109" t="s">
        <v>205</v>
      </c>
      <c r="F4" s="3080"/>
      <c r="G4" s="1183"/>
      <c r="H4" s="273" t="s">
        <v>851</v>
      </c>
      <c r="I4" s="1889">
        <f>ROUND(SUMIF('数据-基础表'!I9:AS9,"地上",'数据-基础表'!I5:AS5)/'数据-基础表'!A3,2)</f>
        <v>1.5</v>
      </c>
      <c r="J4" s="3080"/>
      <c r="K4" s="3080"/>
      <c r="L4" s="3080"/>
      <c r="M4" s="3080"/>
      <c r="N4" s="3080"/>
      <c r="O4" s="3080"/>
      <c r="P4" s="3080"/>
    </row>
    <row r="5" spans="1:16">
      <c r="A5" s="110" t="s">
        <v>207</v>
      </c>
      <c r="B5" s="3414" t="s">
        <v>230</v>
      </c>
      <c r="C5" s="3414"/>
      <c r="D5" s="111">
        <f>ROUND($D$3*E5/$E$3,2)</f>
        <v>35619</v>
      </c>
      <c r="E5" s="112">
        <f>SUMIF('数据-基础表'!$11:$11,"住宅",'数据-基础表'!$5:$5)</f>
        <v>53426</v>
      </c>
      <c r="F5" s="3080"/>
      <c r="G5" s="278" t="s">
        <v>852</v>
      </c>
      <c r="H5" s="273" t="s">
        <v>850</v>
      </c>
      <c r="I5" s="1889">
        <f>ROUND(E31/D31,2)</f>
        <v>1.5</v>
      </c>
      <c r="J5" s="3080"/>
      <c r="K5" s="3080"/>
      <c r="L5" s="3080"/>
      <c r="M5" s="3080"/>
      <c r="N5" s="3080"/>
      <c r="O5" s="3080"/>
      <c r="P5" s="3080"/>
    </row>
    <row r="6" spans="1:16" ht="15" thickBot="1">
      <c r="A6" s="113"/>
      <c r="B6" s="3414" t="s">
        <v>208</v>
      </c>
      <c r="C6" s="3414"/>
      <c r="D6" s="111">
        <f>ROUND($D$3*E6/$E$3,2)</f>
        <v>0</v>
      </c>
      <c r="E6" s="112">
        <f>E3-E5</f>
        <v>0</v>
      </c>
      <c r="F6" s="3080"/>
      <c r="G6" s="1183"/>
      <c r="H6" s="273" t="s">
        <v>851</v>
      </c>
      <c r="I6" s="1889">
        <f>ROUND(F31/D31,2)</f>
        <v>1.5</v>
      </c>
      <c r="J6" s="3080"/>
      <c r="K6" s="3080"/>
      <c r="L6" s="3080"/>
      <c r="M6" s="3080"/>
      <c r="N6" s="3080"/>
      <c r="O6" s="3080"/>
      <c r="P6" s="3080"/>
    </row>
    <row r="7" spans="1:16" ht="15">
      <c r="A7" s="3406"/>
      <c r="B7" s="3407"/>
      <c r="C7" s="3408"/>
      <c r="D7" s="108" t="s">
        <v>204</v>
      </c>
      <c r="E7" s="114" t="s">
        <v>231</v>
      </c>
      <c r="F7" s="3080"/>
      <c r="G7" s="1138" t="s">
        <v>1635</v>
      </c>
      <c r="H7" s="1139"/>
      <c r="I7" s="1759"/>
      <c r="J7" s="3080"/>
      <c r="K7" s="3080"/>
      <c r="L7" s="3080"/>
      <c r="M7" s="3080"/>
      <c r="N7" s="3080"/>
      <c r="O7" s="3080"/>
      <c r="P7" s="3080"/>
    </row>
    <row r="8" spans="1:16">
      <c r="A8" s="110" t="s">
        <v>209</v>
      </c>
      <c r="B8" s="115" t="s">
        <v>210</v>
      </c>
      <c r="C8" s="111" t="s">
        <v>211</v>
      </c>
      <c r="D8" s="111">
        <f t="shared" ref="D8:D15" si="0">ROUND($D$3*E8/$E$3,2)</f>
        <v>35619</v>
      </c>
      <c r="E8" s="116">
        <f>SUMIF('数据-基础表'!BB10:BK10,"地上",'数据-基础表'!BB5:BK5)</f>
        <v>53426</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10" t="s">
        <v>2314</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10" t="s">
        <v>2321</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35619</v>
      </c>
      <c r="E16" s="120">
        <f>SUM(E8:E15)</f>
        <v>53426</v>
      </c>
      <c r="F16" s="3080"/>
      <c r="G16" s="3081"/>
      <c r="H16" s="955" t="s">
        <v>219</v>
      </c>
      <c r="I16" s="956"/>
      <c r="J16" s="1897"/>
      <c r="K16" s="3400" t="s">
        <v>2546</v>
      </c>
      <c r="L16" s="3401"/>
      <c r="M16" s="3401"/>
      <c r="N16" s="3401"/>
      <c r="O16" s="3401"/>
      <c r="P16" s="3402"/>
    </row>
    <row r="17" spans="1:19" ht="15">
      <c r="A17" s="121" t="s">
        <v>216</v>
      </c>
      <c r="B17" s="122" t="s">
        <v>217</v>
      </c>
      <c r="C17" s="2177" t="s">
        <v>2300</v>
      </c>
      <c r="D17" s="108" t="s">
        <v>204</v>
      </c>
      <c r="E17" s="124" t="s">
        <v>205</v>
      </c>
      <c r="F17" s="125"/>
      <c r="G17" s="1318"/>
      <c r="H17" s="957" t="s">
        <v>218</v>
      </c>
      <c r="I17" s="958" t="s">
        <v>2299</v>
      </c>
      <c r="J17" s="1897"/>
      <c r="K17" s="3403" t="s">
        <v>2547</v>
      </c>
      <c r="L17" s="3404"/>
      <c r="M17" s="3405"/>
      <c r="N17" s="3403" t="s">
        <v>2548</v>
      </c>
      <c r="O17" s="3404"/>
      <c r="P17" s="3405"/>
      <c r="R17" s="2178" t="s">
        <v>2298</v>
      </c>
      <c r="S17" s="142"/>
    </row>
    <row r="18" spans="1:19" ht="15">
      <c r="A18" s="117"/>
      <c r="B18" s="128"/>
      <c r="C18" s="129"/>
      <c r="D18" s="2483"/>
      <c r="E18" s="130" t="s">
        <v>220</v>
      </c>
      <c r="F18" s="131" t="s">
        <v>221</v>
      </c>
      <c r="G18" s="1319" t="s">
        <v>222</v>
      </c>
      <c r="H18" s="959" t="s">
        <v>223</v>
      </c>
      <c r="I18" s="960" t="s">
        <v>224</v>
      </c>
      <c r="J18" s="1897"/>
      <c r="K18" s="2448" t="s">
        <v>2549</v>
      </c>
      <c r="L18" s="2449" t="s">
        <v>2550</v>
      </c>
      <c r="M18" s="2450" t="s">
        <v>2551</v>
      </c>
      <c r="N18" s="2448" t="s">
        <v>2549</v>
      </c>
      <c r="O18" s="2449" t="s">
        <v>2550</v>
      </c>
      <c r="P18" s="2450" t="s">
        <v>2551</v>
      </c>
      <c r="R18" s="2179" t="s">
        <v>2296</v>
      </c>
      <c r="S18" s="2179" t="s">
        <v>2297</v>
      </c>
    </row>
    <row r="19" spans="1:19">
      <c r="A19" s="133"/>
      <c r="B19" s="115" t="s">
        <v>225</v>
      </c>
      <c r="C19" s="2735" t="s">
        <v>3072</v>
      </c>
      <c r="D19" s="111">
        <f t="shared" ref="D19:D26" si="1">ROUND($D$3*E19/$E$3,2)</f>
        <v>35619</v>
      </c>
      <c r="E19" s="134">
        <f t="shared" ref="E19:E26" si="2">SUM(F19:G19)</f>
        <v>53426</v>
      </c>
      <c r="F19" s="3082">
        <f>'数据-基础表'!I5-'数据-基础表'!J5</f>
        <v>53426</v>
      </c>
      <c r="G19" s="3083"/>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35619</v>
      </c>
      <c r="S19" s="2180">
        <f t="shared" si="5"/>
        <v>53426</v>
      </c>
    </row>
    <row r="20" spans="1:19">
      <c r="A20" s="137"/>
      <c r="B20" s="115" t="s">
        <v>226</v>
      </c>
      <c r="C20" s="2735" t="s">
        <v>3071</v>
      </c>
      <c r="D20" s="111">
        <f t="shared" si="1"/>
        <v>0</v>
      </c>
      <c r="E20" s="134">
        <f t="shared" si="2"/>
        <v>0</v>
      </c>
      <c r="F20" s="3082"/>
      <c r="G20" s="3083">
        <f>'数据-基础表'!K5-'数据-基础表'!L5</f>
        <v>0</v>
      </c>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0</v>
      </c>
      <c r="S20" s="2180">
        <f t="shared" si="5"/>
        <v>0</v>
      </c>
    </row>
    <row r="21" spans="1:19">
      <c r="A21" s="137"/>
      <c r="B21" s="115" t="s">
        <v>226</v>
      </c>
      <c r="C21" s="2735" t="s">
        <v>3014</v>
      </c>
      <c r="D21" s="111">
        <f t="shared" si="1"/>
        <v>0</v>
      </c>
      <c r="E21" s="134">
        <f t="shared" si="2"/>
        <v>0</v>
      </c>
      <c r="F21" s="3082"/>
      <c r="G21" s="3083">
        <f>'数据-基础表'!M5</f>
        <v>0</v>
      </c>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4"/>
      <c r="G22" s="3085"/>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4"/>
      <c r="G23" s="3085"/>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4"/>
      <c r="G24" s="3085"/>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4"/>
      <c r="G25" s="3085"/>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4"/>
      <c r="G26" s="3085"/>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35619</v>
      </c>
      <c r="E27" s="141">
        <f>IF(SUM(E19:E26)='数据-基础表'!BA5,SUM(E19:E26),IF(F27="地上面积有误","面积有误","地下面积有误"))</f>
        <v>53426</v>
      </c>
      <c r="F27" s="134">
        <f>IF(SUM(F19:F26)=E8,SUM(F19:F26),"地上面积有误")</f>
        <v>53426</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35619</v>
      </c>
      <c r="S27" s="273">
        <f>IF(SUM(S19:S26)=$E$3,SUM(S19:S26),SUM(S19:S26)&amp;"误差"&amp;ROUND(SUM(S19:S26)-E3,2))</f>
        <v>53426</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2" t="s">
        <v>2307</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20"/>
      <c r="B31" s="1321" t="s">
        <v>229</v>
      </c>
      <c r="C31" s="2209" t="s">
        <v>2309</v>
      </c>
      <c r="D31" s="1322">
        <f>D27+D30</f>
        <v>35619</v>
      </c>
      <c r="E31" s="1322">
        <f>E27+E30</f>
        <v>53426</v>
      </c>
      <c r="F31" s="1323">
        <f>F27+F30</f>
        <v>53426</v>
      </c>
      <c r="G31" s="1324">
        <f>G27+G30</f>
        <v>0</v>
      </c>
      <c r="H31" s="3080"/>
      <c r="I31" s="3080"/>
      <c r="J31" s="3080"/>
      <c r="K31" s="3080"/>
      <c r="L31" s="3080"/>
      <c r="M31" s="3080"/>
      <c r="N31" s="3080"/>
      <c r="O31" s="3080"/>
      <c r="P31" s="3080"/>
    </row>
    <row r="32" spans="1:19">
      <c r="A32" s="1897"/>
      <c r="B32" s="2221" t="s">
        <v>2308</v>
      </c>
      <c r="C32" s="2488"/>
      <c r="D32" s="1183"/>
      <c r="E32" s="1183">
        <f>SUMIF(C19:C26,"*住宅*",E19:E26)</f>
        <v>0</v>
      </c>
      <c r="F32" s="1183"/>
      <c r="G32" s="1183"/>
      <c r="H32" s="3080"/>
      <c r="I32" s="3080"/>
      <c r="J32" s="3080"/>
      <c r="K32" s="3080"/>
      <c r="L32" s="3080"/>
      <c r="M32" s="3080"/>
      <c r="N32" s="3080"/>
      <c r="O32" s="3080"/>
      <c r="P32" s="3080"/>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AA6" activePane="bottomRight" state="frozen"/>
      <selection pane="topRight" activeCell="D1" sqref="D1"/>
      <selection pane="bottomLeft" activeCell="A4" sqref="A4"/>
      <selection pane="bottomRight" activeCell="AG23" sqref="AG23"/>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7"/>
      <c r="AO1" s="3087"/>
      <c r="AP1" s="3087"/>
      <c r="AQ1" s="3087"/>
      <c r="AR1" s="3087"/>
      <c r="AS1" s="3087"/>
      <c r="AT1" s="3087"/>
      <c r="AU1" s="3087"/>
      <c r="AV1" s="3087"/>
      <c r="AW1" s="3087"/>
      <c r="AX1" s="3087"/>
      <c r="AY1" s="3087"/>
      <c r="AZ1" s="3087"/>
    </row>
    <row r="2" spans="1:83" s="1188" customFormat="1" ht="15.75" thickBot="1">
      <c r="A2" s="147" t="s">
        <v>235</v>
      </c>
      <c r="B2" s="2217">
        <f>项目基本情况!D3</f>
        <v>44538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0"/>
      <c r="AO2" s="3090"/>
      <c r="AP2" s="3090"/>
      <c r="AQ2" s="3090"/>
      <c r="AR2" s="3090"/>
      <c r="AS2" s="3090"/>
      <c r="AT2" s="3090"/>
      <c r="AU2" s="3090"/>
      <c r="AV2" s="3090"/>
      <c r="AW2" s="3090"/>
      <c r="AX2" s="3090"/>
      <c r="AY2" s="3090"/>
      <c r="AZ2" s="3090"/>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0"/>
      <c r="AO3" s="3090"/>
      <c r="AP3" s="3090"/>
      <c r="AQ3" s="3090"/>
      <c r="AR3" s="3090"/>
      <c r="AS3" s="3090"/>
      <c r="AT3" s="3090"/>
      <c r="AU3" s="3090"/>
      <c r="AV3" s="3090"/>
      <c r="AW3" s="3090"/>
      <c r="AX3" s="3090"/>
      <c r="AY3" s="3090"/>
      <c r="AZ3" s="3090"/>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40.5">
      <c r="A5" s="2183"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1" t="s">
        <v>2806</v>
      </c>
      <c r="O5" s="161" t="s">
        <v>246</v>
      </c>
      <c r="P5" s="163" t="s">
        <v>247</v>
      </c>
      <c r="Q5" s="164" t="s">
        <v>248</v>
      </c>
      <c r="R5" s="165" t="s">
        <v>249</v>
      </c>
      <c r="S5" s="2464" t="s">
        <v>2552</v>
      </c>
      <c r="T5" s="166" t="s">
        <v>250</v>
      </c>
      <c r="U5" s="167" t="s">
        <v>251</v>
      </c>
      <c r="V5" s="157" t="s">
        <v>252</v>
      </c>
      <c r="W5" s="157" t="s">
        <v>253</v>
      </c>
      <c r="X5" s="1732"/>
      <c r="Y5" s="168" t="s">
        <v>254</v>
      </c>
      <c r="Z5" s="169" t="s">
        <v>255</v>
      </c>
      <c r="AA5" s="157" t="s">
        <v>252</v>
      </c>
      <c r="AB5" s="157" t="s">
        <v>253</v>
      </c>
      <c r="AC5" s="1733"/>
      <c r="AD5" s="170" t="s">
        <v>254</v>
      </c>
      <c r="AE5" s="1" t="s">
        <v>861</v>
      </c>
      <c r="AF5" s="157" t="s">
        <v>256</v>
      </c>
      <c r="AG5" s="168" t="s">
        <v>257</v>
      </c>
      <c r="AH5" s="1733" t="s">
        <v>2310</v>
      </c>
      <c r="AI5" s="169" t="s">
        <v>2279</v>
      </c>
      <c r="AJ5" s="169" t="s">
        <v>258</v>
      </c>
      <c r="AK5" s="157" t="s">
        <v>259</v>
      </c>
      <c r="AL5" s="157" t="s">
        <v>260</v>
      </c>
      <c r="AM5" s="170" t="s">
        <v>261</v>
      </c>
      <c r="AN5" s="2245" t="s">
        <v>2357</v>
      </c>
      <c r="AO5" s="3101"/>
      <c r="AP5" s="3086" t="s">
        <v>2974</v>
      </c>
      <c r="AQ5" s="3101"/>
      <c r="AR5" s="3101"/>
      <c r="AS5" s="3101"/>
      <c r="AT5" s="3101"/>
      <c r="AU5" s="3101"/>
      <c r="AV5" s="3101"/>
      <c r="AW5" s="3101"/>
      <c r="AX5" s="3101"/>
      <c r="AY5" s="3101"/>
      <c r="AZ5" s="3101"/>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洋房</v>
      </c>
      <c r="B6" s="2216" t="str">
        <f>IF(A6=0,"","经营性")</f>
        <v>经营性</v>
      </c>
      <c r="C6" s="171" t="s">
        <v>913</v>
      </c>
      <c r="D6" s="2187">
        <f>SUMIF(项目基本情况!D$15:I$15,C6,项目基本情况!D$18:I$18)</f>
        <v>70</v>
      </c>
      <c r="E6" s="2188">
        <f>IF(B6="","",SUMIF(项目基本情况!D$15:I$15,C6,项目基本情况!D$17:I$17))</f>
        <v>63592</v>
      </c>
      <c r="F6" s="172">
        <f>SUMIF(项目基本情况!D$15:I$15,C6,项目基本情况!D$19:I$19)</f>
        <v>52.2</v>
      </c>
      <c r="G6" s="173">
        <f>IF(ISERROR(ROUND(POWER(1+H6,D6-F6)*(POWER(1+H6,F6)-1)/(POWER(1+H6,D6)-1),3)),0,ROUND(POWER(1+H6,D6-F6)*(POWER(1+H6,F6)-1)/(POWER(1+H6,D6)-1),3))</f>
        <v>0.93100000000000005</v>
      </c>
      <c r="H6" s="2736">
        <v>0.04</v>
      </c>
      <c r="I6" s="2736">
        <v>4.4999999999999998E-2</v>
      </c>
      <c r="J6" s="174">
        <v>8.5000000000000006E-2</v>
      </c>
      <c r="K6" s="177">
        <f>SUMIF('数据-汇总表'!C$19:C$33,'数据-取费表'!A6,'数据-汇总表'!E$19:E$33)</f>
        <v>53426</v>
      </c>
      <c r="L6" s="2737">
        <v>3800</v>
      </c>
      <c r="M6" s="175">
        <f t="shared" ref="M6:M14" si="0">ROUND(K6*L6/10000,0)</f>
        <v>20302</v>
      </c>
      <c r="N6" s="2738">
        <v>0</v>
      </c>
      <c r="O6" s="175">
        <f>IF($N$5="成新度","——",ROUND(M6*N6,0))</f>
        <v>0</v>
      </c>
      <c r="P6" s="176">
        <f>IF($N$5="成新度","——",M6-O6)</f>
        <v>20302</v>
      </c>
      <c r="Q6" s="2739">
        <v>0.2</v>
      </c>
      <c r="R6" s="177">
        <f>SUMIF('数据-汇总表'!C$19:C$33,A6,'数据-汇总表'!R$19:R$33)</f>
        <v>35619</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0"/>
      <c r="AN6" s="2246"/>
      <c r="AO6" s="3090"/>
      <c r="AP6" s="1186">
        <f>ROUND(1-1/(1+H6)^F6,3)</f>
        <v>0.871</v>
      </c>
      <c r="AQ6" s="3090"/>
      <c r="AR6" s="3090"/>
      <c r="AS6" s="3090"/>
      <c r="AT6" s="3090"/>
      <c r="AU6" s="3090"/>
      <c r="AV6" s="3090"/>
      <c r="AW6" s="3090"/>
      <c r="AX6" s="3090"/>
      <c r="AY6" s="3090"/>
      <c r="AZ6" s="3090"/>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地下仓储</v>
      </c>
      <c r="B7" s="2216" t="str">
        <f t="shared" ref="B7:B13" si="1">IF(A7=0,"","经营性")</f>
        <v>经营性</v>
      </c>
      <c r="C7" s="171" t="s">
        <v>3069</v>
      </c>
      <c r="D7" s="2187">
        <f>SUMIF(项目基本情况!D$15:I$15,C7,项目基本情况!D$18:I$18)</f>
        <v>50</v>
      </c>
      <c r="E7" s="2188">
        <f>IF(B7="","",SUMIF(项目基本情况!D$15:I$15,C7,项目基本情况!D$17:I$17))</f>
        <v>56287</v>
      </c>
      <c r="F7" s="172">
        <f>SUMIF(项目基本情况!D$15:I$15,C7,项目基本情况!D$19:I$19)</f>
        <v>32.18</v>
      </c>
      <c r="G7" s="173">
        <f t="shared" ref="G7:G11" si="2">IF(ISERROR(ROUND(POWER(1+H7,D7-F7)*(POWER(1+H7,F7)-1)/(POWER(1+H7,D7)-1),3)),0,ROUND(POWER(1+H7,D7-F7)*(POWER(1+H7,F7)-1)/(POWER(1+H7,D7)-1),3))</f>
        <v>0</v>
      </c>
      <c r="H7" s="2736"/>
      <c r="I7" s="2736"/>
      <c r="J7" s="174"/>
      <c r="K7" s="177">
        <f>SUMIF('数据-汇总表'!C$19:C$33,'数据-取费表'!A7,'数据-汇总表'!E$19:E$33)</f>
        <v>0</v>
      </c>
      <c r="L7" s="2737"/>
      <c r="M7" s="175">
        <f t="shared" si="0"/>
        <v>0</v>
      </c>
      <c r="N7" s="2738"/>
      <c r="O7" s="175">
        <f t="shared" ref="O7:O14" si="3">IF($N$5="成新度","——",ROUND(M7*N7,0))</f>
        <v>0</v>
      </c>
      <c r="P7" s="176">
        <f t="shared" ref="P7:P14" si="4">IF($N$5="成新度","——",M7-O7)</f>
        <v>0</v>
      </c>
      <c r="Q7" s="2739">
        <v>0.05</v>
      </c>
      <c r="R7" s="177">
        <f>SUMIF('数据-汇总表'!C$19:C$33,A7,'数据-汇总表'!R$19:R$33)</f>
        <v>0</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v>1</v>
      </c>
      <c r="V7" s="179">
        <v>2.5000000000000001E-2</v>
      </c>
      <c r="W7" s="179">
        <v>0.1</v>
      </c>
      <c r="X7" s="2200"/>
      <c r="Y7" s="180">
        <v>1</v>
      </c>
      <c r="Z7" s="181"/>
      <c r="AA7" s="174"/>
      <c r="AB7" s="174"/>
      <c r="AC7" s="2203"/>
      <c r="AD7" s="182"/>
      <c r="AE7" s="959">
        <f t="shared" ref="AE7:AE13" ca="1" si="6">IF(AN7="",0,SUMIF(INDIRECT("'"&amp;AN7&amp;"'"&amp;"!E:E"),$AE$5,INDIRECT("'"&amp;AN7&amp;"'"&amp;"!F:F")))</f>
        <v>30.18</v>
      </c>
      <c r="AF7" s="139"/>
      <c r="AG7" s="1195">
        <f t="shared" ref="AG7:AG13" si="7">IF(AF7="",0,AE7-AF7)</f>
        <v>0</v>
      </c>
      <c r="AH7" s="139"/>
      <c r="AI7" s="185">
        <v>365</v>
      </c>
      <c r="AJ7" s="186"/>
      <c r="AK7" s="187">
        <v>1.4999999999999999E-2</v>
      </c>
      <c r="AL7" s="188">
        <v>1.5E-3</v>
      </c>
      <c r="AM7" s="2244">
        <v>1.4999999999999999E-2</v>
      </c>
      <c r="AN7" s="2246" t="s">
        <v>3464</v>
      </c>
      <c r="AO7" s="3090"/>
      <c r="AP7" s="1186">
        <f t="shared" ref="AP7:AP13" si="8">ROUND(1-1/(1+H7)^F7,3)</f>
        <v>0</v>
      </c>
      <c r="AQ7" s="3090"/>
      <c r="AR7" s="3090"/>
      <c r="AS7" s="3090"/>
      <c r="AT7" s="3090"/>
      <c r="AU7" s="3090"/>
      <c r="AV7" s="3090"/>
      <c r="AW7" s="3090"/>
      <c r="AX7" s="3090"/>
      <c r="AY7" s="3090"/>
      <c r="AZ7" s="3090"/>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t="str">
        <f>'数据-汇总表'!C21</f>
        <v>地下车库</v>
      </c>
      <c r="B8" s="2216" t="str">
        <f t="shared" si="1"/>
        <v>经营性</v>
      </c>
      <c r="C8" s="171" t="s">
        <v>3013</v>
      </c>
      <c r="D8" s="2187">
        <f>SUMIF(项目基本情况!D$15:I$15,C8,项目基本情况!D$18:I$18)</f>
        <v>50</v>
      </c>
      <c r="E8" s="2188">
        <f>IF(B8="","",SUMIF(项目基本情况!D$15:I$15,C8,项目基本情况!D$17:I$17))</f>
        <v>56287</v>
      </c>
      <c r="F8" s="172">
        <f>SUMIF(项目基本情况!D$15:I$15,C8,项目基本情况!D$19:I$19)</f>
        <v>32.18</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v>0.05</v>
      </c>
      <c r="R8" s="177">
        <f>SUMIF('数据-汇总表'!C$19:C$33,A8,'数据-汇总表'!R$19:R$33)</f>
        <v>0</v>
      </c>
      <c r="S8" s="132">
        <f>IF('数据-汇总表'!$I$17="按面积比例",SUMIF('数据-汇总表'!C$19:C$33,A8,'数据-汇总表'!K$19:K$33),SUMIF('数据-汇总表'!C$19:C$33,A8,'数据-汇总表'!N$19:N$33))</f>
        <v>0</v>
      </c>
      <c r="T8" s="2113" t="str">
        <f t="shared" si="5"/>
        <v>0</v>
      </c>
      <c r="U8" s="178">
        <v>500</v>
      </c>
      <c r="V8" s="179">
        <v>0.02</v>
      </c>
      <c r="W8" s="179">
        <v>0.1</v>
      </c>
      <c r="X8" s="2200"/>
      <c r="Y8" s="180">
        <v>1</v>
      </c>
      <c r="Z8" s="181"/>
      <c r="AA8" s="174"/>
      <c r="AB8" s="174"/>
      <c r="AC8" s="2203"/>
      <c r="AD8" s="182"/>
      <c r="AE8" s="959">
        <f t="shared" ca="1" si="6"/>
        <v>30.18</v>
      </c>
      <c r="AF8" s="139"/>
      <c r="AG8" s="1195">
        <f t="shared" si="7"/>
        <v>0</v>
      </c>
      <c r="AH8" s="3316"/>
      <c r="AI8" s="185">
        <v>12</v>
      </c>
      <c r="AJ8" s="186"/>
      <c r="AK8" s="187">
        <v>1.4999999999999999E-2</v>
      </c>
      <c r="AL8" s="188">
        <v>1.5E-3</v>
      </c>
      <c r="AM8" s="2244">
        <v>1.4999999999999999E-2</v>
      </c>
      <c r="AN8" s="2246" t="s">
        <v>3466</v>
      </c>
      <c r="AO8" s="3090"/>
      <c r="AP8" s="1186">
        <f t="shared" si="8"/>
        <v>0</v>
      </c>
      <c r="AQ8" s="3090"/>
      <c r="AR8" s="3090"/>
      <c r="AS8" s="3090"/>
      <c r="AT8" s="3090"/>
      <c r="AU8" s="3090"/>
      <c r="AV8" s="3090"/>
      <c r="AW8" s="3090"/>
      <c r="AX8" s="3090"/>
      <c r="AY8" s="3090"/>
      <c r="AZ8" s="3090"/>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0"/>
      <c r="AP9" s="1186">
        <f t="shared" si="8"/>
        <v>0</v>
      </c>
      <c r="AQ9" s="3090"/>
      <c r="AR9" s="3090"/>
      <c r="AS9" s="3090"/>
      <c r="AT9" s="3090"/>
      <c r="AU9" s="3090"/>
      <c r="AV9" s="3090"/>
      <c r="AW9" s="3090"/>
      <c r="AX9" s="3090"/>
      <c r="AY9" s="3090"/>
      <c r="AZ9" s="3090"/>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0"/>
      <c r="AP10" s="1186">
        <f t="shared" si="8"/>
        <v>0</v>
      </c>
      <c r="AQ10" s="3090"/>
      <c r="AR10" s="3090"/>
      <c r="AS10" s="3090"/>
      <c r="AT10" s="3090"/>
      <c r="AU10" s="3090"/>
      <c r="AV10" s="3090"/>
      <c r="AW10" s="3090"/>
      <c r="AX10" s="3090"/>
      <c r="AY10" s="3090"/>
      <c r="AZ10" s="3090"/>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0"/>
      <c r="AP11" s="1186">
        <f t="shared" si="8"/>
        <v>0</v>
      </c>
      <c r="AQ11" s="3090"/>
      <c r="AR11" s="3090"/>
      <c r="AS11" s="3090"/>
      <c r="AT11" s="3090"/>
      <c r="AU11" s="3090"/>
      <c r="AV11" s="3090"/>
      <c r="AW11" s="3090"/>
      <c r="AX11" s="3090"/>
      <c r="AY11" s="3090"/>
      <c r="AZ11" s="3090"/>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0"/>
      <c r="AP12" s="1186">
        <f t="shared" si="8"/>
        <v>0</v>
      </c>
      <c r="AQ12" s="3090"/>
      <c r="AR12" s="3090"/>
      <c r="AS12" s="3090"/>
      <c r="AT12" s="3090"/>
      <c r="AU12" s="3090"/>
      <c r="AV12" s="3090"/>
      <c r="AW12" s="3090"/>
      <c r="AX12" s="3090"/>
      <c r="AY12" s="3090"/>
      <c r="AZ12" s="3090"/>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0"/>
      <c r="AP13" s="1186">
        <f t="shared" si="8"/>
        <v>0</v>
      </c>
      <c r="AQ13" s="3090"/>
      <c r="AR13" s="3090"/>
      <c r="AS13" s="3090"/>
      <c r="AT13" s="3090"/>
      <c r="AU13" s="3090"/>
      <c r="AV13" s="3090"/>
      <c r="AW13" s="3090"/>
      <c r="AX13" s="3090"/>
      <c r="AY13" s="3090"/>
      <c r="AZ13" s="3090"/>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2301</v>
      </c>
      <c r="B14" s="2185" t="s">
        <v>1669</v>
      </c>
      <c r="C14" s="2186" t="s">
        <v>2301</v>
      </c>
      <c r="D14" s="2187"/>
      <c r="E14" s="2188"/>
      <c r="F14" s="172"/>
      <c r="G14" s="173"/>
      <c r="H14" s="2189"/>
      <c r="I14" s="2189"/>
      <c r="J14" s="2189"/>
      <c r="K14" s="177">
        <f>SUMIF('数据-汇总表'!C$19:C$33,'数据-取费表'!A14,'数据-汇总表'!E$19:E$33)</f>
        <v>0</v>
      </c>
      <c r="L14" s="191">
        <f>L7</f>
        <v>0</v>
      </c>
      <c r="M14" s="175">
        <f t="shared" si="0"/>
        <v>0</v>
      </c>
      <c r="N14" s="192">
        <f>N6</f>
        <v>0</v>
      </c>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0"/>
      <c r="AO14" s="3090"/>
      <c r="AP14" s="3090"/>
      <c r="AQ14" s="3090"/>
      <c r="AR14" s="3090"/>
      <c r="AS14" s="3090"/>
      <c r="AT14" s="3090"/>
      <c r="AU14" s="3090"/>
      <c r="AV14" s="3090"/>
      <c r="AW14" s="3090"/>
      <c r="AX14" s="3090"/>
      <c r="AY14" s="3090"/>
      <c r="AZ14" s="3090"/>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2303</v>
      </c>
      <c r="B15" s="2185" t="s">
        <v>1669</v>
      </c>
      <c r="C15" s="2186" t="s">
        <v>2302</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0"/>
      <c r="AO15" s="3090"/>
      <c r="AP15" s="3090"/>
      <c r="AQ15" s="3090"/>
      <c r="AR15" s="3090"/>
      <c r="AS15" s="3090"/>
      <c r="AT15" s="3090"/>
      <c r="AU15" s="3090"/>
      <c r="AV15" s="3090"/>
      <c r="AW15" s="3090"/>
      <c r="AX15" s="3090"/>
      <c r="AY15" s="3090"/>
      <c r="AZ15" s="3090"/>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0.93100000000000005</v>
      </c>
      <c r="H16" s="201">
        <f>ROUND(SUMPRODUCT(H6:H13,K6:K13)/SUMPRODUCT((H6:H13&gt;0)*(K6:K13)),3)</f>
        <v>0.04</v>
      </c>
      <c r="I16" s="202"/>
      <c r="J16" s="202"/>
      <c r="K16" s="203">
        <f>SUM(K6:K15)</f>
        <v>53426</v>
      </c>
      <c r="L16" s="204">
        <f>ROUND(M16*10000/SUM(K6:K14),0)</f>
        <v>3800</v>
      </c>
      <c r="M16" s="204">
        <f>SUM(M6:M14)</f>
        <v>20302</v>
      </c>
      <c r="N16" s="205">
        <f>ROUND(SUMPRODUCT(M6:M14,N6:N14)/M16,3)</f>
        <v>0</v>
      </c>
      <c r="O16" s="204">
        <f>SUM(O6:O14)</f>
        <v>0</v>
      </c>
      <c r="P16" s="204">
        <f>SUM(P6:P14)</f>
        <v>20302</v>
      </c>
      <c r="Q16" s="206">
        <f>ROUND(SUMPRODUCT(Q6:Q13,K6:K13)/SUMPRODUCT((Q6:Q13&gt;0)*(K6:K13)),2)</f>
        <v>0.2</v>
      </c>
      <c r="R16" s="2190">
        <f>SUM(R6:R13)</f>
        <v>35619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0.871</v>
      </c>
      <c r="AQ16" s="3090"/>
      <c r="AR16" s="3090"/>
      <c r="AS16" s="3090"/>
      <c r="AT16" s="3090"/>
      <c r="AU16" s="3090"/>
      <c r="AV16" s="3090"/>
      <c r="AW16" s="3090"/>
      <c r="AX16" s="3090"/>
      <c r="AY16" s="3090"/>
      <c r="AZ16" s="3090"/>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7.75">
      <c r="A27" s="224" t="s">
        <v>2324</v>
      </c>
      <c r="B27" s="225">
        <v>500</v>
      </c>
      <c r="C27" s="3103" t="s">
        <v>2987</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2325</v>
      </c>
      <c r="B28" s="227">
        <v>500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2323</v>
      </c>
      <c r="B29" s="230">
        <f ca="1">'剩余法-待开发'!C21+'剩余法-待开发'!C22</f>
        <v>2671</v>
      </c>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200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0.02</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1.4999999999999999E-2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1.4999999999999999E-2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1" t="s">
        <v>2437</v>
      </c>
      <c r="B39" s="790">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83" t="s">
        <v>3061</v>
      </c>
      <c r="B40" s="2333">
        <f ca="1">IF(A40="利息：取LPR",存贷款利率!E2,存贷款利率!E2+C40)</f>
        <v>4.3499999999999997E-2</v>
      </c>
      <c r="C40" s="3284">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6"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6"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0.03</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1.5</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1399</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25</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20</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15</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10</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5</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1.5</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1</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50"/>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15" t="s">
        <v>1653</v>
      </c>
      <c r="B1" s="3416"/>
      <c r="C1" s="3416"/>
      <c r="D1" s="3416"/>
      <c r="E1" s="3416"/>
      <c r="F1" s="3416"/>
      <c r="G1" s="3416"/>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0.5">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1.25">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0.5">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7.75"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7">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D37" sqref="D37"/>
    </sheetView>
  </sheetViews>
  <sheetFormatPr defaultColWidth="14.625" defaultRowHeight="13.5"/>
  <cols>
    <col min="1" max="1" width="24.375" style="3184" customWidth="1"/>
    <col min="2" max="16384" width="14.625" style="3184"/>
  </cols>
  <sheetData>
    <row r="1" spans="1:10" ht="16.5">
      <c r="A1" s="3183" t="s">
        <v>2822</v>
      </c>
      <c r="B1" s="3183">
        <f>SUM(B14:B23)</f>
        <v>53426</v>
      </c>
      <c r="C1" s="3192"/>
      <c r="D1" s="3192"/>
      <c r="E1" s="3192"/>
      <c r="F1" s="3192"/>
      <c r="G1" s="3193"/>
      <c r="H1" s="3193"/>
      <c r="I1" s="3193"/>
      <c r="J1" s="3193"/>
    </row>
    <row r="2" spans="1:10" ht="16.5">
      <c r="A2" s="3183" t="s">
        <v>2823</v>
      </c>
      <c r="B2" s="3183">
        <f>SUM(C14:C23)</f>
        <v>35619</v>
      </c>
      <c r="C2" s="3192"/>
      <c r="D2" s="3192"/>
      <c r="E2" s="3192"/>
      <c r="F2" s="3192"/>
      <c r="G2" s="3193"/>
      <c r="H2" s="3193"/>
      <c r="I2" s="3193"/>
      <c r="J2" s="3193"/>
    </row>
    <row r="3" spans="1:10" ht="16.5">
      <c r="A3" s="3183" t="s">
        <v>2824</v>
      </c>
      <c r="B3" s="3185">
        <f>项目基本情况!D3</f>
        <v>44538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23214</v>
      </c>
      <c r="C5" s="3183">
        <f ca="1">ROUND(B5*10000/$B$1,0)</f>
        <v>4345</v>
      </c>
      <c r="D5" s="3183">
        <f ca="1">ROUND(B5*10000/$B$2,0)</f>
        <v>6517</v>
      </c>
      <c r="E5" s="3192"/>
      <c r="F5" s="3192"/>
      <c r="G5" s="3193"/>
      <c r="H5" s="3193"/>
      <c r="I5" s="3193"/>
      <c r="J5" s="3193"/>
    </row>
    <row r="6" spans="1:10" ht="16.5">
      <c r="A6" s="3183" t="s">
        <v>2830</v>
      </c>
      <c r="B6" s="3183">
        <f ca="1">SUM(G14:G23)</f>
        <v>23214</v>
      </c>
      <c r="C6" s="3183">
        <f t="shared" ref="C6:C8" ca="1" si="0">ROUND(B6*10000/$B$1,0)</f>
        <v>4345</v>
      </c>
      <c r="D6" s="3183">
        <f t="shared" ref="D6:D8" ca="1" si="1">ROUND(B6*10000/$B$2,0)</f>
        <v>6517</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SUM(I14:I23)</f>
        <v>0</v>
      </c>
      <c r="C8" s="3183">
        <f t="shared" si="0"/>
        <v>0</v>
      </c>
      <c r="D8" s="3183">
        <f t="shared" si="1"/>
        <v>0</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2851</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2850</v>
      </c>
      <c r="B13" s="3187" t="s">
        <v>2822</v>
      </c>
      <c r="C13" s="3187" t="s">
        <v>2823</v>
      </c>
      <c r="D13" s="3187" t="s">
        <v>2835</v>
      </c>
      <c r="E13" s="3183" t="s">
        <v>2849</v>
      </c>
      <c r="F13" s="3183" t="s">
        <v>2828</v>
      </c>
      <c r="G13" s="3187" t="s">
        <v>2836</v>
      </c>
      <c r="H13" s="3187" t="s">
        <v>2837</v>
      </c>
      <c r="I13" s="3187" t="s">
        <v>2838</v>
      </c>
      <c r="J13" s="3193"/>
    </row>
    <row r="14" spans="1:10" ht="16.5">
      <c r="A14" s="3188" t="s">
        <v>2848</v>
      </c>
      <c r="B14" s="3189">
        <f>结果表!L38</f>
        <v>53426</v>
      </c>
      <c r="C14" s="3189">
        <f>结果表!K38</f>
        <v>35619</v>
      </c>
      <c r="D14" s="3189">
        <f ca="1">结果表!C42</f>
        <v>23214</v>
      </c>
      <c r="E14" s="3189">
        <f ca="1">ROUND(D14*10000/B14,0)</f>
        <v>4345</v>
      </c>
      <c r="F14" s="3189">
        <f ca="1">ROUND(D14*10000/C14,0)</f>
        <v>6517</v>
      </c>
      <c r="G14" s="3189">
        <f ca="1">结果表!C44</f>
        <v>23214</v>
      </c>
      <c r="H14" s="3189" t="str">
        <f>结果表!C45</f>
        <v>——</v>
      </c>
      <c r="I14" s="3189" t="str">
        <f>结果表!C46</f>
        <v>——</v>
      </c>
      <c r="J14" s="3193"/>
    </row>
    <row r="15" spans="1:10" ht="16.5">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6.5">
      <c r="A16" s="3188" t="s">
        <v>2840</v>
      </c>
      <c r="B16" s="3190"/>
      <c r="C16" s="3190"/>
      <c r="D16" s="3190"/>
      <c r="E16" s="3189" t="e">
        <f t="shared" si="2"/>
        <v>#DIV/0!</v>
      </c>
      <c r="F16" s="3189" t="e">
        <f t="shared" si="3"/>
        <v>#DIV/0!</v>
      </c>
      <c r="G16" s="2755"/>
      <c r="H16" s="2755"/>
      <c r="I16" s="3190"/>
      <c r="J16" s="3193"/>
    </row>
    <row r="17" spans="1:10" ht="16.5">
      <c r="A17" s="3188" t="s">
        <v>2841</v>
      </c>
      <c r="B17" s="3190"/>
      <c r="C17" s="3190"/>
      <c r="D17" s="3190"/>
      <c r="E17" s="3189" t="e">
        <f t="shared" si="2"/>
        <v>#DIV/0!</v>
      </c>
      <c r="F17" s="3189" t="e">
        <f t="shared" si="3"/>
        <v>#DIV/0!</v>
      </c>
      <c r="G17" s="2755"/>
      <c r="H17" s="2755"/>
      <c r="I17" s="3190"/>
      <c r="J17" s="3193"/>
    </row>
    <row r="18" spans="1:10" ht="16.5">
      <c r="A18" s="3188" t="s">
        <v>2842</v>
      </c>
      <c r="B18" s="3190"/>
      <c r="C18" s="3190"/>
      <c r="D18" s="3190"/>
      <c r="E18" s="3189" t="e">
        <f t="shared" si="2"/>
        <v>#DIV/0!</v>
      </c>
      <c r="F18" s="3189" t="e">
        <f t="shared" si="3"/>
        <v>#DIV/0!</v>
      </c>
      <c r="G18" s="3190"/>
      <c r="H18" s="3190"/>
      <c r="I18" s="3190"/>
      <c r="J18" s="3193"/>
    </row>
    <row r="19" spans="1:10" ht="16.5">
      <c r="A19" s="3188" t="s">
        <v>2843</v>
      </c>
      <c r="B19" s="3190"/>
      <c r="C19" s="3190"/>
      <c r="D19" s="3190"/>
      <c r="E19" s="3189" t="e">
        <f t="shared" si="2"/>
        <v>#DIV/0!</v>
      </c>
      <c r="F19" s="3189" t="e">
        <f t="shared" si="3"/>
        <v>#DIV/0!</v>
      </c>
      <c r="G19" s="3190"/>
      <c r="H19" s="3190"/>
      <c r="I19" s="3190"/>
      <c r="J19" s="3193"/>
    </row>
    <row r="20" spans="1:10" ht="16.5">
      <c r="A20" s="3188" t="s">
        <v>2844</v>
      </c>
      <c r="B20" s="3190"/>
      <c r="C20" s="3190"/>
      <c r="D20" s="3190"/>
      <c r="E20" s="3189" t="e">
        <f t="shared" si="2"/>
        <v>#DIV/0!</v>
      </c>
      <c r="F20" s="3189" t="e">
        <f t="shared" si="3"/>
        <v>#DIV/0!</v>
      </c>
      <c r="G20" s="3190"/>
      <c r="H20" s="3190"/>
      <c r="I20" s="3190"/>
      <c r="J20" s="3193"/>
    </row>
    <row r="21" spans="1:10" ht="16.5">
      <c r="A21" s="3188" t="s">
        <v>2845</v>
      </c>
      <c r="B21" s="3190"/>
      <c r="C21" s="3190"/>
      <c r="D21" s="3190"/>
      <c r="E21" s="3189" t="e">
        <f t="shared" si="2"/>
        <v>#DIV/0!</v>
      </c>
      <c r="F21" s="3189" t="e">
        <f t="shared" si="3"/>
        <v>#DIV/0!</v>
      </c>
      <c r="G21" s="3190"/>
      <c r="H21" s="3190"/>
      <c r="I21" s="3190"/>
      <c r="J21" s="3193"/>
    </row>
    <row r="22" spans="1:10" ht="16.5">
      <c r="A22" s="3188" t="s">
        <v>2846</v>
      </c>
      <c r="B22" s="3190"/>
      <c r="C22" s="3190"/>
      <c r="D22" s="3190"/>
      <c r="E22" s="3189" t="e">
        <f t="shared" si="2"/>
        <v>#DIV/0!</v>
      </c>
      <c r="F22" s="3189" t="e">
        <f t="shared" si="3"/>
        <v>#DIV/0!</v>
      </c>
      <c r="G22" s="3190"/>
      <c r="H22" s="3190"/>
      <c r="I22" s="3190"/>
      <c r="J22" s="3193"/>
    </row>
    <row r="23" spans="1:10" ht="16.5">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7" sqref="H27"/>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61" t="str">
        <f>项目基本情况!K2</f>
        <v>天津市滨海新区70B-1-04-01-01出让国有建设用地使用权</v>
      </c>
      <c r="B2" s="3462"/>
      <c r="C2" s="3463"/>
      <c r="D2" s="3463"/>
      <c r="E2" s="3463"/>
      <c r="F2" s="3463"/>
      <c r="G2" s="3462"/>
      <c r="H2" s="3462"/>
      <c r="I2" s="3464"/>
      <c r="J2" s="1912"/>
      <c r="K2" s="1911"/>
      <c r="L2" s="1911"/>
      <c r="M2" s="1911"/>
      <c r="N2" s="1911"/>
      <c r="O2" s="1911"/>
      <c r="P2" s="1911"/>
      <c r="Q2" s="1911"/>
      <c r="R2" s="1911"/>
      <c r="S2" s="1911"/>
      <c r="T2" s="1911"/>
      <c r="U2" s="1911"/>
      <c r="V2" s="1911"/>
    </row>
    <row r="3" spans="1:22" ht="14.25">
      <c r="A3" s="3472" t="s">
        <v>298</v>
      </c>
      <c r="B3" s="3473"/>
      <c r="C3" s="3473"/>
      <c r="D3" s="3473"/>
      <c r="E3" s="3473"/>
      <c r="F3" s="3473"/>
      <c r="G3" s="3473"/>
      <c r="H3" s="3473"/>
      <c r="I3" s="3473"/>
      <c r="J3" s="1912"/>
      <c r="K3" s="1911"/>
      <c r="L3" s="1911"/>
      <c r="M3" s="1911"/>
      <c r="N3" s="1911"/>
      <c r="O3" s="1911"/>
      <c r="P3" s="1911"/>
      <c r="Q3" s="1911"/>
      <c r="R3" s="1911"/>
      <c r="S3" s="1911"/>
      <c r="T3" s="1911"/>
      <c r="U3" s="1911"/>
      <c r="V3" s="1911"/>
    </row>
    <row r="4" spans="1:22" ht="14.25">
      <c r="A4" s="256" t="s">
        <v>299</v>
      </c>
      <c r="B4" s="257" t="s">
        <v>300</v>
      </c>
      <c r="C4" s="258" t="s">
        <v>3037</v>
      </c>
      <c r="D4" s="258" t="s">
        <v>3043</v>
      </c>
      <c r="E4" s="3436" t="s">
        <v>301</v>
      </c>
      <c r="F4" s="3478"/>
      <c r="G4" s="3478"/>
      <c r="H4" s="3478"/>
      <c r="I4" s="3437"/>
      <c r="J4" s="1912"/>
      <c r="K4" s="1911"/>
      <c r="L4" s="3194"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4.25">
      <c r="A5" s="3465" t="s">
        <v>302</v>
      </c>
      <c r="B5" s="3466">
        <v>25</v>
      </c>
      <c r="C5" s="3474"/>
      <c r="D5" s="3477"/>
      <c r="E5" s="259" t="s">
        <v>303</v>
      </c>
      <c r="F5" s="260"/>
      <c r="G5" s="260"/>
      <c r="H5" s="260"/>
      <c r="I5" s="261"/>
      <c r="J5" s="1912"/>
      <c r="K5" s="1911"/>
      <c r="L5" s="1911"/>
      <c r="M5" s="1911"/>
      <c r="N5" s="1911"/>
      <c r="O5" s="1911"/>
      <c r="P5" s="1911"/>
      <c r="Q5" s="1911"/>
      <c r="R5" s="1911"/>
      <c r="S5" s="1911"/>
      <c r="T5" s="1911"/>
      <c r="U5" s="1911"/>
      <c r="V5" s="1911"/>
    </row>
    <row r="6" spans="1:22" ht="14.25">
      <c r="A6" s="3465"/>
      <c r="B6" s="3466"/>
      <c r="C6" s="3475"/>
      <c r="D6" s="3477"/>
      <c r="E6" s="259" t="s">
        <v>304</v>
      </c>
      <c r="F6" s="260"/>
      <c r="G6" s="260"/>
      <c r="H6" s="260"/>
      <c r="I6" s="261"/>
      <c r="J6" s="1912"/>
      <c r="K6" s="1911"/>
      <c r="L6" s="1911"/>
      <c r="M6" s="1911"/>
      <c r="N6" s="1911"/>
      <c r="O6" s="1911"/>
      <c r="P6" s="1911"/>
      <c r="Q6" s="1911"/>
      <c r="R6" s="1911"/>
      <c r="S6" s="1911"/>
      <c r="T6" s="1911"/>
      <c r="U6" s="1911"/>
      <c r="V6" s="1911"/>
    </row>
    <row r="7" spans="1:22" ht="14.25">
      <c r="A7" s="3465"/>
      <c r="B7" s="3466"/>
      <c r="C7" s="3476"/>
      <c r="D7" s="3477"/>
      <c r="E7" s="259" t="s">
        <v>305</v>
      </c>
      <c r="F7" s="260"/>
      <c r="G7" s="260"/>
      <c r="H7" s="260"/>
      <c r="I7" s="261"/>
      <c r="J7" s="1912"/>
      <c r="K7" s="1911"/>
      <c r="L7" s="1911"/>
      <c r="M7" s="1911"/>
      <c r="N7" s="1911"/>
      <c r="O7" s="1911"/>
      <c r="P7" s="1911"/>
      <c r="Q7" s="1911"/>
      <c r="R7" s="1911"/>
      <c r="S7" s="1911"/>
      <c r="T7" s="1911"/>
      <c r="U7" s="1911"/>
      <c r="V7" s="1911"/>
    </row>
    <row r="8" spans="1:22" ht="14.25">
      <c r="A8" s="3465" t="s">
        <v>306</v>
      </c>
      <c r="B8" s="3466">
        <v>15</v>
      </c>
      <c r="C8" s="3474"/>
      <c r="D8" s="3477"/>
      <c r="E8" s="259" t="s">
        <v>307</v>
      </c>
      <c r="F8" s="260"/>
      <c r="G8" s="260"/>
      <c r="H8" s="260"/>
      <c r="I8" s="261"/>
      <c r="J8" s="1912"/>
      <c r="K8" s="1911"/>
      <c r="L8" s="1911"/>
      <c r="M8" s="1911"/>
      <c r="N8" s="1911"/>
      <c r="O8" s="1911"/>
      <c r="P8" s="1911"/>
      <c r="Q8" s="1911"/>
      <c r="R8" s="1911"/>
      <c r="S8" s="1911"/>
      <c r="T8" s="1911"/>
      <c r="U8" s="1911"/>
      <c r="V8" s="1911"/>
    </row>
    <row r="9" spans="1:22" ht="14.25">
      <c r="A9" s="3465"/>
      <c r="B9" s="3466"/>
      <c r="C9" s="3476"/>
      <c r="D9" s="3477"/>
      <c r="E9" s="259" t="s">
        <v>308</v>
      </c>
      <c r="F9" s="260"/>
      <c r="G9" s="260"/>
      <c r="H9" s="260"/>
      <c r="I9" s="261"/>
      <c r="J9" s="1912"/>
      <c r="K9" s="1911"/>
      <c r="L9" s="1911"/>
      <c r="M9" s="1911"/>
      <c r="N9" s="1911"/>
      <c r="O9" s="1911"/>
      <c r="P9" s="1911"/>
      <c r="Q9" s="1911"/>
      <c r="R9" s="1911"/>
      <c r="S9" s="1911"/>
      <c r="T9" s="1911"/>
      <c r="U9" s="1911"/>
      <c r="V9" s="1911"/>
    </row>
    <row r="10" spans="1:22" ht="14.25">
      <c r="A10" s="3465" t="s">
        <v>309</v>
      </c>
      <c r="B10" s="3466">
        <v>15</v>
      </c>
      <c r="C10" s="3474"/>
      <c r="D10" s="347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65"/>
      <c r="B11" s="3466"/>
      <c r="C11" s="3476"/>
      <c r="D11" s="347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65" t="s">
        <v>312</v>
      </c>
      <c r="B12" s="3466">
        <v>15</v>
      </c>
      <c r="C12" s="3474"/>
      <c r="D12" s="347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65"/>
      <c r="B13" s="3466"/>
      <c r="C13" s="3476"/>
      <c r="D13" s="347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65" t="s">
        <v>315</v>
      </c>
      <c r="B14" s="3466">
        <v>30</v>
      </c>
      <c r="C14" s="3474">
        <v>5</v>
      </c>
      <c r="D14" s="3477">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465"/>
      <c r="B15" s="3466"/>
      <c r="C15" s="3475"/>
      <c r="D15" s="347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65"/>
      <c r="B16" s="3466"/>
      <c r="C16" s="3476"/>
      <c r="D16" s="347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79" t="s">
        <v>2963</v>
      </c>
      <c r="F18" s="3480"/>
      <c r="G18" s="3480"/>
      <c r="H18" s="3480"/>
      <c r="I18" s="3480"/>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22444</v>
      </c>
      <c r="D19" s="269">
        <f ca="1">SUMIF(INDIRECT("'"&amp;D4&amp;"'"&amp;"!A:A"),结果表!B19,INDIRECT("'"&amp;D4&amp;"'"&amp;"!B:B"))</f>
        <v>23983</v>
      </c>
      <c r="E19" s="266" t="s">
        <v>323</v>
      </c>
      <c r="F19" s="267" t="s">
        <v>322</v>
      </c>
      <c r="G19" s="270">
        <f ca="1">ROUND(C19*$C$18+D19*$D$18,0)</f>
        <v>23214</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4201</v>
      </c>
      <c r="D20" s="275">
        <f ca="1">SUMIF(INDIRECT("'"&amp;D4&amp;"'"&amp;"!A:A"),结果表!B20,INDIRECT("'"&amp;D4&amp;"'"&amp;"!B:B"))</f>
        <v>4489</v>
      </c>
      <c r="E20" s="272"/>
      <c r="F20" s="273" t="s">
        <v>325</v>
      </c>
      <c r="G20" s="276">
        <f ca="1">ROUND(C20*$C$18+D20*$D$18,0)</f>
        <v>4345</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6301</v>
      </c>
      <c r="D21" s="149">
        <f ca="1">SUMIF(INDIRECT("'"&amp;D4&amp;"'"&amp;"!A:A"),结果表!B21,INDIRECT("'"&amp;D4&amp;"'"&amp;"!B:B"))</f>
        <v>6733</v>
      </c>
      <c r="E21" s="272"/>
      <c r="F21" s="278" t="s">
        <v>327</v>
      </c>
      <c r="G21" s="280">
        <f ca="1">ROUND(C21*$C$18+D21*$D$18,0)</f>
        <v>6517</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6.8570664765639E-2</v>
      </c>
      <c r="E22" s="282"/>
      <c r="F22" s="283"/>
      <c r="G22" s="284">
        <f ca="1">ROUND(G19/('数据-汇总表'!D3/666.67),0)</f>
        <v>434</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3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85"/>
      <c r="B25" s="1274" t="s">
        <v>331</v>
      </c>
      <c r="C25" s="288">
        <f>IF(B30=0,0,C30)</f>
        <v>0</v>
      </c>
      <c r="D25" s="289"/>
      <c r="E25" s="309"/>
      <c r="F25" s="309"/>
      <c r="G25" s="309"/>
      <c r="H25" s="309"/>
      <c r="I25" s="309"/>
      <c r="J25" s="1911"/>
      <c r="K25" s="1208" t="str">
        <f ca="1">项目基本情况!B16&amp;"国有建设用地使用权价格："&amp;O38&amp;"万元"</f>
        <v>出让国有建设用地使用权价格：23214万元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大写金额：人民币贰亿叁仟贰佰壹拾肆万元整</v>
      </c>
      <c r="L26" s="1205"/>
      <c r="M26" s="1205"/>
      <c r="N26" s="1205"/>
      <c r="O26" s="1204"/>
      <c r="P26" s="1911"/>
      <c r="Q26" s="1911"/>
      <c r="R26" s="1911"/>
      <c r="S26" s="1911"/>
      <c r="T26" s="1911"/>
      <c r="U26" s="1911"/>
      <c r="V26" s="1911"/>
      <c r="W26" s="290"/>
      <c r="X26" s="290"/>
      <c r="Y26" s="290"/>
      <c r="Z26" s="290"/>
    </row>
    <row r="27" spans="1:26" ht="18">
      <c r="A27" s="291"/>
      <c r="B27" s="292"/>
      <c r="C27" s="292"/>
      <c r="D27" s="293">
        <f ca="1">G19/'数据-汇总表'!F31</f>
        <v>0.43450754314378764</v>
      </c>
      <c r="E27" s="309"/>
      <c r="F27" s="309"/>
      <c r="G27" s="309"/>
      <c r="H27" s="309"/>
      <c r="I27" s="309"/>
      <c r="J27" s="1911"/>
      <c r="K27" s="1211" t="str">
        <f ca="1">"单位面积地价："&amp;M38&amp;"元/平方米"</f>
        <v>单位面积地价：6517元/平方米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楼面地价：4345元/平方米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抵押价格：23214万元</v>
      </c>
      <c r="L29" s="1205"/>
      <c r="M29" s="1205"/>
      <c r="N29" s="1205"/>
      <c r="O29" s="1204"/>
      <c r="P29" s="1911"/>
      <c r="V29" s="1911"/>
    </row>
    <row r="30" spans="1:26" ht="18.75" thickBot="1">
      <c r="A30" s="2798" t="s">
        <v>336</v>
      </c>
      <c r="B30" s="307"/>
      <c r="C30" s="307"/>
      <c r="D30" s="308"/>
      <c r="E30" s="3001" t="s">
        <v>2964</v>
      </c>
      <c r="F30" s="309"/>
      <c r="G30" s="309"/>
      <c r="H30" s="309"/>
      <c r="I30" s="309"/>
      <c r="J30" s="1911"/>
      <c r="K30" s="1211" t="str">
        <f ca="1">IF(K29="——","——","大写金额：人民币"&amp;NUMBERSTRING(INT(O39*10000),2)&amp;"元整")</f>
        <v>大写金额：人民币贰亿叁仟贰佰壹拾肆万元整</v>
      </c>
      <c r="L30" s="1205"/>
      <c r="M30" s="1205"/>
      <c r="N30" s="1205"/>
      <c r="O30" s="1204"/>
      <c r="P30" s="1911"/>
      <c r="V30" s="1911"/>
    </row>
    <row r="31" spans="1:26" ht="24" customHeight="1" thickBot="1">
      <c r="A31" s="3481" t="s">
        <v>2965</v>
      </c>
      <c r="B31" s="3481"/>
      <c r="C31" s="3481"/>
      <c r="D31" s="3481"/>
      <c r="E31" s="3481"/>
      <c r="F31" s="3481"/>
      <c r="G31" s="3481"/>
      <c r="H31" s="3481"/>
      <c r="I31" s="348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2" t="s">
        <v>1678</v>
      </c>
      <c r="C32" s="264">
        <f ca="1">G19-C24</f>
        <v>23214</v>
      </c>
      <c r="D32" s="3003"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f ca="1">ROUND(C32*10000/'数据-汇总表'!E3,0)</f>
        <v>4345</v>
      </c>
      <c r="D33" s="1333" t="s">
        <v>1681</v>
      </c>
      <c r="E33" s="3438" t="s">
        <v>338</v>
      </c>
      <c r="F33" s="294" t="s">
        <v>339</v>
      </c>
      <c r="G33" s="295"/>
      <c r="H33" s="967"/>
      <c r="I33" s="1212"/>
      <c r="J33" s="1911"/>
      <c r="K33" s="1211" t="str">
        <f>IF(项目基本情况!E9="——","——","抵押净值："&amp;C46&amp;"万元")</f>
        <v>——</v>
      </c>
      <c r="L33" s="1205"/>
      <c r="M33" s="1205"/>
      <c r="N33" s="1205"/>
      <c r="O33" s="1204"/>
      <c r="P33" s="1911"/>
      <c r="V33" s="1911"/>
    </row>
    <row r="34" spans="1:26" s="1207" customFormat="1" ht="18.75" thickBot="1">
      <c r="A34" s="298"/>
      <c r="B34" s="1334" t="s">
        <v>1682</v>
      </c>
      <c r="C34" s="262">
        <f ca="1">ROUND(C32*10000/'数据-汇总表'!D3,0)</f>
        <v>6517</v>
      </c>
      <c r="D34" s="1335" t="s">
        <v>1681</v>
      </c>
      <c r="E34" s="3439"/>
      <c r="F34" s="127" t="s">
        <v>341</v>
      </c>
      <c r="G34" s="297"/>
      <c r="H34" s="105"/>
      <c r="I34" s="309"/>
      <c r="J34" s="1911"/>
      <c r="K34" s="1214" t="str">
        <f>IF(K33="——","——","大写金额：人民币"&amp;NUMBERSTRING(INT(O41*10000),2)&amp;"元整")</f>
        <v>——</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434</v>
      </c>
      <c r="D35" s="1338" t="s">
        <v>1683</v>
      </c>
      <c r="E35" s="3440"/>
      <c r="F35" s="299" t="s">
        <v>342</v>
      </c>
      <c r="G35" s="969"/>
      <c r="H35" s="968" t="s">
        <v>343</v>
      </c>
      <c r="I35" s="309"/>
      <c r="J35" s="1911"/>
      <c r="K35" s="3444" t="s">
        <v>350</v>
      </c>
      <c r="L35" s="3444" t="s">
        <v>351</v>
      </c>
      <c r="M35" s="1217" t="s">
        <v>352</v>
      </c>
      <c r="N35" s="3444" t="s">
        <v>353</v>
      </c>
      <c r="O35" s="3444" t="s">
        <v>354</v>
      </c>
      <c r="P35" s="1911"/>
      <c r="V35" s="1911"/>
    </row>
    <row r="36" spans="1:26" ht="16.5" customHeight="1">
      <c r="A36" s="301" t="s">
        <v>344</v>
      </c>
      <c r="B36" s="302" t="s">
        <v>333</v>
      </c>
      <c r="C36" s="303" t="s">
        <v>345</v>
      </c>
      <c r="D36" s="303" t="s">
        <v>346</v>
      </c>
      <c r="E36" s="304" t="s">
        <v>347</v>
      </c>
      <c r="F36" s="309"/>
      <c r="G36" s="309"/>
      <c r="H36" s="309"/>
      <c r="I36" s="309"/>
      <c r="J36" s="1913"/>
      <c r="K36" s="3445"/>
      <c r="L36" s="3445"/>
      <c r="M36" s="1219" t="s">
        <v>355</v>
      </c>
      <c r="N36" s="3445"/>
      <c r="O36" s="3445"/>
      <c r="P36" s="1911"/>
      <c r="V36" s="1911"/>
    </row>
    <row r="37" spans="1:26" ht="16.5" customHeight="1" thickBot="1">
      <c r="A37" s="1213" t="s">
        <v>348</v>
      </c>
      <c r="B37" s="305"/>
      <c r="C37" s="292"/>
      <c r="D37" s="292"/>
      <c r="E37" s="293"/>
      <c r="F37" s="309"/>
      <c r="G37" s="309"/>
      <c r="H37" s="309"/>
      <c r="I37" s="309"/>
      <c r="J37" s="1913"/>
      <c r="K37" s="3446"/>
      <c r="L37" s="3446"/>
      <c r="M37" s="1220"/>
      <c r="N37" s="3446"/>
      <c r="O37" s="3446"/>
      <c r="P37" s="1911"/>
      <c r="V37" s="1911"/>
    </row>
    <row r="38" spans="1:26" ht="16.5" customHeight="1" thickBot="1">
      <c r="A38" s="1213" t="s">
        <v>349</v>
      </c>
      <c r="B38" s="305"/>
      <c r="C38" s="292"/>
      <c r="D38" s="292"/>
      <c r="E38" s="293"/>
      <c r="F38" s="309"/>
      <c r="G38" s="309"/>
      <c r="H38" s="309"/>
      <c r="I38" s="309"/>
      <c r="J38" s="1913"/>
      <c r="K38" s="1221">
        <f>'数据-汇总表'!D3</f>
        <v>35619</v>
      </c>
      <c r="L38" s="1222">
        <f>'数据-汇总表'!E3</f>
        <v>53426</v>
      </c>
      <c r="M38" s="1222">
        <f ca="1">C34</f>
        <v>6517</v>
      </c>
      <c r="N38" s="1222">
        <f ca="1">C33</f>
        <v>4345</v>
      </c>
      <c r="O38" s="1223">
        <f ca="1">C32</f>
        <v>23214</v>
      </c>
      <c r="P38" s="1911"/>
      <c r="V38" s="1911"/>
    </row>
    <row r="39" spans="1:26" ht="16.5" customHeight="1" thickBot="1">
      <c r="A39" s="1218"/>
      <c r="B39" s="306"/>
      <c r="C39" s="307"/>
      <c r="D39" s="307"/>
      <c r="E39" s="308"/>
      <c r="F39" s="309"/>
      <c r="G39" s="309"/>
      <c r="H39" s="309"/>
      <c r="I39" s="309"/>
      <c r="J39" s="1913"/>
      <c r="K39" s="3457" t="str">
        <f>MID(A44,3,LEN(A44)-2)</f>
        <v>抵押价格</v>
      </c>
      <c r="L39" s="3458"/>
      <c r="M39" s="3458"/>
      <c r="N39" s="3459"/>
      <c r="O39" s="1340">
        <f ca="1">C44</f>
        <v>23214</v>
      </c>
      <c r="P39" s="1911"/>
      <c r="V39" s="1911"/>
    </row>
    <row r="40" spans="1:26" ht="19.5" thickBot="1">
      <c r="A40" s="104" t="s">
        <v>863</v>
      </c>
      <c r="B40" s="309"/>
      <c r="C40" s="309"/>
      <c r="D40" s="309"/>
      <c r="E40" s="309"/>
      <c r="F40" s="309"/>
      <c r="G40" s="309"/>
      <c r="H40" s="309"/>
      <c r="I40" s="309"/>
      <c r="J40" s="1913"/>
      <c r="K40" s="3457" t="str">
        <f t="shared" ref="K40:K41" si="0">MID(A45,3,LEN(A45)-2)</f>
        <v/>
      </c>
      <c r="L40" s="3458"/>
      <c r="M40" s="3458"/>
      <c r="N40" s="345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57" t="str">
        <f t="shared" si="0"/>
        <v/>
      </c>
      <c r="L41" s="3458"/>
      <c r="M41" s="3458"/>
      <c r="N41" s="3459"/>
      <c r="O41" s="1340" t="str">
        <f>C46</f>
        <v>——</v>
      </c>
      <c r="P41" s="1911"/>
      <c r="V41" s="1911"/>
    </row>
    <row r="42" spans="1:26" ht="29.25">
      <c r="A42" s="3486" t="s">
        <v>2055</v>
      </c>
      <c r="B42" s="3487"/>
      <c r="C42" s="262">
        <f ca="1">C32</f>
        <v>23214</v>
      </c>
      <c r="D42" s="315">
        <f ca="1">C33</f>
        <v>4345</v>
      </c>
      <c r="E42" s="315">
        <f ca="1">C34</f>
        <v>6517</v>
      </c>
      <c r="F42" s="316">
        <f ca="1">C35</f>
        <v>434</v>
      </c>
      <c r="G42" s="309"/>
      <c r="H42" s="309"/>
      <c r="I42" s="317"/>
      <c r="J42" s="1913"/>
      <c r="K42" s="1224" t="s">
        <v>361</v>
      </c>
      <c r="L42" s="1930" t="s">
        <v>362</v>
      </c>
      <c r="M42" s="1225" t="s">
        <v>363</v>
      </c>
      <c r="N42" s="1931" t="s">
        <v>364</v>
      </c>
      <c r="O42" s="1932" t="s">
        <v>365</v>
      </c>
      <c r="P42" s="1911"/>
      <c r="V42" s="1911"/>
    </row>
    <row r="43" spans="1:26" ht="30">
      <c r="A43" s="3496" t="s">
        <v>2709</v>
      </c>
      <c r="B43" s="3497"/>
      <c r="C43" s="262">
        <f>IF(H33="正常操作",G33+G34+G35,G34+G35)</f>
        <v>0</v>
      </c>
      <c r="D43" s="315" t="s">
        <v>43</v>
      </c>
      <c r="E43" s="315" t="s">
        <v>44</v>
      </c>
      <c r="F43" s="316" t="s">
        <v>44</v>
      </c>
      <c r="G43" s="2583" t="s">
        <v>942</v>
      </c>
      <c r="H43" s="309"/>
      <c r="I43" s="317"/>
      <c r="J43" s="1913"/>
      <c r="K43" s="1226" t="str">
        <f>C4</f>
        <v>比较法-住宅、综合</v>
      </c>
      <c r="L43" s="1227">
        <f ca="1">IF(L42="估价结果/万元",C19,C20)</f>
        <v>22444</v>
      </c>
      <c r="M43" s="1228">
        <f>C18</f>
        <v>0.5</v>
      </c>
      <c r="N43" s="1229">
        <f ca="1">IF(N42="测算结果/万元",G19,G20)</f>
        <v>23214</v>
      </c>
      <c r="O43" s="1230">
        <f ca="1">IF(O42="最终结果/万元",C32,C33)</f>
        <v>23214</v>
      </c>
      <c r="P43" s="1911"/>
      <c r="V43" s="1911"/>
    </row>
    <row r="44" spans="1:26" ht="30.75" thickBot="1">
      <c r="A44" s="3486" t="str">
        <f>IF(OR(项目基本情况!E8="抵押价格",项目基本情况!E8="已注销及未注销"),"3.抵押价格","——")</f>
        <v>3.抵押价格</v>
      </c>
      <c r="B44" s="3487"/>
      <c r="C44" s="262">
        <f ca="1">IF(A44="——","——",C42-C43)</f>
        <v>23214</v>
      </c>
      <c r="D44" s="315">
        <f ca="1">ROUND(C44*10000/'数据-汇总表'!E3,0)</f>
        <v>4345</v>
      </c>
      <c r="E44" s="315">
        <f ca="1">ROUND(C44*10000/'数据-汇总表'!D3,0)</f>
        <v>6517</v>
      </c>
      <c r="F44" s="316">
        <f ca="1">ROUND(C44/('数据-汇总表'!D3/666.67),0)</f>
        <v>434</v>
      </c>
      <c r="G44" s="309"/>
      <c r="H44" s="309"/>
      <c r="I44" s="317"/>
      <c r="J44" s="1913"/>
      <c r="K44" s="1231" t="str">
        <f>D4</f>
        <v>剩余法-待开发</v>
      </c>
      <c r="L44" s="1232">
        <f ca="1">IF(L42="估价结果/万元",D19,D20)</f>
        <v>23983</v>
      </c>
      <c r="M44" s="1233">
        <f>D18</f>
        <v>0.5</v>
      </c>
      <c r="N44" s="1234"/>
      <c r="O44" s="1235"/>
      <c r="P44" s="1911"/>
      <c r="V44" s="1911"/>
    </row>
    <row r="45" spans="1:26" ht="15">
      <c r="A45" s="3491" t="str">
        <f>IF(项目基本情况!E8="已注销及未注销","4.抵押担保权已注销时的抵押价格",IF(项目基本情况!E8="已注销","3.抵押担保权已注销时的抵押价格","——"))</f>
        <v>——</v>
      </c>
      <c r="B45" s="349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88" t="str">
        <f>IF(项目基本情况!E9="抵押净值",IF(A45="——","4.抵押净值","5.抵押净值"),"——")</f>
        <v>——</v>
      </c>
      <c r="B46" s="348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49" t="s">
        <v>374</v>
      </c>
      <c r="B63" s="3450"/>
      <c r="C63" s="3451"/>
      <c r="D63" s="339">
        <f ca="1">ROUND(C42*F63,0)</f>
        <v>23214</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93" t="s">
        <v>378</v>
      </c>
      <c r="B64" s="3494"/>
      <c r="C64" s="3494"/>
      <c r="D64" s="3494"/>
      <c r="E64" s="3494"/>
      <c r="F64" s="3494"/>
      <c r="G64" s="349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90" t="s">
        <v>386</v>
      </c>
      <c r="B66" s="3456"/>
      <c r="C66" s="3456"/>
      <c r="D66" s="259" t="b">
        <f>IF(H66="情况1",0,IF(H66="情况2",D70,IF(H66="情况3",D71,IF(H66="情况4",D72))))</f>
        <v>0</v>
      </c>
      <c r="E66" s="980" t="str">
        <f>IF(H66="情况4","(销售额-原购置价)×税（费）率","销售额×税（费）率")</f>
        <v>销售额×税（费）率</v>
      </c>
      <c r="F66" s="348">
        <f>IF(H66="情况1","免征",'数据-取费表'!B41)</f>
        <v>5.6000000000000001E-2</v>
      </c>
      <c r="G66" s="349" t="s">
        <v>387</v>
      </c>
      <c r="H66" s="189"/>
      <c r="I66" s="1241"/>
      <c r="J66" s="1917"/>
      <c r="K66" s="1244">
        <v>1</v>
      </c>
      <c r="L66" s="3417" t="s">
        <v>385</v>
      </c>
      <c r="M66" s="3418"/>
      <c r="N66" s="2312"/>
      <c r="O66" s="2313"/>
      <c r="P66" s="2314"/>
      <c r="Q66" s="1911"/>
      <c r="R66" s="1911"/>
      <c r="S66" s="1911"/>
      <c r="T66" s="1911"/>
      <c r="U66" s="1911"/>
      <c r="V66" s="1911"/>
    </row>
    <row r="67" spans="1:22" ht="25.5" customHeight="1">
      <c r="A67" s="350" t="s">
        <v>389</v>
      </c>
      <c r="B67" s="3468" t="s">
        <v>390</v>
      </c>
      <c r="C67" s="3468"/>
      <c r="D67" s="351">
        <v>0</v>
      </c>
      <c r="E67" s="41" t="s">
        <v>391</v>
      </c>
      <c r="F67" s="62" t="s">
        <v>21</v>
      </c>
      <c r="G67" s="3452"/>
      <c r="H67" s="3004" t="s">
        <v>2966</v>
      </c>
      <c r="I67" s="3006"/>
      <c r="J67" s="1918"/>
      <c r="K67" s="1890">
        <v>2</v>
      </c>
      <c r="L67" s="3422" t="s">
        <v>388</v>
      </c>
      <c r="M67" s="3422"/>
      <c r="N67" s="1278">
        <f>'数据-取费表'!B2</f>
        <v>44538</v>
      </c>
      <c r="O67" s="1278"/>
      <c r="P67" s="1278"/>
      <c r="Q67" s="1911"/>
      <c r="R67" s="1911"/>
      <c r="S67" s="1911"/>
      <c r="T67" s="1911"/>
      <c r="U67" s="1911"/>
      <c r="V67" s="1911"/>
    </row>
    <row r="68" spans="1:22" ht="25.5" customHeight="1">
      <c r="A68" s="352"/>
      <c r="B68" s="3468" t="s">
        <v>393</v>
      </c>
      <c r="C68" s="3468"/>
      <c r="D68" s="353"/>
      <c r="E68" s="77"/>
      <c r="F68" s="354"/>
      <c r="G68" s="3453"/>
      <c r="H68" s="3005" t="s">
        <v>2967</v>
      </c>
      <c r="I68" s="3006"/>
      <c r="J68" s="1918"/>
      <c r="K68" s="1890">
        <v>3</v>
      </c>
      <c r="L68" s="3422" t="s">
        <v>392</v>
      </c>
      <c r="M68" s="3422"/>
      <c r="N68" s="1246">
        <f ca="1">C42</f>
        <v>23214</v>
      </c>
      <c r="O68" s="1246"/>
      <c r="P68" s="1246"/>
      <c r="Q68" s="1911"/>
      <c r="R68" s="1911"/>
      <c r="S68" s="1911"/>
      <c r="T68" s="1911"/>
      <c r="U68" s="1911"/>
      <c r="V68" s="1911"/>
    </row>
    <row r="69" spans="1:22" ht="23.45" customHeight="1">
      <c r="A69" s="355"/>
      <c r="B69" s="3468" t="s">
        <v>394</v>
      </c>
      <c r="C69" s="3468"/>
      <c r="D69" s="356"/>
      <c r="E69" s="73"/>
      <c r="F69" s="354"/>
      <c r="G69" s="3454"/>
      <c r="H69" s="3005" t="s">
        <v>2968</v>
      </c>
      <c r="I69" s="3006"/>
      <c r="J69" s="1918"/>
      <c r="K69" s="1247">
        <v>4</v>
      </c>
      <c r="L69" s="3423" t="s">
        <v>2861</v>
      </c>
      <c r="M69" s="3424"/>
      <c r="N69" s="1248">
        <f ca="1">C44</f>
        <v>23214</v>
      </c>
      <c r="O69" s="1248"/>
      <c r="P69" s="1248"/>
      <c r="Q69" s="1911"/>
      <c r="R69" s="1911"/>
      <c r="S69" s="1911"/>
      <c r="T69" s="1911"/>
      <c r="U69" s="1911"/>
      <c r="V69" s="1911"/>
    </row>
    <row r="70" spans="1:22" ht="24" customHeight="1">
      <c r="A70" s="357" t="s">
        <v>395</v>
      </c>
      <c r="B70" s="3468" t="s">
        <v>396</v>
      </c>
      <c r="C70" s="3468"/>
      <c r="D70" s="356">
        <f ca="1">ROUND(D63*'数据-取费表'!B41/(1+'数据-取费表'!C42),0)</f>
        <v>1238</v>
      </c>
      <c r="E70" s="17" t="s">
        <v>397</v>
      </c>
      <c r="F70" s="358">
        <f>'数据-取费表'!B41</f>
        <v>5.6000000000000001E-2</v>
      </c>
      <c r="G70" s="359"/>
      <c r="H70" s="309"/>
      <c r="I70" s="1245"/>
      <c r="J70" s="1918"/>
      <c r="K70" s="2763"/>
      <c r="L70" s="2764"/>
      <c r="M70" s="2764"/>
      <c r="N70" s="2765" t="s">
        <v>2865</v>
      </c>
      <c r="O70" s="2764"/>
      <c r="P70" s="2766"/>
      <c r="Q70" s="1911"/>
      <c r="R70" s="1911"/>
      <c r="S70" s="1911"/>
      <c r="T70" s="1911"/>
      <c r="U70" s="1911"/>
      <c r="V70" s="1911"/>
    </row>
    <row r="71" spans="1:22" ht="12" customHeight="1">
      <c r="A71" s="357" t="s">
        <v>403</v>
      </c>
      <c r="B71" s="3467" t="s">
        <v>2997</v>
      </c>
      <c r="C71" s="3484"/>
      <c r="D71" s="356">
        <f ca="1">ROUND(D63*'数据-取费表'!B41/(1+'数据-取费表'!C42),0)</f>
        <v>1238</v>
      </c>
      <c r="E71" s="17" t="s">
        <v>397</v>
      </c>
      <c r="F71" s="358">
        <f>'数据-取费表'!B41</f>
        <v>5.6000000000000001E-2</v>
      </c>
      <c r="G71" s="359"/>
      <c r="H71" s="309"/>
      <c r="I71" s="1245"/>
      <c r="J71" s="1918"/>
      <c r="K71" s="2762" t="s">
        <v>398</v>
      </c>
      <c r="L71" s="3425" t="s">
        <v>399</v>
      </c>
      <c r="M71" s="3425"/>
      <c r="N71" s="2762" t="s">
        <v>400</v>
      </c>
      <c r="O71" s="2762" t="s">
        <v>401</v>
      </c>
      <c r="P71" s="2762" t="s">
        <v>402</v>
      </c>
      <c r="Q71" s="1911"/>
      <c r="R71" s="1911"/>
      <c r="S71" s="1911"/>
      <c r="T71" s="1911"/>
      <c r="U71" s="1911"/>
      <c r="V71" s="1911"/>
    </row>
    <row r="72" spans="1:22" ht="12" customHeight="1">
      <c r="A72" s="357" t="s">
        <v>405</v>
      </c>
      <c r="B72" s="3467" t="s">
        <v>2998</v>
      </c>
      <c r="C72" s="3484"/>
      <c r="D72" s="356">
        <f ca="1">C86</f>
        <v>1238</v>
      </c>
      <c r="E72" s="73" t="s">
        <v>406</v>
      </c>
      <c r="F72" s="358">
        <f>'数据-取费表'!B41</f>
        <v>5.6000000000000001E-2</v>
      </c>
      <c r="G72" s="359"/>
      <c r="H72" s="1251"/>
      <c r="I72" s="1245"/>
      <c r="J72" s="1918"/>
      <c r="K72" s="1890">
        <v>1</v>
      </c>
      <c r="L72" s="3421" t="s">
        <v>404</v>
      </c>
      <c r="M72" s="3421"/>
      <c r="N72" s="1249" t="b">
        <f>D66</f>
        <v>0</v>
      </c>
      <c r="O72" s="1773" t="str">
        <f>E66</f>
        <v>销售额×税（费）率</v>
      </c>
      <c r="P72" s="1250">
        <f>F66</f>
        <v>5.6000000000000001E-2</v>
      </c>
      <c r="Q72" s="1911"/>
      <c r="R72" s="1911"/>
      <c r="S72" s="1911"/>
      <c r="T72" s="1911"/>
      <c r="U72" s="1911"/>
      <c r="V72" s="1911"/>
    </row>
    <row r="73" spans="1:22" ht="24" customHeight="1">
      <c r="A73" s="3455" t="s">
        <v>408</v>
      </c>
      <c r="B73" s="3456"/>
      <c r="C73" s="3456"/>
      <c r="D73" s="360">
        <f ca="1">IF(H73="个人住宅",0,ROUND(D63*I73,0))</f>
        <v>12</v>
      </c>
      <c r="E73" s="17" t="s">
        <v>409</v>
      </c>
      <c r="F73" s="358" t="str">
        <f>IF(H73="正常",I73,"免征")</f>
        <v>免征</v>
      </c>
      <c r="G73" s="359"/>
      <c r="H73" s="189"/>
      <c r="I73" s="358">
        <f>'数据-取费表'!B49</f>
        <v>5.0000000000000001E-4</v>
      </c>
      <c r="J73" s="1918"/>
      <c r="K73" s="1890">
        <v>2</v>
      </c>
      <c r="L73" s="3421" t="s">
        <v>407</v>
      </c>
      <c r="M73" s="3421"/>
      <c r="N73" s="1249">
        <f t="shared" ref="N73:P74" ca="1" si="1">D73</f>
        <v>12</v>
      </c>
      <c r="O73" s="1773" t="str">
        <f t="shared" si="1"/>
        <v>销售额×税（费）率</v>
      </c>
      <c r="P73" s="1250" t="str">
        <f t="shared" si="1"/>
        <v>免征</v>
      </c>
      <c r="Q73" s="1911"/>
      <c r="R73" s="1911"/>
      <c r="S73" s="1911"/>
      <c r="T73" s="1911"/>
      <c r="U73" s="1911"/>
      <c r="V73" s="1911"/>
    </row>
    <row r="74" spans="1:22" ht="24.75">
      <c r="A74" s="3455" t="s">
        <v>411</v>
      </c>
      <c r="B74" s="3456"/>
      <c r="C74" s="3456"/>
      <c r="D74" s="360">
        <f ca="1">IF(H74="个人住宅",D75,D76)</f>
        <v>13139</v>
      </c>
      <c r="E74" s="17" t="s">
        <v>412</v>
      </c>
      <c r="F74" s="358" t="str">
        <f>IF(H74="正常",F76,"免征")</f>
        <v>免征</v>
      </c>
      <c r="G74" s="970" t="s">
        <v>413</v>
      </c>
      <c r="H74" s="361"/>
      <c r="I74" s="42"/>
      <c r="J74" s="1918"/>
      <c r="K74" s="1890">
        <v>3</v>
      </c>
      <c r="L74" s="3421" t="s">
        <v>410</v>
      </c>
      <c r="M74" s="3421"/>
      <c r="N74" s="1249">
        <f t="shared" ca="1" si="1"/>
        <v>13139</v>
      </c>
      <c r="O74" s="1773" t="str">
        <f t="shared" si="1"/>
        <v>增值额×税（费）率</v>
      </c>
      <c r="P74" s="1252" t="str">
        <f t="shared" si="1"/>
        <v>免征</v>
      </c>
      <c r="Q74" s="1911"/>
      <c r="R74" s="1911"/>
      <c r="S74" s="1911"/>
      <c r="T74" s="1911"/>
      <c r="U74" s="1911"/>
      <c r="V74" s="1911"/>
    </row>
    <row r="75" spans="1:22" ht="12.75">
      <c r="A75" s="357" t="s">
        <v>414</v>
      </c>
      <c r="B75" s="3436" t="s">
        <v>415</v>
      </c>
      <c r="C75" s="3437"/>
      <c r="D75" s="362">
        <v>0</v>
      </c>
      <c r="E75" s="41" t="s">
        <v>416</v>
      </c>
      <c r="F75" s="363"/>
      <c r="G75" s="359"/>
      <c r="H75" s="42"/>
      <c r="I75" s="42"/>
      <c r="J75" s="1918"/>
      <c r="K75" s="2756">
        <f>IF(H77="非个人房产","",4)</f>
        <v>4</v>
      </c>
      <c r="L75" s="3421" t="str">
        <f>IF(H77="非个人房产","——","个人所得税")</f>
        <v>个人所得税</v>
      </c>
      <c r="M75" s="3421"/>
      <c r="N75" s="1253">
        <f>D77</f>
        <v>0</v>
      </c>
      <c r="O75" s="1786" t="str">
        <f>E77</f>
        <v>差额计税</v>
      </c>
      <c r="P75" s="1254">
        <f>F77</f>
        <v>0.01</v>
      </c>
      <c r="Q75" s="1911"/>
      <c r="R75" s="1911"/>
      <c r="S75" s="1911"/>
      <c r="T75" s="1911"/>
      <c r="U75" s="1911"/>
      <c r="V75" s="1911"/>
    </row>
    <row r="76" spans="1:22" ht="24.75">
      <c r="A76" s="357" t="s">
        <v>395</v>
      </c>
      <c r="B76" s="3436" t="s">
        <v>418</v>
      </c>
      <c r="C76" s="3478"/>
      <c r="D76" s="360">
        <f ca="1">IF(H76="转让取得",C99,C115)</f>
        <v>13139</v>
      </c>
      <c r="E76" s="17" t="s">
        <v>419</v>
      </c>
      <c r="F76" s="53" t="s">
        <v>21</v>
      </c>
      <c r="G76" s="359"/>
      <c r="H76" s="361"/>
      <c r="I76" s="42"/>
      <c r="J76" s="1918"/>
      <c r="K76" s="2756" t="str">
        <f>IF(项目基本情况!K6="上海银行",IF(K75="",4,K75+1),"")</f>
        <v/>
      </c>
      <c r="L76" s="3432" t="str">
        <f>IF(项目基本情况!K6="上海银行","其他处置费用","")</f>
        <v/>
      </c>
      <c r="M76" s="3433"/>
      <c r="N76" s="1249" t="str">
        <f>IF(项目基本情况!K6="上海银行",N89,"")</f>
        <v/>
      </c>
      <c r="O76" s="3434" t="str">
        <f>IF(项目基本情况!K6="上海银行","包含处置中涉及的律师、诉讼、拍卖、评估等费用","")</f>
        <v/>
      </c>
      <c r="P76" s="3435"/>
      <c r="Q76" s="1911"/>
      <c r="R76" s="1911"/>
      <c r="S76" s="1911"/>
      <c r="T76" s="1911"/>
      <c r="U76" s="1911"/>
      <c r="V76" s="1911"/>
    </row>
    <row r="77" spans="1:22" ht="24.75" thickBot="1">
      <c r="A77" s="3447" t="s">
        <v>421</v>
      </c>
      <c r="B77" s="3448"/>
      <c r="C77" s="3448"/>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1" t="s">
        <v>413</v>
      </c>
      <c r="H77" s="3008"/>
      <c r="I77" s="3007" t="s">
        <v>2969</v>
      </c>
      <c r="J77" s="1918"/>
      <c r="K77" s="3443">
        <f>IF(AND(K75="",K76=""),4,IF(项目基本情况!K6="上海银行",K76+1,K75+1))</f>
        <v>5</v>
      </c>
      <c r="L77" s="3421" t="s">
        <v>2862</v>
      </c>
      <c r="M77" s="2761" t="s">
        <v>417</v>
      </c>
      <c r="N77" s="1255"/>
      <c r="O77" s="1256">
        <f ca="1">SUMIF(N72:N76,"&lt;9e307")</f>
        <v>13151</v>
      </c>
      <c r="P77" s="1257"/>
      <c r="Q77" s="2759">
        <f ca="1">O77/N69</f>
        <v>0.56651158783492717</v>
      </c>
      <c r="R77" s="1911"/>
      <c r="S77" s="1911"/>
      <c r="T77" s="1911"/>
      <c r="U77" s="1911"/>
      <c r="V77" s="1911"/>
    </row>
    <row r="78" spans="1:22" ht="12" customHeight="1">
      <c r="A78" s="1258"/>
      <c r="B78" s="309"/>
      <c r="C78" s="309"/>
      <c r="D78" s="309"/>
      <c r="E78" s="42"/>
      <c r="F78" s="42"/>
      <c r="G78" s="42"/>
      <c r="H78" s="990"/>
      <c r="I78" s="309"/>
      <c r="J78" s="1918"/>
      <c r="K78" s="3443"/>
      <c r="L78" s="3421"/>
      <c r="M78" s="2761" t="s">
        <v>420</v>
      </c>
      <c r="N78" s="1255"/>
      <c r="O78" s="1256" t="str">
        <f ca="1">NUMBERSTRING(INT(O77*10000),2)&amp;"元整"</f>
        <v>壹亿叁仟壹佰伍拾壹万元整</v>
      </c>
      <c r="P78" s="1257"/>
      <c r="Q78" s="1911"/>
      <c r="R78" s="1911"/>
      <c r="S78" s="1911"/>
      <c r="T78" s="1911"/>
      <c r="U78" s="1911"/>
      <c r="V78" s="1911"/>
    </row>
    <row r="79" spans="1:22" ht="13.5" thickBot="1">
      <c r="A79" s="3498" t="s">
        <v>422</v>
      </c>
      <c r="B79" s="3498"/>
      <c r="C79" s="3498"/>
      <c r="D79" s="3498"/>
      <c r="E79" s="3498"/>
      <c r="F79" s="42"/>
      <c r="G79" s="42"/>
      <c r="H79" s="990"/>
      <c r="I79" s="309"/>
      <c r="J79" s="1918"/>
      <c r="K79" s="3419">
        <f>K77+1</f>
        <v>6</v>
      </c>
      <c r="L79" s="3421" t="s">
        <v>2863</v>
      </c>
      <c r="M79" s="2761" t="s">
        <v>417</v>
      </c>
      <c r="N79" s="1255"/>
      <c r="O79" s="1256">
        <f ca="1">N69-O77</f>
        <v>10063</v>
      </c>
      <c r="P79" s="1257"/>
      <c r="Q79" s="1911"/>
      <c r="R79" s="1911"/>
      <c r="S79" s="1911"/>
      <c r="T79" s="1911"/>
      <c r="U79" s="1911"/>
      <c r="V79" s="1911"/>
    </row>
    <row r="80" spans="1:22" ht="25.5">
      <c r="A80" s="3429" t="s">
        <v>423</v>
      </c>
      <c r="B80" s="3430"/>
      <c r="C80" s="981"/>
      <c r="D80" s="981" t="s">
        <v>424</v>
      </c>
      <c r="E80" s="364" t="s">
        <v>425</v>
      </c>
      <c r="F80" s="42"/>
      <c r="G80" s="42"/>
      <c r="H80" s="990"/>
      <c r="I80" s="309"/>
      <c r="J80" s="1911"/>
      <c r="K80" s="3420"/>
      <c r="L80" s="3421"/>
      <c r="M80" s="2761" t="s">
        <v>420</v>
      </c>
      <c r="N80" s="1255"/>
      <c r="O80" s="1256" t="str">
        <f ca="1">NUMBERSTRING(INT(O79*10000),2)&amp;"元整"</f>
        <v>壹亿零陆拾叁万元整</v>
      </c>
      <c r="P80" s="1257"/>
      <c r="Q80" s="1911"/>
      <c r="R80" s="1911"/>
      <c r="S80" s="1911"/>
      <c r="T80" s="1911"/>
      <c r="U80" s="1911"/>
      <c r="V80" s="1911"/>
    </row>
    <row r="81" spans="1:26" ht="13.5" thickBot="1">
      <c r="A81" s="375" t="s">
        <v>1813</v>
      </c>
      <c r="B81" s="365" t="s">
        <v>426</v>
      </c>
      <c r="C81" s="366">
        <f ca="1">ROUND((C82+C83)/(1+'数据-取费表'!C42),0)</f>
        <v>22109</v>
      </c>
      <c r="D81" s="367"/>
      <c r="E81" s="368"/>
      <c r="F81" s="42"/>
      <c r="G81" s="42"/>
      <c r="H81" s="990"/>
      <c r="I81" s="309"/>
      <c r="J81" s="1911"/>
      <c r="K81" s="2756">
        <f>K79+1</f>
        <v>7</v>
      </c>
      <c r="L81" s="3441" t="s">
        <v>2864</v>
      </c>
      <c r="M81" s="3442"/>
      <c r="N81" s="1259"/>
      <c r="O81" s="1260">
        <f ca="1">ROUND(O79*10000/'数据-汇总表'!E3,0)</f>
        <v>1884</v>
      </c>
      <c r="P81" s="1261"/>
      <c r="Q81" s="1911"/>
      <c r="R81" s="1911"/>
      <c r="S81" s="1911"/>
      <c r="T81" s="1911"/>
      <c r="U81" s="1911"/>
      <c r="V81" s="1911"/>
    </row>
    <row r="82" spans="1:26" ht="13.5" thickTop="1">
      <c r="A82" s="369" t="s">
        <v>1814</v>
      </c>
      <c r="B82" s="370" t="s">
        <v>427</v>
      </c>
      <c r="C82" s="371">
        <f ca="1">D63</f>
        <v>23214</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31" t="s">
        <v>2852</v>
      </c>
      <c r="L83" s="2767" t="s">
        <v>2853</v>
      </c>
      <c r="M83" s="2757">
        <f ca="1">IF(N69&gt;10000,N69*0.5%,IF(AND(N69&gt;1000,N69&lt;=10000),N69*1%,IF(AND(N69&gt;100,N69&lt;=1000),N69*3%,IF(AND(N69&gt;10,N69&lt;=100),N69*5%,N69*8%))))</f>
        <v>116.07000000000001</v>
      </c>
      <c r="N83" s="53">
        <f ca="1">ROUND(M83,1)</f>
        <v>116.1</v>
      </c>
      <c r="O83" s="2760"/>
      <c r="P83" s="1911"/>
      <c r="Q83" s="1911"/>
      <c r="R83" s="1911"/>
      <c r="S83" s="1911"/>
      <c r="T83" s="1911"/>
      <c r="U83" s="1911"/>
      <c r="V83" s="1911"/>
    </row>
    <row r="84" spans="1:26" ht="12.75">
      <c r="A84" s="375" t="s">
        <v>1816</v>
      </c>
      <c r="B84" s="376" t="s">
        <v>429</v>
      </c>
      <c r="C84" s="377"/>
      <c r="D84" s="378" t="s">
        <v>19</v>
      </c>
      <c r="E84" s="2785" t="s">
        <v>2907</v>
      </c>
      <c r="F84" s="42"/>
      <c r="G84" s="42"/>
      <c r="H84" s="990"/>
      <c r="I84" s="309"/>
      <c r="J84" s="1911"/>
      <c r="K84" s="3431"/>
      <c r="L84" s="2767" t="s">
        <v>2854</v>
      </c>
      <c r="M84" s="2757">
        <f ca="1">IF(N69&gt;2000,N69*0.5%,IF(AND(N69&gt;1000,N69&lt;=2000),N69*0.6%,IF(AND(N69&gt;500,N69&lt;=1000),N69*0.7%,IF(AND(N69&gt;200,N69&lt;=500),N69*0.8%,IF(AND(N69&gt;100,N69&lt;=200),N69*0.9%,IF(AND(N69&gt;50,N69&lt;=100),N69*1%,IF(AND(N69&gt;20,N69&lt;=50),N69*1.5%,IF(AND(N69&gt;10,N69&lt;=20),N69*2%,IF(AND(N69&gt;1,N69&lt;=10),N69*2.5%)))))))))</f>
        <v>116.07000000000001</v>
      </c>
      <c r="N84" s="53">
        <f t="shared" ref="N84:N85" ca="1" si="2">ROUND(M84,1)</f>
        <v>116.1</v>
      </c>
      <c r="O84" s="1911" t="s">
        <v>2855</v>
      </c>
      <c r="P84" s="1911"/>
      <c r="Q84" s="1911"/>
      <c r="R84" s="1911"/>
      <c r="S84" s="1911"/>
      <c r="T84" s="1911"/>
      <c r="U84" s="1911"/>
      <c r="V84" s="1911"/>
    </row>
    <row r="85" spans="1:26" ht="12.75">
      <c r="A85" s="375" t="s">
        <v>1817</v>
      </c>
      <c r="B85" s="376" t="s">
        <v>430</v>
      </c>
      <c r="C85" s="379">
        <f ca="1">C81-C84</f>
        <v>22109</v>
      </c>
      <c r="D85" s="372" t="s">
        <v>19</v>
      </c>
      <c r="E85" s="373"/>
      <c r="F85" s="42"/>
      <c r="G85" s="42"/>
      <c r="H85" s="990"/>
      <c r="I85" s="309"/>
      <c r="J85" s="1911"/>
      <c r="K85" s="3431"/>
      <c r="L85" s="2767" t="s">
        <v>2856</v>
      </c>
      <c r="M85" s="2757">
        <f ca="1">IF(N69&gt;1000,N69*0.1%,IF(AND(N69&gt;500,N69&lt;=1000),N69*0.5%,IF(AND(N69&gt;50,N69&lt;=500),N69*1%,IF(AND(N69&gt;1,N69&lt;=50),N69*1.5%))))</f>
        <v>23.214000000000002</v>
      </c>
      <c r="N85" s="53">
        <f t="shared" ca="1" si="2"/>
        <v>23.2</v>
      </c>
      <c r="O85" s="1911" t="s">
        <v>2855</v>
      </c>
      <c r="P85" s="1911"/>
      <c r="Q85" s="1911"/>
      <c r="R85" s="1911"/>
      <c r="S85" s="1911"/>
      <c r="T85" s="1911"/>
      <c r="U85" s="1911"/>
      <c r="V85" s="1911"/>
    </row>
    <row r="86" spans="1:26" ht="13.5" thickBot="1">
      <c r="A86" s="380" t="s">
        <v>1818</v>
      </c>
      <c r="B86" s="381" t="s">
        <v>431</v>
      </c>
      <c r="C86" s="382">
        <f ca="1">IF(C85&lt;=0,0,ROUND(C85*D86,0))</f>
        <v>1238</v>
      </c>
      <c r="D86" s="383">
        <f>'数据-取费表'!B41</f>
        <v>5.6000000000000001E-2</v>
      </c>
      <c r="E86" s="384"/>
      <c r="F86" s="42"/>
      <c r="G86" s="42"/>
      <c r="H86" s="990"/>
      <c r="I86" s="309"/>
      <c r="J86" s="1911"/>
      <c r="K86" s="3431"/>
      <c r="L86" s="2767" t="s">
        <v>2857</v>
      </c>
      <c r="M86" s="2757">
        <f ca="1">N69*0.5%</f>
        <v>116.07000000000001</v>
      </c>
      <c r="N86" s="53">
        <f ca="1">IF(M86&gt;0.5,0.5,ROUND(M86,0))</f>
        <v>0.5</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31"/>
      <c r="L87" s="2767" t="s">
        <v>2859</v>
      </c>
      <c r="M87" s="2757">
        <f ca="1">IF(N69&gt;=10000,(8.25+(N69-10000)*0.01%),IF(AND(N69&gt;=8000,N69&lt;10000),(7.85+(N69-8000)*0.02%),IF(AND(N69&gt;=5000,N69&lt;8000),(6.65+(N69-5000)*0.04%),IF(AND(N69&gt;=2000,N69&lt;5000),(4.25+(PN69-2000)*0.08%),IF(AND(N69&gt;=1000,N69&lt;2000),(2.75+(N69-1000)*0.15%),IF(AND(N69&gt;=100,N69&lt;1000),(0.5+(N69-100)*0.25%),IF(AND(N69&gt;0,N69&lt;100),N69*0.5%)))))))</f>
        <v>9.5714000000000006</v>
      </c>
      <c r="N87" s="53">
        <f ca="1">ROUND(M87*0.9,1)</f>
        <v>8.6</v>
      </c>
      <c r="O87" s="2760"/>
      <c r="P87" s="1911"/>
      <c r="Q87" s="1911"/>
      <c r="R87" s="1911"/>
      <c r="S87" s="1911"/>
      <c r="T87" s="1911"/>
      <c r="U87" s="1911"/>
      <c r="V87" s="1911"/>
      <c r="W87" s="290"/>
      <c r="X87" s="290"/>
      <c r="Y87" s="290"/>
      <c r="Z87" s="290"/>
    </row>
    <row r="88" spans="1:26" s="1267" customFormat="1" ht="15" thickBot="1">
      <c r="A88" s="3470" t="s">
        <v>432</v>
      </c>
      <c r="B88" s="3471"/>
      <c r="C88" s="3471"/>
      <c r="D88" s="3471"/>
      <c r="E88" s="3471"/>
      <c r="F88" s="3471"/>
      <c r="G88" s="3471"/>
      <c r="H88" s="3471"/>
      <c r="I88" s="1268"/>
      <c r="J88" s="1919"/>
      <c r="K88" s="3431"/>
      <c r="L88" s="2767" t="s">
        <v>2860</v>
      </c>
      <c r="M88" s="2757">
        <f ca="1">IF(N69&gt;10000,N69*0.5%,IF(AND(N69&gt;5000,N69&lt;=10000),N69*1%,IF(AND(N69&gt;1000,N69&lt;=5000),N69*2%,IF(AND(N69&gt;200,N69&lt;=1000),N69*3%,N69*5%))))</f>
        <v>116.07000000000001</v>
      </c>
      <c r="N88" s="53">
        <f ca="1">ROUND(M88,1)</f>
        <v>116.1</v>
      </c>
      <c r="O88" s="2760"/>
      <c r="P88" s="1916"/>
      <c r="Q88" s="1916"/>
      <c r="R88" s="1916"/>
      <c r="S88" s="1916"/>
      <c r="T88" s="1916"/>
      <c r="U88" s="1916"/>
      <c r="V88" s="1916"/>
      <c r="W88" s="1920"/>
      <c r="X88" s="1920"/>
      <c r="Y88" s="1920"/>
      <c r="Z88" s="1920"/>
    </row>
    <row r="89" spans="1:26" s="1267" customFormat="1" ht="14.25">
      <c r="A89" s="3429" t="s">
        <v>423</v>
      </c>
      <c r="B89" s="3430"/>
      <c r="C89" s="981"/>
      <c r="D89" s="981" t="s">
        <v>424</v>
      </c>
      <c r="E89" s="385" t="s">
        <v>433</v>
      </c>
      <c r="F89" s="386"/>
      <c r="G89" s="386"/>
      <c r="H89" s="387"/>
      <c r="I89" s="1269"/>
      <c r="J89" s="1921"/>
      <c r="K89" s="3431"/>
      <c r="L89" s="2767" t="s">
        <v>27</v>
      </c>
      <c r="M89" s="2758"/>
      <c r="N89" s="53">
        <f ca="1">ROUND(SUM(N83:N88),0)</f>
        <v>381</v>
      </c>
      <c r="O89" s="2768">
        <f ca="1">N89/N69</f>
        <v>1.6412509692426983E-2</v>
      </c>
      <c r="P89" s="1916"/>
      <c r="Q89" s="1916"/>
      <c r="R89" s="1916"/>
      <c r="S89" s="1916"/>
      <c r="T89" s="1916"/>
      <c r="U89" s="1916"/>
      <c r="V89" s="1916"/>
      <c r="W89" s="1920"/>
      <c r="X89" s="1920"/>
      <c r="Y89" s="1920"/>
      <c r="Z89" s="1920"/>
    </row>
    <row r="90" spans="1:26" s="1267" customFormat="1" ht="14.25">
      <c r="A90" s="375" t="s">
        <v>1813</v>
      </c>
      <c r="B90" s="376" t="s">
        <v>434</v>
      </c>
      <c r="C90" s="379">
        <f ca="1">ROUND(D63/(1+'数据-取费表'!C42),0)</f>
        <v>22109</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1819</v>
      </c>
      <c r="B91" s="346" t="s">
        <v>435</v>
      </c>
      <c r="C91" s="379">
        <f ca="1">C92+C96</f>
        <v>133</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1820</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67" t="s">
        <v>441</v>
      </c>
      <c r="F94" s="3468"/>
      <c r="G94" s="3468"/>
      <c r="H94" s="346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1824</v>
      </c>
      <c r="B96" s="370" t="s">
        <v>444</v>
      </c>
      <c r="C96" s="399">
        <f ca="1">ROUND(D63*D96/(1+'数据-取费表'!C42),0)</f>
        <v>133</v>
      </c>
      <c r="D96" s="400">
        <f>'数据-取费表'!B43</f>
        <v>6.000000000000001E-3</v>
      </c>
      <c r="E96" s="3426" t="s">
        <v>2412</v>
      </c>
      <c r="F96" s="3427"/>
      <c r="G96" s="3427"/>
      <c r="H96" s="342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1825</v>
      </c>
      <c r="B97" s="376" t="s">
        <v>445</v>
      </c>
      <c r="C97" s="379">
        <f ca="1">C90-C91</f>
        <v>21976</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1826</v>
      </c>
      <c r="B98" s="376" t="s">
        <v>446</v>
      </c>
      <c r="C98" s="401">
        <f ca="1">IF(C97&lt;=0,0,C97/C91)</f>
        <v>165.23308270676691</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 ca="1">ROUND(IF(C97&lt;=0,0,IF(C98&gt;=200%,C97*60%-C91*35%,IF(C98&gt;=100%,C97*50%-C91*15%,IF(C98&gt;=50%,C97*40%-C91*5%,IF(C98&lt;50%,C97*30%,0))))),0)</f>
        <v>13139</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70" t="s">
        <v>448</v>
      </c>
      <c r="B101" s="3471"/>
      <c r="C101" s="3471"/>
      <c r="D101" s="3471"/>
      <c r="E101" s="3471"/>
      <c r="F101" s="3471"/>
      <c r="G101" s="3471"/>
      <c r="H101" s="347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29" t="s">
        <v>423</v>
      </c>
      <c r="B102" s="3430"/>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 ca="1">ROUND(D63/(1+'数据-取费表'!C42),0)</f>
        <v>22109</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1819</v>
      </c>
      <c r="B104" s="346" t="s">
        <v>435</v>
      </c>
      <c r="C104" s="379">
        <f ca="1">IF(H106="仅含出让金",C105+C108+C109+C110+C111+C112,C105+C109+C110+C111+C112)</f>
        <v>133</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1820</v>
      </c>
      <c r="B105" s="370" t="s">
        <v>449</v>
      </c>
      <c r="C105" s="399">
        <f>C106+C107</f>
        <v>0</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c r="D106" s="400"/>
      <c r="E106" s="411" t="s">
        <v>451</v>
      </c>
      <c r="F106" s="973"/>
      <c r="G106" s="412" t="s">
        <v>452</v>
      </c>
      <c r="H106" s="413"/>
      <c r="I106" s="11"/>
      <c r="J106" s="1916"/>
      <c r="K106" s="3242" t="s">
        <v>2990</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0</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1824</v>
      </c>
      <c r="B108" s="370" t="s">
        <v>454</v>
      </c>
      <c r="C108" s="410"/>
      <c r="D108" s="400"/>
      <c r="E108" s="411" t="str">
        <f>IF(H106="-","土地取得成本中已包含该笔费用"," ")</f>
        <v xml:space="preserve"> </v>
      </c>
      <c r="F108" s="973"/>
      <c r="G108" s="3482" t="s">
        <v>2961</v>
      </c>
      <c r="H108" s="3483"/>
      <c r="I108" s="2857"/>
      <c r="J108" s="1916"/>
      <c r="K108" s="3242" t="s">
        <v>2991</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60" t="s">
        <v>456</v>
      </c>
      <c r="F109" s="3427"/>
      <c r="G109" s="342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3">
        <v>0</v>
      </c>
      <c r="E110" s="3460" t="s">
        <v>458</v>
      </c>
      <c r="F110" s="3427"/>
      <c r="G110" s="3427"/>
      <c r="H110" s="3428"/>
      <c r="I110" s="11"/>
      <c r="J110" s="1916"/>
      <c r="K110" s="3243" t="s">
        <v>2992</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133</v>
      </c>
      <c r="D111" s="400">
        <f>'数据-取费表'!B43</f>
        <v>6.000000000000001E-3</v>
      </c>
      <c r="E111" s="3426" t="s">
        <v>2412</v>
      </c>
      <c r="F111" s="3427"/>
      <c r="G111" s="3427"/>
      <c r="H111" s="342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60" t="s">
        <v>2435</v>
      </c>
      <c r="F112" s="3427"/>
      <c r="G112" s="3427"/>
      <c r="H112" s="342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1825</v>
      </c>
      <c r="B113" s="376" t="s">
        <v>445</v>
      </c>
      <c r="C113" s="379">
        <f ca="1">ROUND(C103-C104,0)</f>
        <v>21976</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1826</v>
      </c>
      <c r="B114" s="376" t="s">
        <v>446</v>
      </c>
      <c r="C114" s="401">
        <f ca="1">IF(C113&lt;=0,0,C113/C104)</f>
        <v>165.23308270676691</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 ca="1">ROUND(IF(C113&lt;=0,0,IF(C114&gt;=200%,C113*60%-C104*35%,IF(C114&gt;=100%,C113*50%-C104*15%,IF(C114&gt;=50%,C113*40%-C104*5%,IF(C114&lt;50%,C113*30%,0))))),0)</f>
        <v>13139</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3" zoomScale="70" zoomScaleNormal="95" zoomScaleSheetLayoutView="70" workbookViewId="0">
      <selection activeCell="C119" sqref="C119:H120"/>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08"/>
      <c r="M1" s="3209"/>
      <c r="N1" s="3209"/>
      <c r="O1" s="3209"/>
      <c r="P1" s="2014"/>
      <c r="Q1" s="2014"/>
      <c r="R1" s="2014"/>
      <c r="S1" s="2014"/>
      <c r="T1" s="2014"/>
      <c r="U1" s="2014"/>
      <c r="V1" s="2014"/>
      <c r="W1" s="2014"/>
      <c r="X1" s="2014"/>
      <c r="Y1" s="2014"/>
      <c r="Z1" s="2014"/>
      <c r="AA1" s="2014"/>
      <c r="AB1" s="2014"/>
      <c r="AC1" s="3210"/>
      <c r="AD1" s="1288"/>
    </row>
    <row r="2" spans="1:30" s="1289" customFormat="1" ht="28.5" customHeight="1">
      <c r="A2" s="417" t="s">
        <v>461</v>
      </c>
      <c r="B2" s="502">
        <f>F68</f>
        <v>22444</v>
      </c>
      <c r="C2" s="3218"/>
      <c r="D2" s="3218"/>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c r="AD2" s="1288"/>
    </row>
    <row r="3" spans="1:30" s="1289" customFormat="1" ht="28.5" customHeight="1">
      <c r="A3" s="1330" t="s">
        <v>1674</v>
      </c>
      <c r="B3" s="504">
        <f>ROUND(B2*10000/'数据-汇总表'!E3,0)</f>
        <v>4201</v>
      </c>
      <c r="C3" s="3219"/>
      <c r="D3" s="3223"/>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3211"/>
      <c r="AC3" s="1944"/>
    </row>
    <row r="4" spans="1:30" s="1289" customFormat="1" ht="28.5" customHeight="1">
      <c r="A4" s="505" t="s">
        <v>514</v>
      </c>
      <c r="B4" s="421">
        <f>IF(B48="单位面积地价",C50,ROUND(B2*10000/'数据-汇总表'!D3,0))</f>
        <v>6301</v>
      </c>
      <c r="C4" s="3219"/>
      <c r="D4" s="3223"/>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420</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521" t="s">
        <v>516</v>
      </c>
      <c r="D6" s="3522"/>
      <c r="E6" s="3521" t="s">
        <v>517</v>
      </c>
      <c r="F6" s="3522"/>
      <c r="G6" s="3521" t="s">
        <v>518</v>
      </c>
      <c r="H6" s="3522"/>
      <c r="I6" s="3521" t="s">
        <v>519</v>
      </c>
      <c r="J6" s="3522"/>
      <c r="K6" s="508" t="s">
        <v>520</v>
      </c>
      <c r="L6" s="2015"/>
      <c r="M6" s="2014"/>
      <c r="N6" s="2014"/>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30" ht="20.25">
      <c r="A7" s="509"/>
      <c r="B7" s="510"/>
      <c r="C7" s="3532" t="s">
        <v>2896</v>
      </c>
      <c r="D7" s="3533"/>
      <c r="E7" s="3532" t="str">
        <f>土地案例!A40</f>
        <v xml:space="preserve">中新天津生态城    </v>
      </c>
      <c r="F7" s="3533"/>
      <c r="G7" s="3532" t="str">
        <f>土地案例!A41</f>
        <v xml:space="preserve">中新天津生态城    </v>
      </c>
      <c r="H7" s="3533"/>
      <c r="I7" s="3532" t="str">
        <f>土地案例!A43</f>
        <v xml:space="preserve">中新天津生态城    </v>
      </c>
      <c r="J7" s="3533"/>
      <c r="K7" s="508"/>
      <c r="L7" s="2015"/>
      <c r="M7" s="2014"/>
      <c r="N7" s="2014"/>
      <c r="O7" s="2016"/>
      <c r="P7" s="3525"/>
      <c r="Q7" s="3526"/>
      <c r="R7" s="3511"/>
      <c r="S7" s="3512"/>
      <c r="T7" s="3511"/>
      <c r="U7" s="3512"/>
      <c r="V7" s="3529"/>
      <c r="W7" s="3529"/>
      <c r="X7" s="1501"/>
      <c r="Y7" s="3511"/>
      <c r="Z7" s="3512"/>
      <c r="AA7" s="3505"/>
      <c r="AB7" s="3505"/>
      <c r="AC7" s="3505"/>
    </row>
    <row r="8" spans="1:30" ht="21" thickBot="1">
      <c r="A8" s="509"/>
      <c r="B8" s="510"/>
      <c r="C8" s="3534" t="s">
        <v>2900</v>
      </c>
      <c r="D8" s="3535"/>
      <c r="E8" s="3534" t="s">
        <v>2900</v>
      </c>
      <c r="F8" s="3535"/>
      <c r="G8" s="3530" t="s">
        <v>2900</v>
      </c>
      <c r="H8" s="3531"/>
      <c r="I8" s="3530" t="s">
        <v>2900</v>
      </c>
      <c r="J8" s="3531"/>
      <c r="K8" s="508" t="s">
        <v>522</v>
      </c>
      <c r="L8" s="2015"/>
      <c r="M8" s="2014"/>
      <c r="N8" s="2014"/>
      <c r="O8" s="2016"/>
      <c r="P8" s="3527"/>
      <c r="Q8" s="3528"/>
      <c r="R8" s="3511"/>
      <c r="S8" s="3512"/>
      <c r="T8" s="3513"/>
      <c r="U8" s="3514"/>
      <c r="V8" s="3529"/>
      <c r="W8" s="3529"/>
      <c r="X8" s="1501"/>
      <c r="Y8" s="3513"/>
      <c r="Z8" s="3514"/>
      <c r="AA8" s="3506"/>
      <c r="AB8" s="3506"/>
      <c r="AC8" s="3506"/>
    </row>
    <row r="9" spans="1:30" s="1202" customFormat="1" ht="21" thickBot="1">
      <c r="A9" s="2629"/>
      <c r="B9" s="2636" t="s">
        <v>523</v>
      </c>
      <c r="C9" s="2628">
        <f>'数据-取费表'!B2</f>
        <v>44538</v>
      </c>
      <c r="D9" s="514">
        <v>100</v>
      </c>
      <c r="E9" s="515">
        <f>土地案例!AA35</f>
        <v>44125.000497685185</v>
      </c>
      <c r="F9" s="516">
        <f>SUMIF(72:72,YEAR(E9)&amp;"-"&amp;INT((MONTH(E9)+2)/3),73:73)</f>
        <v>98</v>
      </c>
      <c r="G9" s="517">
        <f>土地案例!AA36</f>
        <v>44125.000497685185</v>
      </c>
      <c r="H9" s="514">
        <f>SUMIF(72:72,YEAR(G9)&amp;"-"&amp;INT((MONTH(G9)+2)/3),73:73)</f>
        <v>98</v>
      </c>
      <c r="I9" s="517">
        <f>土地案例!AA37</f>
        <v>44125.000497685185</v>
      </c>
      <c r="J9" s="514">
        <f>SUMIF(72:72,YEAR(I9)&amp;"-"&amp;INT((MONTH(I9)+2)/3),73:73)</f>
        <v>98</v>
      </c>
      <c r="K9" s="518"/>
      <c r="L9" s="2017"/>
      <c r="M9" s="2014"/>
      <c r="N9" s="2014"/>
      <c r="O9" s="2018"/>
      <c r="P9" s="3507" t="s">
        <v>524</v>
      </c>
      <c r="Q9" s="3516"/>
      <c r="R9" s="1502" t="s">
        <v>8</v>
      </c>
      <c r="S9" s="1503">
        <f t="shared" ref="S9:S17" si="0">F9</f>
        <v>98</v>
      </c>
      <c r="T9" s="1502" t="s">
        <v>8</v>
      </c>
      <c r="U9" s="1503">
        <f t="shared" ref="U9:U17" si="1">H9</f>
        <v>98</v>
      </c>
      <c r="V9" s="1502" t="s">
        <v>8</v>
      </c>
      <c r="W9" s="1503">
        <f t="shared" ref="W9:W17" si="2">J9</f>
        <v>98</v>
      </c>
      <c r="X9" s="1504"/>
      <c r="Y9" s="3507" t="s">
        <v>524</v>
      </c>
      <c r="Z9" s="3508"/>
      <c r="AA9" s="1505">
        <f>D9/F9</f>
        <v>1.0204081632653061</v>
      </c>
      <c r="AB9" s="1505">
        <f>D9/H9</f>
        <v>1.0204081632653061</v>
      </c>
      <c r="AC9" s="1505">
        <f>D9/J9</f>
        <v>1.0204081632653061</v>
      </c>
    </row>
    <row r="10" spans="1:30" s="1202" customFormat="1" ht="21"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507" t="s">
        <v>527</v>
      </c>
      <c r="Q10" s="3508"/>
      <c r="R10" s="1502" t="s">
        <v>8</v>
      </c>
      <c r="S10" s="1503">
        <f t="shared" si="0"/>
        <v>100</v>
      </c>
      <c r="T10" s="1502" t="s">
        <v>8</v>
      </c>
      <c r="U10" s="1503">
        <f t="shared" si="1"/>
        <v>100</v>
      </c>
      <c r="V10" s="1502" t="s">
        <v>8</v>
      </c>
      <c r="W10" s="1503">
        <f t="shared" si="2"/>
        <v>100</v>
      </c>
      <c r="X10" s="1504"/>
      <c r="Y10" s="3507" t="s">
        <v>527</v>
      </c>
      <c r="Z10" s="3508"/>
      <c r="AA10" s="1505">
        <f t="shared" ref="AA10:AA47" si="3">D10/F10</f>
        <v>1</v>
      </c>
      <c r="AB10" s="1505">
        <f t="shared" ref="AB10:AB47" si="4">D10/H10</f>
        <v>1</v>
      </c>
      <c r="AC10" s="1505">
        <f t="shared" ref="AC10:AC47" si="5">D10/J10</f>
        <v>1</v>
      </c>
    </row>
    <row r="11" spans="1:30" s="1202" customFormat="1" ht="20.25">
      <c r="A11" s="2631"/>
      <c r="B11" s="2638" t="s">
        <v>2735</v>
      </c>
      <c r="C11" s="2625" t="s">
        <v>913</v>
      </c>
      <c r="D11" s="252">
        <v>100</v>
      </c>
      <c r="E11" s="2625" t="s">
        <v>3467</v>
      </c>
      <c r="F11" s="252">
        <f>SUMIF(77:77,E11,78:78)-SUMIF(77:77,C11,78:78)+100</f>
        <v>103</v>
      </c>
      <c r="G11" s="2625" t="s">
        <v>3467</v>
      </c>
      <c r="H11" s="252">
        <f>SUMIF(77:77,G11,78:78)-SUMIF(77:77,C11,78:78)+100</f>
        <v>103</v>
      </c>
      <c r="I11" s="2625" t="s">
        <v>3467</v>
      </c>
      <c r="J11" s="252">
        <f>SUMIF(77:77,I11,78:78)-SUMIF(77:77,C11,78:78)+100</f>
        <v>103</v>
      </c>
      <c r="K11" s="518"/>
      <c r="L11" s="2017"/>
      <c r="M11" s="2014"/>
      <c r="N11" s="2014"/>
      <c r="O11" s="2019"/>
      <c r="P11" s="3515" t="s">
        <v>529</v>
      </c>
      <c r="Q11" s="1133" t="str">
        <f t="shared" ref="Q11:Q17" si="6">B11</f>
        <v>用途</v>
      </c>
      <c r="R11" s="1502" t="s">
        <v>8</v>
      </c>
      <c r="S11" s="1503">
        <f t="shared" si="0"/>
        <v>103</v>
      </c>
      <c r="T11" s="1502" t="s">
        <v>8</v>
      </c>
      <c r="U11" s="1503">
        <f t="shared" si="1"/>
        <v>103</v>
      </c>
      <c r="V11" s="1502" t="s">
        <v>8</v>
      </c>
      <c r="W11" s="1503">
        <f t="shared" si="2"/>
        <v>103</v>
      </c>
      <c r="X11" s="1504"/>
      <c r="Y11" s="3466" t="s">
        <v>530</v>
      </c>
      <c r="Z11" s="1132" t="str">
        <f t="shared" ref="Z11:Z17" si="7">Q11</f>
        <v>用途</v>
      </c>
      <c r="AA11" s="1505">
        <f t="shared" si="3"/>
        <v>0.970873786407767</v>
      </c>
      <c r="AB11" s="1505">
        <f t="shared" si="4"/>
        <v>0.970873786407767</v>
      </c>
      <c r="AC11" s="1505">
        <f t="shared" si="5"/>
        <v>0.970873786407767</v>
      </c>
    </row>
    <row r="12" spans="1:30" s="1291" customFormat="1" ht="27">
      <c r="A12" s="2632"/>
      <c r="B12" s="2637" t="s">
        <v>2736</v>
      </c>
      <c r="C12" s="898">
        <f>项目基本情况!D19</f>
        <v>52.2</v>
      </c>
      <c r="D12" s="253">
        <v>100</v>
      </c>
      <c r="E12" s="523" t="s">
        <v>3028</v>
      </c>
      <c r="F12" s="253">
        <f>ROUND(100/'数据-取费表'!G16,0)</f>
        <v>107</v>
      </c>
      <c r="G12" s="524" t="s">
        <v>3028</v>
      </c>
      <c r="H12" s="253">
        <f>ROUND(100/'数据-取费表'!G16,0)</f>
        <v>107</v>
      </c>
      <c r="I12" s="524" t="s">
        <v>3028</v>
      </c>
      <c r="J12" s="253">
        <f>ROUND(100/'数据-取费表'!G16,0)</f>
        <v>107</v>
      </c>
      <c r="K12" s="525"/>
      <c r="L12" s="2020"/>
      <c r="M12" s="2014"/>
      <c r="N12" s="2014"/>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30" ht="21" thickBot="1">
      <c r="A13" s="2633"/>
      <c r="B13" s="2637" t="s">
        <v>2737</v>
      </c>
      <c r="C13" s="528">
        <f>'数据-汇总表'!I4</f>
        <v>1.5</v>
      </c>
      <c r="D13" s="253">
        <v>100</v>
      </c>
      <c r="E13" s="527">
        <v>1.1000000000000001</v>
      </c>
      <c r="F13" s="253">
        <f>LOOKUP(E13,82:82,83:83)-LOOKUP(C13,82:82,83:83)+100</f>
        <v>104</v>
      </c>
      <c r="G13" s="528">
        <v>1.2</v>
      </c>
      <c r="H13" s="253">
        <f>LOOKUP(G13,82:82,83:83)-LOOKUP(C13,82:82,83:83)+100</f>
        <v>104</v>
      </c>
      <c r="I13" s="527">
        <v>1.2</v>
      </c>
      <c r="J13" s="253">
        <f>LOOKUP(I13,82:82,83:83)-LOOKUP(C13,82:82,83:83)+100</f>
        <v>104</v>
      </c>
      <c r="K13" s="529">
        <v>2</v>
      </c>
      <c r="L13" s="2022"/>
      <c r="M13" s="2014"/>
      <c r="N13" s="2014"/>
      <c r="O13" s="2023"/>
      <c r="P13" s="3515"/>
      <c r="Q13" s="1133" t="str">
        <f t="shared" si="6"/>
        <v>容积率</v>
      </c>
      <c r="R13" s="1502" t="s">
        <v>8</v>
      </c>
      <c r="S13" s="1503">
        <f t="shared" si="0"/>
        <v>104</v>
      </c>
      <c r="T13" s="1502" t="s">
        <v>8</v>
      </c>
      <c r="U13" s="1503">
        <f t="shared" si="1"/>
        <v>104</v>
      </c>
      <c r="V13" s="1502" t="s">
        <v>8</v>
      </c>
      <c r="W13" s="1503">
        <f t="shared" si="2"/>
        <v>104</v>
      </c>
      <c r="X13" s="1504"/>
      <c r="Y13" s="3466"/>
      <c r="Z13" s="1132" t="str">
        <f t="shared" si="7"/>
        <v>容积率</v>
      </c>
      <c r="AA13" s="1505">
        <f t="shared" si="3"/>
        <v>0.96153846153846156</v>
      </c>
      <c r="AB13" s="1505">
        <f t="shared" si="4"/>
        <v>0.96153846153846156</v>
      </c>
      <c r="AC13" s="1505">
        <f t="shared" si="5"/>
        <v>0.96153846153846156</v>
      </c>
    </row>
    <row r="14" spans="1:30" s="1202" customFormat="1" ht="20.25" hidden="1">
      <c r="A14" s="2630"/>
      <c r="B14" s="2639" t="s">
        <v>2738</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515"/>
      <c r="Q14" s="1133" t="str">
        <f t="shared" si="6"/>
        <v>配建</v>
      </c>
      <c r="R14" s="1502" t="s">
        <v>8</v>
      </c>
      <c r="S14" s="1503">
        <f t="shared" si="0"/>
        <v>100</v>
      </c>
      <c r="T14" s="1502" t="s">
        <v>8</v>
      </c>
      <c r="U14" s="1503">
        <f t="shared" si="1"/>
        <v>100</v>
      </c>
      <c r="V14" s="1502" t="s">
        <v>8</v>
      </c>
      <c r="W14" s="1503">
        <f t="shared" si="2"/>
        <v>100</v>
      </c>
      <c r="X14" s="1504"/>
      <c r="Y14" s="3466"/>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D16/F16</f>
        <v>1</v>
      </c>
      <c r="AB16" s="1505">
        <f>D16/H16</f>
        <v>1</v>
      </c>
      <c r="AC16" s="1505">
        <f>D16/J16</f>
        <v>1</v>
      </c>
    </row>
    <row r="17" spans="1:29" ht="99.75">
      <c r="A17" s="2627"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v>5</v>
      </c>
      <c r="L17" s="2024"/>
      <c r="M17" s="2014"/>
      <c r="N17" s="2014"/>
      <c r="O17" s="2023"/>
      <c r="P17" s="3517" t="s">
        <v>534</v>
      </c>
      <c r="Q17" s="1506" t="str">
        <f t="shared" si="6"/>
        <v>居住社区成熟度</v>
      </c>
      <c r="R17" s="1507" t="s">
        <v>8</v>
      </c>
      <c r="S17" s="1508">
        <f t="shared" si="0"/>
        <v>100</v>
      </c>
      <c r="T17" s="1507" t="s">
        <v>8</v>
      </c>
      <c r="U17" s="1508">
        <f t="shared" si="1"/>
        <v>100</v>
      </c>
      <c r="V17" s="1507" t="s">
        <v>8</v>
      </c>
      <c r="W17" s="1508">
        <f t="shared" si="2"/>
        <v>100</v>
      </c>
      <c r="X17" s="1501"/>
      <c r="Y17" s="3517" t="s">
        <v>534</v>
      </c>
      <c r="Z17" s="1509" t="str">
        <f t="shared" si="7"/>
        <v>居住社区成熟度</v>
      </c>
      <c r="AA17" s="1510">
        <f t="shared" si="3"/>
        <v>1</v>
      </c>
      <c r="AB17" s="1510">
        <f t="shared" si="4"/>
        <v>1</v>
      </c>
      <c r="AC17" s="1510">
        <f t="shared" si="5"/>
        <v>1</v>
      </c>
    </row>
    <row r="18" spans="1:29" ht="20.25">
      <c r="A18" s="526"/>
      <c r="B18" s="547"/>
      <c r="C18" s="548" t="s">
        <v>3029</v>
      </c>
      <c r="D18" s="551"/>
      <c r="E18" s="548" t="s">
        <v>3029</v>
      </c>
      <c r="F18" s="549"/>
      <c r="G18" s="548" t="s">
        <v>3029</v>
      </c>
      <c r="H18" s="553"/>
      <c r="I18" s="548" t="s">
        <v>3029</v>
      </c>
      <c r="J18" s="549"/>
      <c r="K18" s="525"/>
      <c r="L18" s="2024"/>
      <c r="M18" s="2014"/>
      <c r="N18" s="2014"/>
      <c r="O18" s="2023"/>
      <c r="P18" s="3518"/>
      <c r="Q18" s="1506"/>
      <c r="R18" s="1507"/>
      <c r="S18" s="1508"/>
      <c r="T18" s="1507"/>
      <c r="U18" s="1508"/>
      <c r="V18" s="1507"/>
      <c r="W18" s="1508"/>
      <c r="X18" s="1501"/>
      <c r="Y18" s="3518"/>
      <c r="Z18" s="1509"/>
      <c r="AA18" s="1510">
        <v>1</v>
      </c>
      <c r="AB18" s="1510">
        <v>1</v>
      </c>
      <c r="AC18" s="1510">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18"/>
      <c r="Q19" s="1506" t="str">
        <f>B19</f>
        <v>商业繁华度</v>
      </c>
      <c r="R19" s="1507" t="s">
        <v>8</v>
      </c>
      <c r="S19" s="1508">
        <f>F19</f>
        <v>100</v>
      </c>
      <c r="T19" s="1507" t="s">
        <v>8</v>
      </c>
      <c r="U19" s="1508">
        <f>H19</f>
        <v>100</v>
      </c>
      <c r="V19" s="1507" t="s">
        <v>8</v>
      </c>
      <c r="W19" s="1508">
        <f>J19</f>
        <v>100</v>
      </c>
      <c r="X19" s="1501"/>
      <c r="Y19" s="3518"/>
      <c r="Z19" s="1509" t="str">
        <f>Q19</f>
        <v>商业繁华度</v>
      </c>
      <c r="AA19" s="1510">
        <f t="shared" si="3"/>
        <v>1</v>
      </c>
      <c r="AB19" s="1510">
        <f t="shared" si="4"/>
        <v>1</v>
      </c>
      <c r="AC19" s="1510">
        <f t="shared" si="5"/>
        <v>1</v>
      </c>
    </row>
    <row r="20" spans="1:29" ht="20.25" hidden="1">
      <c r="A20" s="526"/>
      <c r="B20" s="560"/>
      <c r="C20" s="561"/>
      <c r="D20" s="557"/>
      <c r="E20" s="563"/>
      <c r="F20" s="553"/>
      <c r="G20" s="562"/>
      <c r="H20" s="549"/>
      <c r="I20" s="563"/>
      <c r="J20" s="549"/>
      <c r="K20" s="525"/>
      <c r="L20" s="2024"/>
      <c r="M20" s="2014"/>
      <c r="N20" s="2014"/>
      <c r="O20" s="2023"/>
      <c r="P20" s="3518"/>
      <c r="Q20" s="1506"/>
      <c r="R20" s="1507"/>
      <c r="S20" s="1508"/>
      <c r="T20" s="1507"/>
      <c r="U20" s="1508"/>
      <c r="V20" s="1507"/>
      <c r="W20" s="1508"/>
      <c r="X20" s="1501"/>
      <c r="Y20" s="3518"/>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18"/>
      <c r="Q21" s="1506" t="str">
        <f>B21</f>
        <v>办公集聚程度</v>
      </c>
      <c r="R21" s="1507" t="s">
        <v>8</v>
      </c>
      <c r="S21" s="1508">
        <f>F21</f>
        <v>100</v>
      </c>
      <c r="T21" s="1507" t="s">
        <v>8</v>
      </c>
      <c r="U21" s="1508">
        <f>H21</f>
        <v>100</v>
      </c>
      <c r="V21" s="1507" t="s">
        <v>8</v>
      </c>
      <c r="W21" s="1508">
        <f>J21</f>
        <v>100</v>
      </c>
      <c r="X21" s="1501"/>
      <c r="Y21" s="3518"/>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518"/>
      <c r="Q22" s="1506"/>
      <c r="R22" s="1507"/>
      <c r="S22" s="1508"/>
      <c r="T22" s="1507"/>
      <c r="U22" s="1508"/>
      <c r="V22" s="1507"/>
      <c r="W22" s="1508"/>
      <c r="X22" s="1501"/>
      <c r="Y22" s="3518"/>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v>5</v>
      </c>
      <c r="L23" s="2024"/>
      <c r="M23" s="2014"/>
      <c r="N23" s="2014"/>
      <c r="O23" s="2023"/>
      <c r="P23" s="3518"/>
      <c r="Q23" s="1506" t="str">
        <f>B23</f>
        <v>交通便捷度</v>
      </c>
      <c r="R23" s="1507" t="s">
        <v>8</v>
      </c>
      <c r="S23" s="1508">
        <f>F23</f>
        <v>100</v>
      </c>
      <c r="T23" s="1507" t="s">
        <v>8</v>
      </c>
      <c r="U23" s="1508">
        <f>H23</f>
        <v>100</v>
      </c>
      <c r="V23" s="1507" t="s">
        <v>8</v>
      </c>
      <c r="W23" s="1508">
        <f>J23</f>
        <v>100</v>
      </c>
      <c r="X23" s="1501"/>
      <c r="Y23" s="3518"/>
      <c r="Z23" s="1509" t="str">
        <f>Q23</f>
        <v>交通便捷度</v>
      </c>
      <c r="AA23" s="1510">
        <f t="shared" si="3"/>
        <v>1</v>
      </c>
      <c r="AB23" s="1510">
        <f t="shared" si="4"/>
        <v>1</v>
      </c>
      <c r="AC23" s="1510">
        <f t="shared" si="5"/>
        <v>1</v>
      </c>
    </row>
    <row r="24" spans="1:29" ht="20.25">
      <c r="A24" s="526"/>
      <c r="B24" s="572"/>
      <c r="C24" s="548" t="s">
        <v>3029</v>
      </c>
      <c r="D24" s="551"/>
      <c r="E24" s="548" t="s">
        <v>3029</v>
      </c>
      <c r="F24" s="549"/>
      <c r="G24" s="548" t="s">
        <v>3029</v>
      </c>
      <c r="H24" s="549"/>
      <c r="I24" s="548" t="s">
        <v>3029</v>
      </c>
      <c r="J24" s="549"/>
      <c r="K24" s="525"/>
      <c r="L24" s="2024"/>
      <c r="M24" s="2014"/>
      <c r="N24" s="2014"/>
      <c r="O24" s="2023"/>
      <c r="P24" s="3518"/>
      <c r="Q24" s="1506"/>
      <c r="R24" s="1507"/>
      <c r="S24" s="1508"/>
      <c r="T24" s="1507"/>
      <c r="U24" s="1508"/>
      <c r="V24" s="1507"/>
      <c r="W24" s="1508"/>
      <c r="X24" s="1501"/>
      <c r="Y24" s="3518"/>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18"/>
      <c r="Q25" s="1506" t="str">
        <f t="shared" ref="Q25:Q39" si="8">B25</f>
        <v>区域土地利用方向</v>
      </c>
      <c r="R25" s="1507" t="s">
        <v>8</v>
      </c>
      <c r="S25" s="1508">
        <f>F25</f>
        <v>100</v>
      </c>
      <c r="T25" s="1507" t="s">
        <v>8</v>
      </c>
      <c r="U25" s="1508">
        <f>H25</f>
        <v>100</v>
      </c>
      <c r="V25" s="1507" t="s">
        <v>8</v>
      </c>
      <c r="W25" s="1508">
        <f>J25</f>
        <v>100</v>
      </c>
      <c r="X25" s="1501"/>
      <c r="Y25" s="3518"/>
      <c r="Z25" s="1509" t="str">
        <f>Q25</f>
        <v>区域土地利用方向</v>
      </c>
      <c r="AA25" s="1510">
        <f t="shared" si="3"/>
        <v>1</v>
      </c>
      <c r="AB25" s="1510">
        <f t="shared" si="4"/>
        <v>1</v>
      </c>
      <c r="AC25" s="1510">
        <f t="shared" si="5"/>
        <v>1</v>
      </c>
    </row>
    <row r="26" spans="1:29" ht="20.25">
      <c r="A26" s="509"/>
      <c r="B26" s="993"/>
      <c r="C26" s="548" t="s">
        <v>3029</v>
      </c>
      <c r="D26" s="551"/>
      <c r="E26" s="548" t="s">
        <v>3029</v>
      </c>
      <c r="F26" s="549"/>
      <c r="G26" s="548" t="s">
        <v>3029</v>
      </c>
      <c r="H26" s="549"/>
      <c r="I26" s="548" t="s">
        <v>3029</v>
      </c>
      <c r="J26" s="549"/>
      <c r="K26" s="525"/>
      <c r="L26" s="2024"/>
      <c r="M26" s="2014"/>
      <c r="N26" s="2014"/>
      <c r="O26" s="2023"/>
      <c r="P26" s="3518"/>
      <c r="Q26" s="1506"/>
      <c r="R26" s="1507"/>
      <c r="S26" s="1508"/>
      <c r="T26" s="1507"/>
      <c r="U26" s="1508"/>
      <c r="V26" s="1507"/>
      <c r="W26" s="1508"/>
      <c r="X26" s="1501"/>
      <c r="Y26" s="3518"/>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5</v>
      </c>
      <c r="L27" s="2024"/>
      <c r="M27" s="2014"/>
      <c r="N27" s="2014"/>
      <c r="O27" s="2023"/>
      <c r="P27" s="3518"/>
      <c r="Q27" s="1506" t="str">
        <f t="shared" si="8"/>
        <v>自然及人文环境状况</v>
      </c>
      <c r="R27" s="1507" t="s">
        <v>8</v>
      </c>
      <c r="S27" s="1508">
        <f>F27</f>
        <v>100</v>
      </c>
      <c r="T27" s="1507" t="s">
        <v>8</v>
      </c>
      <c r="U27" s="1508">
        <f>H27</f>
        <v>100</v>
      </c>
      <c r="V27" s="1507" t="s">
        <v>8</v>
      </c>
      <c r="W27" s="1508">
        <f>J27</f>
        <v>100</v>
      </c>
      <c r="X27" s="1501"/>
      <c r="Y27" s="3518"/>
      <c r="Z27" s="1509" t="str">
        <f>Q27</f>
        <v>自然及人文环境状况</v>
      </c>
      <c r="AA27" s="1510">
        <f t="shared" si="3"/>
        <v>1</v>
      </c>
      <c r="AB27" s="1510">
        <f t="shared" si="4"/>
        <v>1</v>
      </c>
      <c r="AC27" s="1510">
        <f t="shared" si="5"/>
        <v>1</v>
      </c>
    </row>
    <row r="28" spans="1:29" ht="20.25">
      <c r="A28" s="509"/>
      <c r="B28" s="560"/>
      <c r="C28" s="548" t="s">
        <v>3029</v>
      </c>
      <c r="D28" s="551"/>
      <c r="E28" s="548" t="s">
        <v>3029</v>
      </c>
      <c r="F28" s="549"/>
      <c r="G28" s="548" t="s">
        <v>3029</v>
      </c>
      <c r="H28" s="549"/>
      <c r="I28" s="548" t="s">
        <v>3029</v>
      </c>
      <c r="J28" s="549"/>
      <c r="K28" s="525"/>
      <c r="L28" s="2024"/>
      <c r="M28" s="2014"/>
      <c r="N28" s="2014"/>
      <c r="O28" s="2023"/>
      <c r="P28" s="3518"/>
      <c r="Q28" s="1506"/>
      <c r="R28" s="1507"/>
      <c r="S28" s="1508"/>
      <c r="T28" s="1507"/>
      <c r="U28" s="1508"/>
      <c r="V28" s="1507"/>
      <c r="W28" s="1508"/>
      <c r="X28" s="1501"/>
      <c r="Y28" s="3518"/>
      <c r="Z28" s="1509"/>
      <c r="AA28" s="1510">
        <v>1</v>
      </c>
      <c r="AB28" s="1510">
        <v>1</v>
      </c>
      <c r="AC28" s="1510">
        <v>1</v>
      </c>
    </row>
    <row r="29" spans="1:29" s="1202" customFormat="1" ht="42.75">
      <c r="A29" s="571"/>
      <c r="B29" s="2435"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5</v>
      </c>
      <c r="L29" s="2017"/>
      <c r="M29" s="2014"/>
      <c r="N29" s="2014"/>
      <c r="O29" s="2019"/>
      <c r="P29" s="3518"/>
      <c r="Q29" s="1133" t="str">
        <f t="shared" si="8"/>
        <v>公共配套设施</v>
      </c>
      <c r="R29" s="1502" t="s">
        <v>8</v>
      </c>
      <c r="S29" s="1503">
        <f>F29</f>
        <v>100</v>
      </c>
      <c r="T29" s="1502" t="s">
        <v>8</v>
      </c>
      <c r="U29" s="1503">
        <f>H29</f>
        <v>100</v>
      </c>
      <c r="V29" s="1502" t="s">
        <v>8</v>
      </c>
      <c r="W29" s="1503">
        <f>J29</f>
        <v>100</v>
      </c>
      <c r="X29" s="1504"/>
      <c r="Y29" s="3518"/>
      <c r="Z29" s="1132" t="str">
        <f>Q29</f>
        <v>公共配套设施</v>
      </c>
      <c r="AA29" s="1510">
        <f>D29/F29</f>
        <v>1</v>
      </c>
      <c r="AB29" s="1510">
        <f>D29/H29</f>
        <v>1</v>
      </c>
      <c r="AC29" s="1510">
        <f>D29/J29</f>
        <v>1</v>
      </c>
    </row>
    <row r="30" spans="1:29" s="1202" customFormat="1" ht="20.25">
      <c r="A30" s="571"/>
      <c r="B30" s="560"/>
      <c r="C30" s="573" t="s">
        <v>3029</v>
      </c>
      <c r="D30" s="551"/>
      <c r="E30" s="548" t="s">
        <v>3029</v>
      </c>
      <c r="F30" s="549"/>
      <c r="G30" s="548" t="s">
        <v>3029</v>
      </c>
      <c r="H30" s="549"/>
      <c r="I30" s="548" t="s">
        <v>3029</v>
      </c>
      <c r="J30" s="549"/>
      <c r="K30" s="525"/>
      <c r="L30" s="2017"/>
      <c r="M30" s="2014"/>
      <c r="N30" s="2014"/>
      <c r="O30" s="2019"/>
      <c r="P30" s="3518"/>
      <c r="Q30" s="1133"/>
      <c r="R30" s="1502"/>
      <c r="S30" s="1503"/>
      <c r="T30" s="1502"/>
      <c r="U30" s="1503"/>
      <c r="V30" s="1502"/>
      <c r="W30" s="1503"/>
      <c r="X30" s="1504"/>
      <c r="Y30" s="3518"/>
      <c r="Z30" s="1132"/>
      <c r="AA30" s="1510">
        <v>1</v>
      </c>
      <c r="AB30" s="1510">
        <v>1</v>
      </c>
      <c r="AC30" s="1510">
        <v>1</v>
      </c>
    </row>
    <row r="31" spans="1:29" s="1202" customFormat="1" ht="28.5">
      <c r="A31" s="571"/>
      <c r="B31" s="2435"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518"/>
      <c r="Q31" s="2428" t="str">
        <f t="shared" ref="Q31" si="9">B31</f>
        <v>基础设施水平</v>
      </c>
      <c r="R31" s="1502" t="s">
        <v>8</v>
      </c>
      <c r="S31" s="1503">
        <f>F31</f>
        <v>100</v>
      </c>
      <c r="T31" s="1502" t="s">
        <v>8</v>
      </c>
      <c r="U31" s="1503">
        <f>H31</f>
        <v>100</v>
      </c>
      <c r="V31" s="1502" t="s">
        <v>8</v>
      </c>
      <c r="W31" s="1503">
        <f>J31</f>
        <v>100</v>
      </c>
      <c r="X31" s="1504"/>
      <c r="Y31" s="3518"/>
      <c r="Z31" s="2427" t="str">
        <f>Q31</f>
        <v>基础设施水平</v>
      </c>
      <c r="AA31" s="1510">
        <f>D31/F31</f>
        <v>1</v>
      </c>
      <c r="AB31" s="1510">
        <f>D31/H31</f>
        <v>1</v>
      </c>
      <c r="AC31" s="1510">
        <f>D31/J31</f>
        <v>1</v>
      </c>
    </row>
    <row r="32" spans="1:29" s="1202" customFormat="1" ht="21" thickBot="1">
      <c r="A32" s="571"/>
      <c r="B32" s="560"/>
      <c r="C32" s="573" t="s">
        <v>3030</v>
      </c>
      <c r="D32" s="551"/>
      <c r="E32" s="573" t="s">
        <v>3030</v>
      </c>
      <c r="F32" s="549"/>
      <c r="G32" s="573" t="s">
        <v>3030</v>
      </c>
      <c r="H32" s="549"/>
      <c r="I32" s="573" t="s">
        <v>3030</v>
      </c>
      <c r="J32" s="549"/>
      <c r="K32" s="525"/>
      <c r="L32" s="2017"/>
      <c r="M32" s="2014"/>
      <c r="N32" s="2014"/>
      <c r="O32" s="2019"/>
      <c r="P32" s="3518"/>
      <c r="Q32" s="2428"/>
      <c r="R32" s="1502"/>
      <c r="S32" s="1503"/>
      <c r="T32" s="1502"/>
      <c r="U32" s="1503"/>
      <c r="V32" s="1502"/>
      <c r="W32" s="1503"/>
      <c r="X32" s="1504"/>
      <c r="Y32" s="3518"/>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18"/>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18"/>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18"/>
      <c r="Q34" s="1506" t="str">
        <f t="shared" si="8"/>
        <v>毗邻道路的类型与等级</v>
      </c>
      <c r="R34" s="1507" t="s">
        <v>8</v>
      </c>
      <c r="S34" s="1508">
        <f t="shared" si="10"/>
        <v>100</v>
      </c>
      <c r="T34" s="1507" t="s">
        <v>8</v>
      </c>
      <c r="U34" s="1508">
        <f t="shared" si="11"/>
        <v>100</v>
      </c>
      <c r="V34" s="1507" t="s">
        <v>8</v>
      </c>
      <c r="W34" s="1508">
        <f t="shared" si="12"/>
        <v>100</v>
      </c>
      <c r="X34" s="1501"/>
      <c r="Y34" s="3518"/>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518"/>
      <c r="Q35" s="1506"/>
      <c r="R35" s="1507"/>
      <c r="S35" s="1508"/>
      <c r="T35" s="1507"/>
      <c r="U35" s="1508"/>
      <c r="V35" s="1507"/>
      <c r="W35" s="1508"/>
      <c r="X35" s="1501"/>
      <c r="Y35" s="3518"/>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18"/>
      <c r="Q36" s="1506" t="str">
        <f t="shared" si="8"/>
        <v>土地级别</v>
      </c>
      <c r="R36" s="1507" t="s">
        <v>8</v>
      </c>
      <c r="S36" s="1508">
        <f t="shared" si="10"/>
        <v>100</v>
      </c>
      <c r="T36" s="1507" t="s">
        <v>8</v>
      </c>
      <c r="U36" s="1508">
        <f t="shared" si="11"/>
        <v>100</v>
      </c>
      <c r="V36" s="1507" t="s">
        <v>8</v>
      </c>
      <c r="W36" s="1508">
        <f t="shared" si="12"/>
        <v>100</v>
      </c>
      <c r="X36" s="1501"/>
      <c r="Y36" s="3518"/>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18"/>
      <c r="Q37" s="1506">
        <f t="shared" si="8"/>
        <v>111</v>
      </c>
      <c r="R37" s="1507" t="s">
        <v>8</v>
      </c>
      <c r="S37" s="1508">
        <f t="shared" si="10"/>
        <v>100</v>
      </c>
      <c r="T37" s="1507" t="s">
        <v>8</v>
      </c>
      <c r="U37" s="1508">
        <f t="shared" si="11"/>
        <v>100</v>
      </c>
      <c r="V37" s="1507" t="s">
        <v>8</v>
      </c>
      <c r="W37" s="1508">
        <f t="shared" si="12"/>
        <v>100</v>
      </c>
      <c r="X37" s="1501"/>
      <c r="Y37" s="3518"/>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19" t="s">
        <v>544</v>
      </c>
      <c r="Q38" s="1506">
        <f t="shared" si="8"/>
        <v>111</v>
      </c>
      <c r="R38" s="1507" t="s">
        <v>8</v>
      </c>
      <c r="S38" s="1508">
        <f t="shared" si="10"/>
        <v>100</v>
      </c>
      <c r="T38" s="1507" t="s">
        <v>8</v>
      </c>
      <c r="U38" s="1508">
        <f t="shared" si="11"/>
        <v>100</v>
      </c>
      <c r="V38" s="1507" t="s">
        <v>8</v>
      </c>
      <c r="W38" s="1508">
        <f t="shared" si="12"/>
        <v>100</v>
      </c>
      <c r="X38" s="1501"/>
      <c r="Y38" s="3520"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20"/>
      <c r="Q39" s="1506">
        <f t="shared" si="8"/>
        <v>111</v>
      </c>
      <c r="R39" s="1511" t="s">
        <v>8</v>
      </c>
      <c r="S39" s="1512">
        <f t="shared" si="10"/>
        <v>100</v>
      </c>
      <c r="T39" s="1511" t="s">
        <v>8</v>
      </c>
      <c r="U39" s="1512">
        <f t="shared" si="11"/>
        <v>100</v>
      </c>
      <c r="V39" s="1511" t="s">
        <v>8</v>
      </c>
      <c r="W39" s="1512">
        <f t="shared" si="12"/>
        <v>100</v>
      </c>
      <c r="X39" s="1513"/>
      <c r="Y39" s="3520"/>
      <c r="Z39" s="1514">
        <f t="shared" si="13"/>
        <v>111</v>
      </c>
      <c r="AA39" s="1510">
        <f t="shared" si="3"/>
        <v>1</v>
      </c>
      <c r="AB39" s="1510">
        <f t="shared" si="4"/>
        <v>1</v>
      </c>
      <c r="AC39" s="1510">
        <f t="shared" si="5"/>
        <v>1</v>
      </c>
    </row>
    <row r="40" spans="1:29" ht="20.25">
      <c r="A40" s="2624" t="s">
        <v>2734</v>
      </c>
      <c r="B40" s="589" t="s">
        <v>546</v>
      </c>
      <c r="C40" s="590">
        <f>'数据-基础表'!A3</f>
        <v>35619</v>
      </c>
      <c r="D40" s="591">
        <v>100</v>
      </c>
      <c r="E40" s="590">
        <f>土地案例!H35</f>
        <v>174754.3</v>
      </c>
      <c r="F40" s="591">
        <f>LOOKUP(E40,119:119,120:120)-LOOKUP(C40,119:119,120:120)+100</f>
        <v>101</v>
      </c>
      <c r="G40" s="590">
        <f>土地案例!I36</f>
        <v>204130</v>
      </c>
      <c r="H40" s="591">
        <f>LOOKUP(G40,119:119,120:120)-LOOKUP(C40,119:119,120:120)+100</f>
        <v>102</v>
      </c>
      <c r="I40" s="592">
        <f>土地案例!I37</f>
        <v>165565</v>
      </c>
      <c r="J40" s="591">
        <f>LOOKUP(I40,119:119,120:120)-LOOKUP(C40,119:119,120:120)+100</f>
        <v>101</v>
      </c>
      <c r="K40" s="575"/>
      <c r="L40" s="2024"/>
      <c r="M40" s="2014"/>
      <c r="N40" s="2014"/>
      <c r="O40" s="2023"/>
      <c r="P40" s="3520"/>
      <c r="Q40" s="1506" t="str">
        <f>B40</f>
        <v>宗地面积</v>
      </c>
      <c r="R40" s="1507" t="s">
        <v>8</v>
      </c>
      <c r="S40" s="1508">
        <f t="shared" si="10"/>
        <v>101</v>
      </c>
      <c r="T40" s="1507" t="s">
        <v>8</v>
      </c>
      <c r="U40" s="1508">
        <f t="shared" si="11"/>
        <v>102</v>
      </c>
      <c r="V40" s="1507" t="s">
        <v>8</v>
      </c>
      <c r="W40" s="1508">
        <f t="shared" si="12"/>
        <v>101</v>
      </c>
      <c r="X40" s="1501"/>
      <c r="Y40" s="3520"/>
      <c r="Z40" s="1509" t="str">
        <f t="shared" si="13"/>
        <v>宗地面积</v>
      </c>
      <c r="AA40" s="1510">
        <f t="shared" si="3"/>
        <v>0.99009900990099009</v>
      </c>
      <c r="AB40" s="1510">
        <f t="shared" si="4"/>
        <v>0.98039215686274506</v>
      </c>
      <c r="AC40" s="1510">
        <f t="shared" si="5"/>
        <v>0.99009900990099009</v>
      </c>
    </row>
    <row r="41" spans="1:29" ht="20.25">
      <c r="A41" s="588"/>
      <c r="B41" s="521" t="s">
        <v>547</v>
      </c>
      <c r="C41" s="593" t="s">
        <v>3031</v>
      </c>
      <c r="D41" s="534">
        <v>100</v>
      </c>
      <c r="E41" s="593" t="s">
        <v>3031</v>
      </c>
      <c r="F41" s="534">
        <f>SUMIF(121:121,E41,122:122)-SUMIF(121:121,C41,122:122)+100</f>
        <v>100</v>
      </c>
      <c r="G41" s="593" t="s">
        <v>3031</v>
      </c>
      <c r="H41" s="534">
        <f>SUMIF(121:121,G41,122:122)-SUMIF(121:121,C41,122:122)+100</f>
        <v>100</v>
      </c>
      <c r="I41" s="593" t="s">
        <v>3031</v>
      </c>
      <c r="J41" s="534">
        <f>SUMIF(121:121,I41,122:122)-SUMIF(121:121,C41,122:122)+100</f>
        <v>100</v>
      </c>
      <c r="K41" s="578">
        <v>1</v>
      </c>
      <c r="L41" s="2024"/>
      <c r="M41" s="2014"/>
      <c r="N41" s="2014"/>
      <c r="O41" s="2023"/>
      <c r="P41" s="3520"/>
      <c r="Q41" s="1506" t="str">
        <f t="shared" ref="Q41:Q47" si="14">B41</f>
        <v>宗地形状</v>
      </c>
      <c r="R41" s="1507" t="s">
        <v>8</v>
      </c>
      <c r="S41" s="1508">
        <f t="shared" si="10"/>
        <v>100</v>
      </c>
      <c r="T41" s="1507" t="s">
        <v>8</v>
      </c>
      <c r="U41" s="1508">
        <f t="shared" si="11"/>
        <v>100</v>
      </c>
      <c r="V41" s="1507" t="s">
        <v>8</v>
      </c>
      <c r="W41" s="1508">
        <f t="shared" si="12"/>
        <v>100</v>
      </c>
      <c r="X41" s="1501"/>
      <c r="Y41" s="3520"/>
      <c r="Z41" s="1509" t="str">
        <f t="shared" si="13"/>
        <v>宗地形状</v>
      </c>
      <c r="AA41" s="1510">
        <f t="shared" si="3"/>
        <v>1</v>
      </c>
      <c r="AB41" s="1510">
        <f t="shared" si="4"/>
        <v>1</v>
      </c>
      <c r="AC41" s="1510">
        <f t="shared" si="5"/>
        <v>1</v>
      </c>
    </row>
    <row r="42" spans="1:29" ht="20.25">
      <c r="A42" s="588"/>
      <c r="B42" s="521" t="s">
        <v>548</v>
      </c>
      <c r="C42" s="593" t="s">
        <v>3033</v>
      </c>
      <c r="D42" s="534">
        <v>100</v>
      </c>
      <c r="E42" s="593" t="s">
        <v>3033</v>
      </c>
      <c r="F42" s="534">
        <f>SUMIF(123:123,E42,124:124)-SUMIF(123:123,C42,124:124)+100</f>
        <v>100</v>
      </c>
      <c r="G42" s="593" t="s">
        <v>3033</v>
      </c>
      <c r="H42" s="534">
        <f>SUMIF(123:123,G42,124:124)-SUMIF(123:123,C42,124:124)+100</f>
        <v>100</v>
      </c>
      <c r="I42" s="593" t="s">
        <v>3033</v>
      </c>
      <c r="J42" s="534">
        <f>SUMIF(123:123,I42,124:124)-SUMIF(123:123,C42,124:124)+100</f>
        <v>100</v>
      </c>
      <c r="K42" s="578">
        <v>1</v>
      </c>
      <c r="L42" s="2024"/>
      <c r="M42" s="2014"/>
      <c r="N42" s="2014"/>
      <c r="O42" s="2023"/>
      <c r="P42" s="3520"/>
      <c r="Q42" s="1506" t="str">
        <f t="shared" si="14"/>
        <v>临街宽度及深度</v>
      </c>
      <c r="R42" s="1507" t="s">
        <v>8</v>
      </c>
      <c r="S42" s="1508">
        <f t="shared" si="10"/>
        <v>100</v>
      </c>
      <c r="T42" s="1507" t="s">
        <v>8</v>
      </c>
      <c r="U42" s="1508">
        <f t="shared" si="11"/>
        <v>100</v>
      </c>
      <c r="V42" s="1507" t="s">
        <v>8</v>
      </c>
      <c r="W42" s="1508">
        <f t="shared" si="12"/>
        <v>100</v>
      </c>
      <c r="X42" s="1501"/>
      <c r="Y42" s="3520"/>
      <c r="Z42" s="1509" t="str">
        <f t="shared" si="13"/>
        <v>临街宽度及深度</v>
      </c>
      <c r="AA42" s="1510">
        <f t="shared" si="3"/>
        <v>1</v>
      </c>
      <c r="AB42" s="1510">
        <f t="shared" si="4"/>
        <v>1</v>
      </c>
      <c r="AC42" s="1510">
        <f t="shared" si="5"/>
        <v>1</v>
      </c>
    </row>
    <row r="43" spans="1:29" s="1202" customFormat="1" ht="20.25">
      <c r="A43" s="594"/>
      <c r="B43" s="1809" t="s">
        <v>2408</v>
      </c>
      <c r="C43" s="595" t="s">
        <v>3030</v>
      </c>
      <c r="D43" s="253">
        <v>100</v>
      </c>
      <c r="E43" s="595" t="s">
        <v>3030</v>
      </c>
      <c r="F43" s="534">
        <f>SUMIF(125:125,E43,126:126)-SUMIF(125:125,C43,126:126)+100</f>
        <v>100</v>
      </c>
      <c r="G43" s="595" t="s">
        <v>3030</v>
      </c>
      <c r="H43" s="534">
        <f>SUMIF(125:125,G43,126:126)-SUMIF(125:125,C43,126:126)+100</f>
        <v>100</v>
      </c>
      <c r="I43" s="595" t="s">
        <v>3030</v>
      </c>
      <c r="J43" s="534">
        <f>SUMIF(125:125,I43,126:126)-SUMIF(125:125,C43,126:126)+100</f>
        <v>100</v>
      </c>
      <c r="K43" s="578">
        <v>1</v>
      </c>
      <c r="L43" s="2017"/>
      <c r="M43" s="2014"/>
      <c r="N43" s="2014"/>
      <c r="O43" s="2019"/>
      <c r="P43" s="3520"/>
      <c r="Q43" s="1506" t="str">
        <f t="shared" si="14"/>
        <v>宗地开发程度</v>
      </c>
      <c r="R43" s="1502" t="s">
        <v>8</v>
      </c>
      <c r="S43" s="1503">
        <f t="shared" si="10"/>
        <v>100</v>
      </c>
      <c r="T43" s="1502" t="s">
        <v>8</v>
      </c>
      <c r="U43" s="1503">
        <f t="shared" si="11"/>
        <v>100</v>
      </c>
      <c r="V43" s="1502" t="s">
        <v>8</v>
      </c>
      <c r="W43" s="1503">
        <f t="shared" si="12"/>
        <v>100</v>
      </c>
      <c r="X43" s="1504"/>
      <c r="Y43" s="3520"/>
      <c r="Z43" s="1132" t="str">
        <f t="shared" si="13"/>
        <v>宗地开发程度</v>
      </c>
      <c r="AA43" s="1505">
        <f t="shared" si="3"/>
        <v>1</v>
      </c>
      <c r="AB43" s="1505">
        <f t="shared" si="4"/>
        <v>1</v>
      </c>
      <c r="AC43" s="1505">
        <f t="shared" si="5"/>
        <v>1</v>
      </c>
    </row>
    <row r="44" spans="1:29" ht="21" thickBot="1">
      <c r="A44" s="588"/>
      <c r="B44" s="521" t="s">
        <v>549</v>
      </c>
      <c r="C44" s="593" t="s">
        <v>3029</v>
      </c>
      <c r="D44" s="534">
        <v>100</v>
      </c>
      <c r="E44" s="593" t="s">
        <v>3029</v>
      </c>
      <c r="F44" s="534">
        <f>SUMIF(127:127,E44,128:128)-SUMIF(127:127,C44,128:128)+100</f>
        <v>100</v>
      </c>
      <c r="G44" s="593" t="s">
        <v>3029</v>
      </c>
      <c r="H44" s="534">
        <f>SUMIF(127:127,G44,128:128)-SUMIF(127:127,C44,128:128)+100</f>
        <v>100</v>
      </c>
      <c r="I44" s="593" t="s">
        <v>3029</v>
      </c>
      <c r="J44" s="534">
        <f>SUMIF(127:127,I44,128:128)-SUMIF(127:127,C44,128:128)+100</f>
        <v>100</v>
      </c>
      <c r="K44" s="578">
        <v>1</v>
      </c>
      <c r="L44" s="2024"/>
      <c r="M44" s="2014"/>
      <c r="N44" s="2014"/>
      <c r="O44" s="2023"/>
      <c r="P44" s="3520" t="s">
        <v>544</v>
      </c>
      <c r="Q44" s="1506" t="str">
        <f t="shared" si="14"/>
        <v>工程地质条件</v>
      </c>
      <c r="R44" s="1507" t="s">
        <v>8</v>
      </c>
      <c r="S44" s="1508">
        <f t="shared" si="10"/>
        <v>100</v>
      </c>
      <c r="T44" s="1507" t="s">
        <v>8</v>
      </c>
      <c r="U44" s="1508">
        <f t="shared" si="11"/>
        <v>100</v>
      </c>
      <c r="V44" s="1507" t="s">
        <v>8</v>
      </c>
      <c r="W44" s="1508">
        <f t="shared" si="12"/>
        <v>100</v>
      </c>
      <c r="X44" s="1501"/>
      <c r="Y44" s="3520" t="s">
        <v>544</v>
      </c>
      <c r="Z44" s="1509" t="str">
        <f t="shared" si="13"/>
        <v>工程地质条件</v>
      </c>
      <c r="AA44" s="1510">
        <f t="shared" si="3"/>
        <v>1</v>
      </c>
      <c r="AB44" s="1510">
        <f t="shared" si="4"/>
        <v>1</v>
      </c>
      <c r="AC44" s="1510">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20"/>
      <c r="Q45" s="1506">
        <f t="shared" si="14"/>
        <v>111</v>
      </c>
      <c r="R45" s="1507" t="s">
        <v>8</v>
      </c>
      <c r="S45" s="1508">
        <f t="shared" si="10"/>
        <v>100</v>
      </c>
      <c r="T45" s="1507" t="s">
        <v>8</v>
      </c>
      <c r="U45" s="1508">
        <f t="shared" si="11"/>
        <v>100</v>
      </c>
      <c r="V45" s="1507" t="s">
        <v>8</v>
      </c>
      <c r="W45" s="1508">
        <f t="shared" si="12"/>
        <v>100</v>
      </c>
      <c r="X45" s="1501"/>
      <c r="Y45" s="3520"/>
      <c r="Z45" s="1509">
        <f t="shared" si="13"/>
        <v>111</v>
      </c>
      <c r="AA45" s="1510">
        <f t="shared" si="3"/>
        <v>1</v>
      </c>
      <c r="AB45" s="1510">
        <f t="shared" si="4"/>
        <v>1</v>
      </c>
      <c r="AC45" s="1510">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20"/>
      <c r="Q46" s="1506">
        <f t="shared" si="14"/>
        <v>111</v>
      </c>
      <c r="R46" s="1507" t="s">
        <v>8</v>
      </c>
      <c r="S46" s="1508">
        <f t="shared" si="10"/>
        <v>100</v>
      </c>
      <c r="T46" s="1507" t="s">
        <v>8</v>
      </c>
      <c r="U46" s="1508">
        <f t="shared" si="11"/>
        <v>100</v>
      </c>
      <c r="V46" s="1507" t="s">
        <v>8</v>
      </c>
      <c r="W46" s="1508">
        <f t="shared" si="12"/>
        <v>100</v>
      </c>
      <c r="X46" s="1501"/>
      <c r="Y46" s="3520"/>
      <c r="Z46" s="1509">
        <f t="shared" si="13"/>
        <v>111</v>
      </c>
      <c r="AA46" s="1510">
        <f t="shared" si="3"/>
        <v>1</v>
      </c>
      <c r="AB46" s="1510">
        <f t="shared" si="4"/>
        <v>1</v>
      </c>
      <c r="AC46" s="1510">
        <f t="shared" si="5"/>
        <v>1</v>
      </c>
    </row>
    <row r="47" spans="1:29" s="1292"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20"/>
      <c r="Q47" s="1506">
        <f t="shared" si="14"/>
        <v>111</v>
      </c>
      <c r="R47" s="1511" t="s">
        <v>8</v>
      </c>
      <c r="S47" s="1512">
        <f t="shared" si="10"/>
        <v>100</v>
      </c>
      <c r="T47" s="1511" t="s">
        <v>8</v>
      </c>
      <c r="U47" s="1512">
        <f t="shared" si="11"/>
        <v>100</v>
      </c>
      <c r="V47" s="1511" t="s">
        <v>8</v>
      </c>
      <c r="W47" s="1512">
        <f t="shared" si="12"/>
        <v>100</v>
      </c>
      <c r="X47" s="1513"/>
      <c r="Y47" s="3520"/>
      <c r="Z47" s="1514">
        <f t="shared" si="13"/>
        <v>111</v>
      </c>
      <c r="AA47" s="1510">
        <f t="shared" si="3"/>
        <v>1</v>
      </c>
      <c r="AB47" s="1510">
        <f t="shared" si="4"/>
        <v>1</v>
      </c>
      <c r="AC47" s="1510">
        <f t="shared" si="5"/>
        <v>1</v>
      </c>
    </row>
    <row r="48" spans="1:29" ht="20.25">
      <c r="A48" s="601" t="s">
        <v>550</v>
      </c>
      <c r="B48" s="602" t="s">
        <v>3038</v>
      </c>
      <c r="C48" s="603" t="s">
        <v>1</v>
      </c>
      <c r="D48" s="604"/>
      <c r="E48" s="605">
        <f>ROUND(土地案例!AL35,0)</f>
        <v>4800</v>
      </c>
      <c r="F48" s="606"/>
      <c r="G48" s="607">
        <f>ROUND(土地案例!AL36,0)</f>
        <v>4772</v>
      </c>
      <c r="H48" s="608"/>
      <c r="I48" s="605">
        <f>ROUND(土地案例!AL37,0)</f>
        <v>4773</v>
      </c>
      <c r="J48" s="608"/>
      <c r="K48" s="1293"/>
      <c r="L48" s="2026"/>
      <c r="M48" s="2014"/>
      <c r="N48" s="2014"/>
      <c r="O48" s="2027"/>
      <c r="P48" s="3515" t="str">
        <f>A48</f>
        <v>成交单价</v>
      </c>
      <c r="Q48" s="3515"/>
      <c r="R48" s="3529">
        <f>E48</f>
        <v>4800</v>
      </c>
      <c r="S48" s="3529"/>
      <c r="T48" s="3529">
        <f>G48</f>
        <v>4772</v>
      </c>
      <c r="U48" s="3529"/>
      <c r="V48" s="3529">
        <f>I48</f>
        <v>4773</v>
      </c>
      <c r="W48" s="3529"/>
      <c r="X48" s="1496"/>
      <c r="Y48" s="1515"/>
      <c r="Z48" s="1496"/>
      <c r="AA48" s="1496"/>
      <c r="AB48" s="1496"/>
      <c r="AC48" s="1496"/>
    </row>
    <row r="49" spans="1:29" ht="21" thickBot="1">
      <c r="A49" s="609" t="s">
        <v>2672</v>
      </c>
      <c r="B49" s="610"/>
      <c r="C49" s="611">
        <f>R50</f>
        <v>4201</v>
      </c>
      <c r="D49" s="3012" t="s">
        <v>2970</v>
      </c>
      <c r="E49" s="611">
        <f>R49</f>
        <v>4231</v>
      </c>
      <c r="F49" s="3013"/>
      <c r="G49" s="612">
        <f>T49</f>
        <v>4165</v>
      </c>
      <c r="H49" s="3013"/>
      <c r="I49" s="611">
        <f>V49</f>
        <v>4207</v>
      </c>
      <c r="J49" s="3013"/>
      <c r="K49" s="3014">
        <f>F49+H49+J49</f>
        <v>0</v>
      </c>
      <c r="L49" s="2026"/>
      <c r="M49" s="2014"/>
      <c r="N49" s="2014"/>
      <c r="O49" s="2027"/>
      <c r="P49" s="3515" t="str">
        <f>A49</f>
        <v>比较价格（元/平方米）</v>
      </c>
      <c r="Q49" s="3515"/>
      <c r="R49" s="3539">
        <f>ROUND(PRODUCT(R48,AA9:AA47),0)</f>
        <v>4231</v>
      </c>
      <c r="S49" s="3539"/>
      <c r="T49" s="3539">
        <f>ROUND(PRODUCT(T48,AB9:AB47),0)</f>
        <v>4165</v>
      </c>
      <c r="U49" s="3539"/>
      <c r="V49" s="3539">
        <f>ROUND(PRODUCT(V48,AC9:AC47),0)</f>
        <v>4207</v>
      </c>
      <c r="W49" s="3539"/>
      <c r="X49" s="1496"/>
      <c r="Y49" s="1496"/>
      <c r="Z49" s="1496"/>
      <c r="AA49" s="1496"/>
      <c r="AB49" s="1496"/>
      <c r="AC49" s="1496"/>
    </row>
    <row r="50" spans="1:29" ht="21" thickBot="1">
      <c r="A50" s="613" t="s">
        <v>2902</v>
      </c>
      <c r="B50" s="614"/>
      <c r="C50" s="615">
        <f>R50</f>
        <v>4201</v>
      </c>
      <c r="D50" s="615"/>
      <c r="E50" s="615"/>
      <c r="F50" s="615"/>
      <c r="G50" s="615"/>
      <c r="H50" s="615"/>
      <c r="I50" s="615"/>
      <c r="J50" s="615"/>
      <c r="K50" s="1294"/>
      <c r="L50" s="2026"/>
      <c r="M50" s="2014"/>
      <c r="N50" s="2014"/>
      <c r="O50" s="2027"/>
      <c r="P50" s="3536" t="str">
        <f>A50</f>
        <v>估价对象XX用房的比较价格（楼面单价，元/平方米）</v>
      </c>
      <c r="Q50" s="3537"/>
      <c r="R50" s="3538">
        <f>ROUND(IF(D49="简单平均",AVERAGE(R49:W49),R49*F49+T49*H49+V49*J49),0)</f>
        <v>4201</v>
      </c>
      <c r="S50" s="3538"/>
      <c r="T50" s="3538"/>
      <c r="U50" s="3538"/>
      <c r="V50" s="3538"/>
      <c r="W50" s="3538"/>
      <c r="X50" s="1496"/>
      <c r="Y50" s="1496"/>
      <c r="Z50" s="1496"/>
      <c r="AA50" s="1496"/>
      <c r="AB50" s="1496"/>
      <c r="AC50" s="1496"/>
    </row>
    <row r="51" spans="1:29" ht="20.25">
      <c r="A51" s="3212"/>
      <c r="B51" s="3212"/>
      <c r="C51" s="3212"/>
      <c r="D51" s="3212"/>
      <c r="E51" s="3212"/>
      <c r="F51" s="3212"/>
      <c r="G51" s="3214"/>
      <c r="H51" s="3212"/>
      <c r="I51" s="3212"/>
      <c r="J51" s="3212"/>
      <c r="K51" s="3215"/>
      <c r="L51" s="2031"/>
      <c r="M51" s="2014"/>
      <c r="N51" s="2014"/>
      <c r="O51" s="2027"/>
      <c r="P51" s="2027"/>
      <c r="Q51" s="2027"/>
      <c r="R51" s="2027"/>
      <c r="S51" s="2027"/>
      <c r="T51" s="2027"/>
      <c r="U51" s="2027"/>
      <c r="V51" s="2027"/>
      <c r="W51" s="2027"/>
      <c r="X51" s="2027"/>
      <c r="Y51" s="2027"/>
      <c r="Z51" s="2027"/>
      <c r="AA51" s="2027"/>
      <c r="AB51" s="2027"/>
      <c r="AC51" s="2027"/>
    </row>
    <row r="52" spans="1:29" ht="20.25">
      <c r="A52" s="3212"/>
      <c r="B52" s="3212"/>
      <c r="C52" s="3212"/>
      <c r="D52" s="3212"/>
      <c r="E52" s="3212"/>
      <c r="F52" s="3212"/>
      <c r="G52" s="3212"/>
      <c r="H52" s="3212"/>
      <c r="I52" s="3212"/>
      <c r="J52" s="3212"/>
      <c r="K52" s="3215"/>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f>IF(E48&lt;E49,E49/E48-1,E48/E49-1)</f>
        <v>0.1344835736232568</v>
      </c>
      <c r="F53" s="619" t="str">
        <f>IF(OR(E53&gt;=0.3,E53&lt;=-0.3),"超过30%","")</f>
        <v/>
      </c>
      <c r="G53" s="618">
        <f>IF(G48&lt;G49,G49/G48-1,G48/G49-1)</f>
        <v>0.14573829531812721</v>
      </c>
      <c r="H53" s="619" t="str">
        <f>IF(OR(G53&gt;=0.3,G53&lt;=-0.3),"超过30%","")</f>
        <v/>
      </c>
      <c r="I53" s="618">
        <f>IF(I48&lt;I49,I49/I48-1,I48/I49-1)</f>
        <v>0.13453767530306626</v>
      </c>
      <c r="J53" s="619" t="str">
        <f>IF(OR(I53&gt;=0.3,I53&lt;=-0.3),"超过30%","")</f>
        <v/>
      </c>
      <c r="K53" s="3215"/>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f>IF(E49&lt;G49,G49/E49-1,E49/G49-1)</f>
        <v>1.5846338535414173E-2</v>
      </c>
      <c r="F54" s="619" t="str">
        <f>IF(OR(E54&gt;=0.2,E54&lt;=-0.2),"超过20%","")</f>
        <v/>
      </c>
      <c r="G54" s="618">
        <f>IF(G49&lt;I49,I49/G49-1,G49/I49-1)</f>
        <v>1.0084033613445342E-2</v>
      </c>
      <c r="H54" s="619" t="str">
        <f>IF(OR(G54&gt;=0.2,G54&lt;=-0.2),"超过20%","")</f>
        <v/>
      </c>
      <c r="I54" s="618">
        <f>IF(I49&lt;E49,E49/I49-1,I49/E49-1)</f>
        <v>5.7047777513667963E-3</v>
      </c>
      <c r="J54" s="619" t="str">
        <f>IF(OR(I54&gt;=0.2,I54&lt;=-0.2),"超过20%","")</f>
        <v/>
      </c>
      <c r="K54" s="3215"/>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f>IF(E48&lt;G48,G48/E48-1,E48/G48-1)</f>
        <v>5.8675607711651256E-3</v>
      </c>
      <c r="F55" s="619" t="str">
        <f>IF(OR(E55&gt;=0.3,E55&lt;=-0.3),"超过30%","")</f>
        <v/>
      </c>
      <c r="G55" s="618">
        <f>IF(G48&lt;I48,I48/G48-1,G48/I48-1)</f>
        <v>2.0955574182734971E-4</v>
      </c>
      <c r="H55" s="619" t="str">
        <f>IF(OR(G55&gt;=0.3,G55&lt;=-0.3),"超过30%","")</f>
        <v/>
      </c>
      <c r="I55" s="618">
        <f>IF(I48&lt;E48,E48/I48-1,I48/E48-1)</f>
        <v>5.6568196103079504E-3</v>
      </c>
      <c r="J55" s="619" t="str">
        <f>IF(OR(I55&gt;=0.3,I55&lt;=-0.3),"超过30%","")</f>
        <v/>
      </c>
      <c r="K55" s="3216"/>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6"/>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1714</v>
      </c>
      <c r="D57" s="2107" t="s">
        <v>2280</v>
      </c>
      <c r="E57" s="623" t="s">
        <v>556</v>
      </c>
      <c r="F57" s="624" t="s">
        <v>557</v>
      </c>
      <c r="G57" s="3499" t="s">
        <v>2268</v>
      </c>
      <c r="H57" s="3500"/>
      <c r="I57" s="1493" t="s">
        <v>1712</v>
      </c>
      <c r="J57" s="1493" t="str">
        <f>项目基本情况!F41</f>
        <v>天津市</v>
      </c>
      <c r="K57" s="2035" t="s">
        <v>1713</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4201</v>
      </c>
      <c r="C58" s="627">
        <v>1</v>
      </c>
      <c r="D58" s="2108">
        <v>1</v>
      </c>
      <c r="E58" s="627">
        <f>'数据-汇总表'!E8+'数据-汇总表'!E9</f>
        <v>53426</v>
      </c>
      <c r="F58" s="628">
        <f t="shared" ref="F58:F67" si="15">ROUND(B58*E58/10000,0)</f>
        <v>22444</v>
      </c>
      <c r="G58" s="3501"/>
      <c r="H58" s="3502"/>
      <c r="I58" s="1494">
        <v>1</v>
      </c>
      <c r="J58" s="1494">
        <v>1</v>
      </c>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03" t="s">
        <v>2269</v>
      </c>
      <c r="H59" s="1862">
        <f>项目基本情况!B43</f>
        <v>0</v>
      </c>
      <c r="I59" s="1494">
        <f>SUMIF(修正!$A$45:$A$56,H59,修正!B45:B56)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03"/>
      <c r="H60" s="1862">
        <f>项目基本情况!B43</f>
        <v>0</v>
      </c>
      <c r="I60" s="1494">
        <f>SUMIF(修正!$A$45:$A$56,H60,修正!C45:C56)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03"/>
      <c r="H61" s="1862">
        <f>项目基本情况!B43</f>
        <v>0</v>
      </c>
      <c r="I61" s="1494">
        <f>SUMIF(修正!$A$45:$A$56,H61,修正!D45:D56)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03"/>
      <c r="H62" s="1862">
        <f>项目基本情况!B43</f>
        <v>0</v>
      </c>
      <c r="I62" s="1494">
        <f>SUMIF(修正!$A$45:$A$56,H62,修正!E45:E56)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2315</v>
      </c>
      <c r="B63" s="630">
        <f t="shared" si="17"/>
        <v>0</v>
      </c>
      <c r="C63" s="372">
        <f t="shared" si="16"/>
        <v>0</v>
      </c>
      <c r="D63" s="2109">
        <v>0.25</v>
      </c>
      <c r="E63" s="633">
        <f>'数据-汇总表'!E11</f>
        <v>0</v>
      </c>
      <c r="F63" s="628">
        <f t="shared" si="15"/>
        <v>0</v>
      </c>
      <c r="G63" s="1859" t="s">
        <v>2270</v>
      </c>
      <c r="H63" s="1862">
        <f>项目基本情况!C43</f>
        <v>0</v>
      </c>
      <c r="I63" s="1494">
        <f>SUMIF(修正!$A$45:$A$56,H63,修正!F45:F56)</f>
        <v>0</v>
      </c>
      <c r="J63" s="1495"/>
      <c r="K63" s="3217"/>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1667</v>
      </c>
      <c r="H64" s="1858">
        <f>IF(G64="商业",项目基本情况!B43,IF(G64="办公",项目基本情况!C43,IF(G64="住宅",项目基本情况!D43,项目基本情况!E43)))</f>
        <v>0</v>
      </c>
      <c r="I64" s="1494">
        <f>SUMIF(修正!$A$45:$A$56,H64,修正!G45:G56)</f>
        <v>0</v>
      </c>
      <c r="J64" s="1495"/>
      <c r="K64" s="3217"/>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0</v>
      </c>
      <c r="F65" s="628">
        <f t="shared" si="15"/>
        <v>0</v>
      </c>
      <c r="G65" s="1860" t="s">
        <v>913</v>
      </c>
      <c r="H65" s="1858">
        <f>IF(G65="商业",项目基本情况!B43,IF(G65="办公",项目基本情况!C43,IF(G65="住宅",项目基本情况!D43,项目基本情况!E43)))</f>
        <v>0</v>
      </c>
      <c r="I65" s="1494">
        <f>SUMIF(修正!$A$45:$A$56,H65,修正!H45:H56)</f>
        <v>0</v>
      </c>
      <c r="J65" s="1495"/>
      <c r="K65" s="3217"/>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2269</v>
      </c>
      <c r="H66" s="1862">
        <f>项目基本情况!B43</f>
        <v>0</v>
      </c>
      <c r="I66" s="1494">
        <f>SUMIF(修正!$A$45:$A$56,H66,修正!H45:H56)</f>
        <v>0</v>
      </c>
      <c r="J66" s="1495"/>
      <c r="K66" s="3217"/>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2270</v>
      </c>
      <c r="H67" s="1863">
        <f>项目基本情况!C43</f>
        <v>0</v>
      </c>
      <c r="I67" s="1494">
        <f>SUMIF(修正!$A$45:$A$56,H67,修正!H45:H56)</f>
        <v>0</v>
      </c>
      <c r="J67" s="1495"/>
      <c r="K67" s="3217"/>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2281</v>
      </c>
      <c r="E68" s="635">
        <f>IF(B48="楼面地价",SUM(E58:E67),'数据-汇总表'!D3)</f>
        <v>53426</v>
      </c>
      <c r="F68" s="636">
        <f>IF(B48="楼面地价",SUM(F58:F67),ROUND(C50*E68/10000,0))</f>
        <v>22444</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2021-12-1</v>
      </c>
      <c r="D70" s="2516">
        <f>EDATE(C70,-3)</f>
        <v>44440</v>
      </c>
      <c r="E70" s="2516">
        <f t="shared" ref="E70:N70" si="18">EDATE(D70,-3)</f>
        <v>44348</v>
      </c>
      <c r="F70" s="2516">
        <f t="shared" si="18"/>
        <v>44256</v>
      </c>
      <c r="G70" s="2516">
        <f t="shared" si="18"/>
        <v>44166</v>
      </c>
      <c r="H70" s="2516">
        <f t="shared" si="18"/>
        <v>44075</v>
      </c>
      <c r="I70" s="2516">
        <f t="shared" si="18"/>
        <v>43983</v>
      </c>
      <c r="J70" s="2516">
        <f t="shared" si="18"/>
        <v>43891</v>
      </c>
      <c r="K70" s="2516">
        <f t="shared" si="18"/>
        <v>43800</v>
      </c>
      <c r="L70" s="2516">
        <f t="shared" si="18"/>
        <v>43709</v>
      </c>
      <c r="M70" s="2516">
        <f t="shared" si="18"/>
        <v>43617</v>
      </c>
      <c r="N70" s="2516">
        <f t="shared" si="18"/>
        <v>43525</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2512</v>
      </c>
      <c r="B72" s="2422"/>
      <c r="C72" s="2513" t="str">
        <f>YEAR(C70)&amp;"-"&amp;ROUNDUP(MONTH(C70)/3,0)</f>
        <v>2021-4</v>
      </c>
      <c r="D72" s="2518" t="str">
        <f>YEAR(D70)&amp;"-"&amp;ROUNDUP(MONTH(D70)/3,0)</f>
        <v>2021-3</v>
      </c>
      <c r="E72" s="2518" t="str">
        <f t="shared" ref="E72:N72" si="19">YEAR(E70)&amp;"-"&amp;ROUNDUP(MONTH(E70)/3,0)</f>
        <v>2021-2</v>
      </c>
      <c r="F72" s="2518" t="str">
        <f t="shared" si="19"/>
        <v>2021-1</v>
      </c>
      <c r="G72" s="2518" t="str">
        <f t="shared" si="19"/>
        <v>2020-4</v>
      </c>
      <c r="H72" s="2518" t="str">
        <f t="shared" si="19"/>
        <v>2020-3</v>
      </c>
      <c r="I72" s="2518" t="str">
        <f t="shared" si="19"/>
        <v>2020-2</v>
      </c>
      <c r="J72" s="2518" t="str">
        <f t="shared" si="19"/>
        <v>2020-1</v>
      </c>
      <c r="K72" s="2518" t="str">
        <f t="shared" si="19"/>
        <v>2019-4</v>
      </c>
      <c r="L72" s="2518" t="str">
        <f t="shared" si="19"/>
        <v>2019-3</v>
      </c>
      <c r="M72" s="2518" t="str">
        <f t="shared" si="19"/>
        <v>2019-2</v>
      </c>
      <c r="N72" s="2518" t="str">
        <f t="shared" si="19"/>
        <v>2019-1</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2626</v>
      </c>
      <c r="B73" s="473" t="str">
        <f>"北京市平均增长率"&amp;TEXT(SUMIF(基准地价!N21:N25,A73,基准地价!P21:P25),"0.00%")</f>
        <v>北京市平均增长率0.00%</v>
      </c>
      <c r="C73" s="882">
        <v>100</v>
      </c>
      <c r="D73" s="722">
        <f>C73-0.5</f>
        <v>99.5</v>
      </c>
      <c r="E73" s="722">
        <f t="shared" ref="E73:N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722">
        <f t="shared" si="20"/>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2625</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86" t="s">
        <v>3045</v>
      </c>
      <c r="D77" s="3286" t="s">
        <v>3027</v>
      </c>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v>100</v>
      </c>
      <c r="D78" s="663">
        <v>97</v>
      </c>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0（含）-1.3</v>
      </c>
      <c r="D81" s="674" t="str">
        <f t="shared" ref="D81:L81" si="21">D82&amp;"（含）"&amp;"-"&amp;E82</f>
        <v>1.3（含）-1.5</v>
      </c>
      <c r="E81" s="674" t="str">
        <f t="shared" si="21"/>
        <v>1.5（含）-2</v>
      </c>
      <c r="F81" s="674" t="str">
        <f t="shared" si="21"/>
        <v>2（含）-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1.3</v>
      </c>
      <c r="E82" s="535">
        <v>1.5</v>
      </c>
      <c r="F82" s="535">
        <v>2</v>
      </c>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95</v>
      </c>
      <c r="E91" s="671">
        <f>D91-$K17</f>
        <v>90</v>
      </c>
      <c r="F91" s="671">
        <f>E91-$K17</f>
        <v>85</v>
      </c>
      <c r="G91" s="671">
        <f>F91-$K17</f>
        <v>80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95</v>
      </c>
      <c r="E97" s="671">
        <f>D97-$K23</f>
        <v>90</v>
      </c>
      <c r="F97" s="671">
        <f>E97-$K23</f>
        <v>85</v>
      </c>
      <c r="G97" s="671">
        <f>F97-$K23</f>
        <v>80</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95</v>
      </c>
      <c r="E101" s="671">
        <f>D101-$K27</f>
        <v>90</v>
      </c>
      <c r="F101" s="671">
        <f>E101-$K27</f>
        <v>85</v>
      </c>
      <c r="G101" s="671">
        <f>F101-$K27</f>
        <v>80</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2528</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2530</v>
      </c>
      <c r="C104" s="2442" t="s">
        <v>2531</v>
      </c>
      <c r="D104" s="2442" t="s">
        <v>2532</v>
      </c>
      <c r="E104" s="2442" t="s">
        <v>2533</v>
      </c>
      <c r="F104" s="2442" t="s">
        <v>2534</v>
      </c>
      <c r="G104" s="2442" t="s">
        <v>2535</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0(含)-100000</v>
      </c>
      <c r="D118" s="696" t="str">
        <f t="shared" si="26"/>
        <v>100000(含)-200000</v>
      </c>
      <c r="E118" s="696" t="str">
        <f t="shared" si="26"/>
        <v>200000(含)-300000</v>
      </c>
      <c r="F118" s="696" t="str">
        <f t="shared" si="26"/>
        <v>300000(含)-400000</v>
      </c>
      <c r="G118" s="696" t="str">
        <f t="shared" si="26"/>
        <v>400000(含)-500000</v>
      </c>
      <c r="H118" s="696" t="str">
        <f t="shared" si="26"/>
        <v>500000(含)-</v>
      </c>
      <c r="I118" s="696" t="str">
        <f t="shared" si="26"/>
        <v>(含)-</v>
      </c>
      <c r="J118" s="2778" t="str">
        <f t="shared" si="26"/>
        <v>(含)-</v>
      </c>
      <c r="K118" s="2778" t="str">
        <f t="shared" si="26"/>
        <v>(含)-</v>
      </c>
      <c r="L118" s="2779" t="str">
        <f t="shared" si="26"/>
        <v>(含)-</v>
      </c>
      <c r="M118" s="2780"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f>C119+100000</f>
        <v>100000</v>
      </c>
      <c r="E119" s="722">
        <f t="shared" ref="E119:H119" si="27">D119+100000</f>
        <v>200000</v>
      </c>
      <c r="F119" s="722">
        <f t="shared" si="27"/>
        <v>300000</v>
      </c>
      <c r="G119" s="722">
        <f t="shared" si="27"/>
        <v>400000</v>
      </c>
      <c r="H119" s="722">
        <f t="shared" si="27"/>
        <v>500000</v>
      </c>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100</v>
      </c>
      <c r="D120" s="718">
        <f>C120+1</f>
        <v>101</v>
      </c>
      <c r="E120" s="718">
        <f t="shared" ref="E120:H120" si="28">D120+1</f>
        <v>102</v>
      </c>
      <c r="F120" s="718">
        <f t="shared" si="28"/>
        <v>103</v>
      </c>
      <c r="G120" s="718">
        <f t="shared" si="28"/>
        <v>104</v>
      </c>
      <c r="H120" s="718">
        <f t="shared" si="28"/>
        <v>105</v>
      </c>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87" t="s">
        <v>3032</v>
      </c>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88" t="s">
        <v>3034</v>
      </c>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2409</v>
      </c>
      <c r="C125" s="1326" t="s">
        <v>3035</v>
      </c>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3288" t="s">
        <v>3036</v>
      </c>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R55"/>
  <sheetViews>
    <sheetView workbookViewId="0">
      <selection activeCell="AL19" sqref="AL19"/>
    </sheetView>
  </sheetViews>
  <sheetFormatPr defaultRowHeight="12"/>
  <cols>
    <col min="1" max="2" width="20" style="3314" customWidth="1"/>
    <col min="3" max="4" width="20" style="3314" hidden="1" customWidth="1"/>
    <col min="5" max="5" width="17.625" style="3314" customWidth="1"/>
    <col min="6" max="7" width="20" style="3314" hidden="1" customWidth="1"/>
    <col min="8" max="8" width="10.5" style="3314" customWidth="1"/>
    <col min="9" max="9" width="9.875" style="3314" customWidth="1"/>
    <col min="10" max="10" width="20" style="3314" customWidth="1"/>
    <col min="11" max="11" width="20" style="3314" hidden="1" customWidth="1"/>
    <col min="12" max="12" width="20" style="3314" customWidth="1"/>
    <col min="13" max="13" width="20" style="3314" hidden="1" customWidth="1"/>
    <col min="14" max="14" width="6.625" style="3314" customWidth="1"/>
    <col min="15" max="26" width="20" style="3314" hidden="1" customWidth="1"/>
    <col min="27" max="27" width="11.125" style="3314" customWidth="1"/>
    <col min="28" max="30" width="20" style="3314" hidden="1" customWidth="1"/>
    <col min="31" max="31" width="30.75" style="3314" customWidth="1"/>
    <col min="32" max="33" width="20" style="3314" hidden="1" customWidth="1"/>
    <col min="34" max="34" width="8.75" style="3314" customWidth="1"/>
    <col min="35" max="35" width="20" style="3314" hidden="1" customWidth="1"/>
    <col min="36" max="36" width="5.875" style="3314" customWidth="1"/>
    <col min="37" max="37" width="20" style="3314" hidden="1" customWidth="1"/>
    <col min="38" max="38" width="6.875" style="3314" customWidth="1"/>
    <col min="39" max="40" width="20" style="3314" hidden="1" customWidth="1"/>
    <col min="41" max="41" width="7.875" style="3314" customWidth="1"/>
    <col min="42" max="42" width="20" style="3314" customWidth="1"/>
    <col min="43" max="43" width="20" style="3314" hidden="1" customWidth="1"/>
    <col min="44" max="44" width="11.625" style="3314" hidden="1" customWidth="1"/>
    <col min="45" max="45" width="20" style="3314" customWidth="1"/>
    <col min="46" max="16384" width="9" style="3314"/>
  </cols>
  <sheetData>
    <row r="1" spans="1:44">
      <c r="A1" s="3313" t="s">
        <v>3015</v>
      </c>
      <c r="B1" s="3313" t="s">
        <v>3073</v>
      </c>
      <c r="C1" s="3313" t="s">
        <v>3066</v>
      </c>
      <c r="D1" s="3313" t="s">
        <v>3074</v>
      </c>
      <c r="E1" s="3313" t="s">
        <v>3075</v>
      </c>
      <c r="F1" s="3313" t="s">
        <v>3076</v>
      </c>
      <c r="G1" s="3313" t="s">
        <v>3016</v>
      </c>
      <c r="H1" s="3313" t="s">
        <v>3017</v>
      </c>
      <c r="I1" s="3313" t="s">
        <v>3018</v>
      </c>
      <c r="J1" s="3313" t="s">
        <v>2020</v>
      </c>
      <c r="K1" s="3313" t="s">
        <v>3019</v>
      </c>
      <c r="L1" s="3313" t="s">
        <v>3020</v>
      </c>
      <c r="M1" s="3313" t="s">
        <v>3077</v>
      </c>
      <c r="N1" s="3313" t="s">
        <v>3078</v>
      </c>
      <c r="O1" s="3313" t="s">
        <v>3079</v>
      </c>
      <c r="P1" s="3313" t="s">
        <v>3080</v>
      </c>
      <c r="Q1" s="3313" t="s">
        <v>3081</v>
      </c>
      <c r="R1" s="3313" t="s">
        <v>3082</v>
      </c>
      <c r="S1" s="3313" t="s">
        <v>3083</v>
      </c>
      <c r="T1" s="3313" t="s">
        <v>3084</v>
      </c>
      <c r="U1" s="3313" t="s">
        <v>3085</v>
      </c>
      <c r="V1" s="3313" t="s">
        <v>3086</v>
      </c>
      <c r="W1" s="3313" t="s">
        <v>3087</v>
      </c>
      <c r="X1" s="3313" t="s">
        <v>3088</v>
      </c>
      <c r="Y1" s="3313" t="s">
        <v>3089</v>
      </c>
      <c r="Z1" s="3313" t="s">
        <v>3021</v>
      </c>
      <c r="AA1" s="3313" t="s">
        <v>3022</v>
      </c>
      <c r="AB1" s="3313" t="s">
        <v>3090</v>
      </c>
      <c r="AC1" s="3313" t="s">
        <v>3091</v>
      </c>
      <c r="AD1" s="3313" t="s">
        <v>3026</v>
      </c>
      <c r="AE1" s="3313" t="s">
        <v>3092</v>
      </c>
      <c r="AF1" s="3313" t="s">
        <v>3023</v>
      </c>
      <c r="AG1" s="3313" t="s">
        <v>3093</v>
      </c>
      <c r="AH1" s="3313" t="s">
        <v>3024</v>
      </c>
      <c r="AI1" s="3313" t="s">
        <v>3094</v>
      </c>
      <c r="AJ1" s="3313" t="s">
        <v>3095</v>
      </c>
      <c r="AK1" s="3313" t="s">
        <v>3096</v>
      </c>
      <c r="AL1" s="3313" t="s">
        <v>3025</v>
      </c>
      <c r="AM1" s="3313" t="s">
        <v>3097</v>
      </c>
      <c r="AN1" s="3313" t="s">
        <v>3098</v>
      </c>
      <c r="AO1" s="3313" t="s">
        <v>3099</v>
      </c>
      <c r="AP1" s="3313" t="s">
        <v>3100</v>
      </c>
      <c r="AQ1" s="3313" t="s">
        <v>3101</v>
      </c>
      <c r="AR1" s="3313" t="s">
        <v>3102</v>
      </c>
    </row>
    <row r="2" spans="1:44">
      <c r="A2" s="3313" t="s">
        <v>3103</v>
      </c>
      <c r="B2" s="3313" t="s">
        <v>3104</v>
      </c>
      <c r="C2" s="3313" t="s">
        <v>3064</v>
      </c>
      <c r="D2" s="3313" t="s">
        <v>3105</v>
      </c>
      <c r="E2" s="3313" t="s">
        <v>3106</v>
      </c>
      <c r="F2" s="3313" t="s">
        <v>3107</v>
      </c>
      <c r="G2" s="3313" t="s">
        <v>3108</v>
      </c>
      <c r="H2" s="3313">
        <v>119593</v>
      </c>
      <c r="I2" s="3313">
        <v>235022.47</v>
      </c>
      <c r="J2" s="3313" t="s">
        <v>3109</v>
      </c>
      <c r="K2" s="3313" t="s">
        <v>3110</v>
      </c>
      <c r="L2" s="3313" t="s">
        <v>3111</v>
      </c>
      <c r="M2" s="3313" t="s">
        <v>3112</v>
      </c>
      <c r="N2" s="3313">
        <v>0.77</v>
      </c>
      <c r="O2" s="3313" t="s">
        <v>3113</v>
      </c>
      <c r="P2" s="3313" t="s">
        <v>3114</v>
      </c>
      <c r="Q2" s="3313" t="s">
        <v>3115</v>
      </c>
      <c r="R2" s="3313" t="s">
        <v>3116</v>
      </c>
      <c r="S2" s="3313" t="s">
        <v>3114</v>
      </c>
      <c r="T2" s="3313" t="s">
        <v>3114</v>
      </c>
      <c r="U2" s="3313" t="s">
        <v>3114</v>
      </c>
      <c r="V2" s="3313" t="s">
        <v>3114</v>
      </c>
      <c r="W2" s="3313" t="s">
        <v>3114</v>
      </c>
      <c r="X2" s="3315">
        <v>44398.000497685185</v>
      </c>
      <c r="Y2" s="3315">
        <v>44440.000497685185</v>
      </c>
      <c r="Z2" s="3315">
        <v>44449.000497685185</v>
      </c>
      <c r="AA2" s="3315">
        <v>44449.000497685185</v>
      </c>
      <c r="AB2" s="3313" t="s">
        <v>3117</v>
      </c>
      <c r="AC2" s="3313" t="s">
        <v>3118</v>
      </c>
      <c r="AD2" s="3313" t="s">
        <v>3119</v>
      </c>
      <c r="AE2" s="3313" t="s">
        <v>3120</v>
      </c>
      <c r="AF2" s="3313">
        <v>113240</v>
      </c>
      <c r="AG2" s="3313">
        <v>22650</v>
      </c>
      <c r="AH2" s="3313">
        <v>113240</v>
      </c>
      <c r="AI2" s="3313">
        <v>631.25</v>
      </c>
      <c r="AJ2" s="3313">
        <v>631.25</v>
      </c>
      <c r="AK2" s="3313">
        <v>4818</v>
      </c>
      <c r="AL2" s="3313">
        <v>4818</v>
      </c>
      <c r="AM2" s="3313" t="s">
        <v>3114</v>
      </c>
      <c r="AN2" s="3313" t="s">
        <v>3114</v>
      </c>
      <c r="AO2" s="3313">
        <v>0</v>
      </c>
      <c r="AP2" s="3313" t="s">
        <v>3121</v>
      </c>
      <c r="AQ2" s="3313">
        <v>216000</v>
      </c>
      <c r="AR2" s="3313">
        <v>0</v>
      </c>
    </row>
    <row r="3" spans="1:44">
      <c r="A3" s="3313" t="s">
        <v>3122</v>
      </c>
      <c r="B3" s="3313" t="s">
        <v>3123</v>
      </c>
      <c r="C3" s="3313" t="s">
        <v>3064</v>
      </c>
      <c r="D3" s="3313" t="s">
        <v>3105</v>
      </c>
      <c r="E3" s="3313" t="s">
        <v>3124</v>
      </c>
      <c r="F3" s="3313" t="s">
        <v>3125</v>
      </c>
      <c r="G3" s="3313" t="s">
        <v>3126</v>
      </c>
      <c r="H3" s="3313">
        <v>17011.900000000001</v>
      </c>
      <c r="I3" s="3313">
        <v>20414.28</v>
      </c>
      <c r="J3" s="3313" t="s">
        <v>3127</v>
      </c>
      <c r="K3" s="3313" t="s">
        <v>3110</v>
      </c>
      <c r="L3" s="3313" t="s">
        <v>3128</v>
      </c>
      <c r="M3" s="3313" t="s">
        <v>3112</v>
      </c>
      <c r="N3" s="3313" t="s">
        <v>3129</v>
      </c>
      <c r="O3" s="3313" t="s">
        <v>3130</v>
      </c>
      <c r="P3" s="3313" t="s">
        <v>3114</v>
      </c>
      <c r="Q3" s="3313" t="s">
        <v>3115</v>
      </c>
      <c r="R3" s="3313" t="s">
        <v>3116</v>
      </c>
      <c r="S3" s="3313" t="s">
        <v>3114</v>
      </c>
      <c r="T3" s="3313" t="s">
        <v>3114</v>
      </c>
      <c r="U3" s="3313" t="s">
        <v>3114</v>
      </c>
      <c r="V3" s="3313" t="s">
        <v>3114</v>
      </c>
      <c r="W3" s="3313" t="s">
        <v>3114</v>
      </c>
      <c r="X3" s="3315">
        <v>44398.000497685185</v>
      </c>
      <c r="Y3" s="3315">
        <v>44440.000497685185</v>
      </c>
      <c r="Z3" s="3315">
        <v>44449.000497685185</v>
      </c>
      <c r="AA3" s="3315">
        <v>44449.000497685185</v>
      </c>
      <c r="AB3" s="3313" t="s">
        <v>3131</v>
      </c>
      <c r="AC3" s="3313" t="s">
        <v>3118</v>
      </c>
      <c r="AD3" s="3313" t="s">
        <v>3119</v>
      </c>
      <c r="AE3" s="3313" t="s">
        <v>3120</v>
      </c>
      <c r="AF3" s="3313">
        <v>13690</v>
      </c>
      <c r="AG3" s="3313">
        <v>2740</v>
      </c>
      <c r="AH3" s="3313">
        <v>13690</v>
      </c>
      <c r="AI3" s="3313">
        <v>536.49</v>
      </c>
      <c r="AJ3" s="3313">
        <v>536.49</v>
      </c>
      <c r="AK3" s="3313">
        <v>6706</v>
      </c>
      <c r="AL3" s="3313">
        <v>6706</v>
      </c>
      <c r="AM3" s="3313" t="s">
        <v>3114</v>
      </c>
      <c r="AN3" s="3313" t="s">
        <v>3114</v>
      </c>
      <c r="AO3" s="3313">
        <v>0</v>
      </c>
      <c r="AP3" s="3313" t="s">
        <v>3132</v>
      </c>
      <c r="AQ3" s="3313">
        <v>258555</v>
      </c>
      <c r="AR3" s="3313">
        <v>0</v>
      </c>
    </row>
    <row r="4" spans="1:44">
      <c r="A4" s="3313" t="s">
        <v>3133</v>
      </c>
      <c r="B4" s="3313" t="s">
        <v>3134</v>
      </c>
      <c r="C4" s="3313" t="s">
        <v>3064</v>
      </c>
      <c r="D4" s="3313" t="s">
        <v>3105</v>
      </c>
      <c r="E4" s="3313" t="s">
        <v>3135</v>
      </c>
      <c r="F4" s="3313" t="s">
        <v>3136</v>
      </c>
      <c r="G4" s="3313" t="s">
        <v>3126</v>
      </c>
      <c r="H4" s="3313">
        <v>13131.7</v>
      </c>
      <c r="I4" s="3313">
        <v>17071</v>
      </c>
      <c r="J4" s="3313" t="s">
        <v>3137</v>
      </c>
      <c r="K4" s="3313" t="s">
        <v>3110</v>
      </c>
      <c r="L4" s="3313" t="s">
        <v>3111</v>
      </c>
      <c r="M4" s="3313" t="s">
        <v>3112</v>
      </c>
      <c r="N4" s="3313">
        <v>5.27</v>
      </c>
      <c r="O4" s="3313" t="s">
        <v>3130</v>
      </c>
      <c r="P4" s="3313" t="s">
        <v>3114</v>
      </c>
      <c r="Q4" s="3313" t="s">
        <v>3115</v>
      </c>
      <c r="R4" s="3313" t="s">
        <v>3138</v>
      </c>
      <c r="S4" s="3313" t="s">
        <v>3114</v>
      </c>
      <c r="T4" s="3313" t="s">
        <v>3114</v>
      </c>
      <c r="U4" s="3313" t="s">
        <v>3114</v>
      </c>
      <c r="V4" s="3313" t="s">
        <v>3114</v>
      </c>
      <c r="W4" s="3313" t="s">
        <v>3114</v>
      </c>
      <c r="X4" s="3315">
        <v>44398.000497685185</v>
      </c>
      <c r="Y4" s="3315">
        <v>44440.000497685185</v>
      </c>
      <c r="Z4" s="3315">
        <v>44449.000497685185</v>
      </c>
      <c r="AA4" s="3315">
        <v>44449.000497685185</v>
      </c>
      <c r="AB4" s="3313" t="s">
        <v>3139</v>
      </c>
      <c r="AC4" s="3313" t="s">
        <v>3118</v>
      </c>
      <c r="AD4" s="3313" t="s">
        <v>3140</v>
      </c>
      <c r="AE4" s="3313" t="s">
        <v>3141</v>
      </c>
      <c r="AF4" s="3313">
        <v>5250</v>
      </c>
      <c r="AG4" s="3313">
        <v>1100</v>
      </c>
      <c r="AH4" s="3313">
        <v>6000</v>
      </c>
      <c r="AI4" s="3313">
        <v>266.52999999999997</v>
      </c>
      <c r="AJ4" s="3313">
        <v>304.61</v>
      </c>
      <c r="AK4" s="3313">
        <v>3075</v>
      </c>
      <c r="AL4" s="3313">
        <v>3515</v>
      </c>
      <c r="AM4" s="3313" t="s">
        <v>3114</v>
      </c>
      <c r="AN4" s="3313" t="s">
        <v>3114</v>
      </c>
      <c r="AO4" s="3313">
        <v>14.29</v>
      </c>
      <c r="AP4" s="3313" t="s">
        <v>3121</v>
      </c>
      <c r="AQ4" s="3313">
        <v>10905</v>
      </c>
      <c r="AR4" s="3313">
        <v>0</v>
      </c>
    </row>
    <row r="5" spans="1:44">
      <c r="A5" s="3313" t="s">
        <v>3142</v>
      </c>
      <c r="B5" s="3313" t="s">
        <v>3143</v>
      </c>
      <c r="C5" s="3313" t="s">
        <v>3064</v>
      </c>
      <c r="D5" s="3313" t="s">
        <v>3105</v>
      </c>
      <c r="E5" s="3313" t="s">
        <v>3106</v>
      </c>
      <c r="F5" s="3313" t="s">
        <v>3144</v>
      </c>
      <c r="G5" s="3313" t="s">
        <v>3126</v>
      </c>
      <c r="H5" s="3313">
        <v>180223</v>
      </c>
      <c r="I5" s="3313">
        <v>392691.71</v>
      </c>
      <c r="J5" s="3313" t="s">
        <v>3145</v>
      </c>
      <c r="K5" s="3313" t="s">
        <v>3110</v>
      </c>
      <c r="L5" s="3313" t="s">
        <v>3111</v>
      </c>
      <c r="M5" s="3313" t="s">
        <v>3112</v>
      </c>
      <c r="N5" s="3313">
        <v>0.69</v>
      </c>
      <c r="O5" s="3313" t="s">
        <v>3146</v>
      </c>
      <c r="P5" s="3313" t="s">
        <v>3114</v>
      </c>
      <c r="Q5" s="3313" t="s">
        <v>3115</v>
      </c>
      <c r="R5" s="3313" t="s">
        <v>3116</v>
      </c>
      <c r="S5" s="3313" t="s">
        <v>3114</v>
      </c>
      <c r="T5" s="3313" t="s">
        <v>3114</v>
      </c>
      <c r="U5" s="3313" t="s">
        <v>3114</v>
      </c>
      <c r="V5" s="3313" t="s">
        <v>3114</v>
      </c>
      <c r="W5" s="3313" t="s">
        <v>3114</v>
      </c>
      <c r="X5" s="3315">
        <v>44398.000497685185</v>
      </c>
      <c r="Y5" s="3315">
        <v>44440.000497685185</v>
      </c>
      <c r="Z5" s="3315">
        <v>44449.000497685185</v>
      </c>
      <c r="AA5" s="3315">
        <v>44449.000497685185</v>
      </c>
      <c r="AB5" s="3313" t="s">
        <v>3147</v>
      </c>
      <c r="AC5" s="3313" t="s">
        <v>3118</v>
      </c>
      <c r="AD5" s="3313" t="s">
        <v>3119</v>
      </c>
      <c r="AE5" s="3313" t="s">
        <v>3120</v>
      </c>
      <c r="AF5" s="3313">
        <v>172370</v>
      </c>
      <c r="AG5" s="3313">
        <v>34480</v>
      </c>
      <c r="AH5" s="3313">
        <v>172370</v>
      </c>
      <c r="AI5" s="3313">
        <v>637.62</v>
      </c>
      <c r="AJ5" s="3313">
        <v>637.62</v>
      </c>
      <c r="AK5" s="3313">
        <v>4389</v>
      </c>
      <c r="AL5" s="3313">
        <v>4389</v>
      </c>
      <c r="AM5" s="3313" t="s">
        <v>3114</v>
      </c>
      <c r="AN5" s="3313" t="s">
        <v>3114</v>
      </c>
      <c r="AO5" s="3313">
        <v>0</v>
      </c>
      <c r="AP5" s="3313" t="s">
        <v>3121</v>
      </c>
      <c r="AQ5" s="3313">
        <v>254220</v>
      </c>
      <c r="AR5" s="3313">
        <v>0</v>
      </c>
    </row>
    <row r="6" spans="1:44">
      <c r="A6" s="3313" t="s">
        <v>3148</v>
      </c>
      <c r="B6" s="3313" t="s">
        <v>3149</v>
      </c>
      <c r="C6" s="3313" t="s">
        <v>3064</v>
      </c>
      <c r="D6" s="3313" t="s">
        <v>3105</v>
      </c>
      <c r="E6" s="3313" t="s">
        <v>3135</v>
      </c>
      <c r="F6" s="3313" t="s">
        <v>3150</v>
      </c>
      <c r="G6" s="3313" t="s">
        <v>3126</v>
      </c>
      <c r="H6" s="3313">
        <v>14032.3</v>
      </c>
      <c r="I6" s="3313">
        <v>15435.53</v>
      </c>
      <c r="J6" s="3313" t="s">
        <v>3151</v>
      </c>
      <c r="K6" s="3313" t="s">
        <v>3110</v>
      </c>
      <c r="L6" s="3313" t="s">
        <v>3128</v>
      </c>
      <c r="M6" s="3313" t="s">
        <v>3112</v>
      </c>
      <c r="N6" s="3313" t="s">
        <v>3129</v>
      </c>
      <c r="O6" s="3313" t="s">
        <v>3152</v>
      </c>
      <c r="P6" s="3313" t="s">
        <v>3114</v>
      </c>
      <c r="Q6" s="3313" t="s">
        <v>3115</v>
      </c>
      <c r="R6" s="3313" t="s">
        <v>3138</v>
      </c>
      <c r="S6" s="3313" t="s">
        <v>3114</v>
      </c>
      <c r="T6" s="3313" t="s">
        <v>3114</v>
      </c>
      <c r="U6" s="3313" t="s">
        <v>3114</v>
      </c>
      <c r="V6" s="3313" t="s">
        <v>3114</v>
      </c>
      <c r="W6" s="3313" t="s">
        <v>3114</v>
      </c>
      <c r="X6" s="3315">
        <v>44398.000497685185</v>
      </c>
      <c r="Y6" s="3315">
        <v>44440.000497685185</v>
      </c>
      <c r="Z6" s="3315">
        <v>44449.000497685185</v>
      </c>
      <c r="AA6" s="3315">
        <v>44449.000497685185</v>
      </c>
      <c r="AB6" s="3313" t="s">
        <v>3153</v>
      </c>
      <c r="AC6" s="3313" t="s">
        <v>3118</v>
      </c>
      <c r="AD6" s="3313" t="s">
        <v>3154</v>
      </c>
      <c r="AE6" s="3313" t="s">
        <v>3155</v>
      </c>
      <c r="AF6" s="3313">
        <v>7270</v>
      </c>
      <c r="AG6" s="3313">
        <v>1460</v>
      </c>
      <c r="AH6" s="3313">
        <v>8300</v>
      </c>
      <c r="AI6" s="3313">
        <v>345.39</v>
      </c>
      <c r="AJ6" s="3313">
        <v>394.33</v>
      </c>
      <c r="AK6" s="3313">
        <v>4710</v>
      </c>
      <c r="AL6" s="3313">
        <v>5377</v>
      </c>
      <c r="AM6" s="3313" t="s">
        <v>3114</v>
      </c>
      <c r="AN6" s="3313" t="s">
        <v>3114</v>
      </c>
      <c r="AO6" s="3313">
        <v>14.17</v>
      </c>
      <c r="AP6" s="3313" t="s">
        <v>3132</v>
      </c>
      <c r="AQ6" s="3313">
        <v>34140</v>
      </c>
      <c r="AR6" s="3313">
        <v>0</v>
      </c>
    </row>
    <row r="7" spans="1:44">
      <c r="A7" s="3313" t="s">
        <v>3156</v>
      </c>
      <c r="B7" s="3313" t="s">
        <v>3157</v>
      </c>
      <c r="C7" s="3313" t="s">
        <v>3064</v>
      </c>
      <c r="D7" s="3313" t="s">
        <v>3105</v>
      </c>
      <c r="E7" s="3313" t="s">
        <v>3124</v>
      </c>
      <c r="F7" s="3313" t="s">
        <v>3158</v>
      </c>
      <c r="G7" s="3313" t="s">
        <v>3126</v>
      </c>
      <c r="H7" s="3313">
        <v>34099.699999999997</v>
      </c>
      <c r="I7" s="3313">
        <v>75019</v>
      </c>
      <c r="J7" s="3313" t="s">
        <v>3159</v>
      </c>
      <c r="K7" s="3313" t="s">
        <v>3110</v>
      </c>
      <c r="L7" s="3313" t="s">
        <v>3128</v>
      </c>
      <c r="M7" s="3313" t="s">
        <v>3112</v>
      </c>
      <c r="N7" s="3313" t="s">
        <v>3129</v>
      </c>
      <c r="O7" s="3313" t="s">
        <v>3160</v>
      </c>
      <c r="P7" s="3313" t="s">
        <v>3114</v>
      </c>
      <c r="Q7" s="3313" t="s">
        <v>3115</v>
      </c>
      <c r="R7" s="3313" t="s">
        <v>3116</v>
      </c>
      <c r="S7" s="3313" t="s">
        <v>3114</v>
      </c>
      <c r="T7" s="3313" t="s">
        <v>3114</v>
      </c>
      <c r="U7" s="3313" t="s">
        <v>3114</v>
      </c>
      <c r="V7" s="3313" t="s">
        <v>3114</v>
      </c>
      <c r="W7" s="3313" t="s">
        <v>3114</v>
      </c>
      <c r="X7" s="3315">
        <v>44398.000497685185</v>
      </c>
      <c r="Y7" s="3315">
        <v>44440.000497685185</v>
      </c>
      <c r="Z7" s="3315">
        <v>44449.000497685185</v>
      </c>
      <c r="AA7" s="3315">
        <v>44449.000497685185</v>
      </c>
      <c r="AB7" s="3313" t="s">
        <v>3161</v>
      </c>
      <c r="AC7" s="3313" t="s">
        <v>3118</v>
      </c>
      <c r="AD7" s="3313" t="s">
        <v>3119</v>
      </c>
      <c r="AE7" s="3313" t="s">
        <v>3120</v>
      </c>
      <c r="AF7" s="3313">
        <v>42820</v>
      </c>
      <c r="AG7" s="3313">
        <v>8570</v>
      </c>
      <c r="AH7" s="3313">
        <v>42820</v>
      </c>
      <c r="AI7" s="3313">
        <v>837.15</v>
      </c>
      <c r="AJ7" s="3313">
        <v>837.15</v>
      </c>
      <c r="AK7" s="3313">
        <v>5708</v>
      </c>
      <c r="AL7" s="3313">
        <v>5708</v>
      </c>
      <c r="AM7" s="3313" t="s">
        <v>3114</v>
      </c>
      <c r="AN7" s="3313" t="s">
        <v>3114</v>
      </c>
      <c r="AO7" s="3313">
        <v>0</v>
      </c>
      <c r="AP7" s="3313" t="s">
        <v>3132</v>
      </c>
      <c r="AQ7" s="3313">
        <v>149000</v>
      </c>
      <c r="AR7" s="3313">
        <v>0</v>
      </c>
    </row>
    <row r="8" spans="1:44">
      <c r="A8" s="3313" t="s">
        <v>3162</v>
      </c>
      <c r="B8" s="3313" t="s">
        <v>3163</v>
      </c>
      <c r="C8" s="3313" t="s">
        <v>3064</v>
      </c>
      <c r="D8" s="3313" t="s">
        <v>3105</v>
      </c>
      <c r="E8" s="3313" t="s">
        <v>3164</v>
      </c>
      <c r="F8" s="3313" t="s">
        <v>3165</v>
      </c>
      <c r="G8" s="3313" t="s">
        <v>3108</v>
      </c>
      <c r="H8" s="3313">
        <v>81436.7</v>
      </c>
      <c r="I8" s="3313">
        <v>157450.29999999999</v>
      </c>
      <c r="J8" s="3313" t="s">
        <v>3166</v>
      </c>
      <c r="K8" s="3313" t="s">
        <v>3110</v>
      </c>
      <c r="L8" s="3313" t="s">
        <v>3167</v>
      </c>
      <c r="M8" s="3313" t="s">
        <v>3112</v>
      </c>
      <c r="N8" s="3313">
        <v>1.46</v>
      </c>
      <c r="O8" s="3313" t="s">
        <v>3168</v>
      </c>
      <c r="P8" s="3313" t="s">
        <v>3114</v>
      </c>
      <c r="Q8" s="3313" t="s">
        <v>3115</v>
      </c>
      <c r="R8" s="3313" t="s">
        <v>3116</v>
      </c>
      <c r="S8" s="3313" t="s">
        <v>3114</v>
      </c>
      <c r="T8" s="3313" t="s">
        <v>3114</v>
      </c>
      <c r="U8" s="3313" t="s">
        <v>3114</v>
      </c>
      <c r="V8" s="3313" t="s">
        <v>3114</v>
      </c>
      <c r="W8" s="3313" t="s">
        <v>3114</v>
      </c>
      <c r="X8" s="3315">
        <v>44398.000497685185</v>
      </c>
      <c r="Y8" s="3315">
        <v>44440.000497685185</v>
      </c>
      <c r="Z8" s="3315">
        <v>44449.000497685185</v>
      </c>
      <c r="AA8" s="3315">
        <v>44449.000497685185</v>
      </c>
      <c r="AB8" s="3313" t="s">
        <v>3169</v>
      </c>
      <c r="AC8" s="3313" t="s">
        <v>3118</v>
      </c>
      <c r="AD8" s="3313" t="s">
        <v>3170</v>
      </c>
      <c r="AE8" s="3313" t="s">
        <v>3171</v>
      </c>
      <c r="AF8" s="3313">
        <v>169480</v>
      </c>
      <c r="AG8" s="3313">
        <v>33900</v>
      </c>
      <c r="AH8" s="3313">
        <v>180000</v>
      </c>
      <c r="AI8" s="3313">
        <v>1387.42</v>
      </c>
      <c r="AJ8" s="3313">
        <v>1473.54</v>
      </c>
      <c r="AK8" s="3313">
        <v>10764</v>
      </c>
      <c r="AL8" s="3313">
        <v>11432</v>
      </c>
      <c r="AM8" s="3313" t="s">
        <v>3114</v>
      </c>
      <c r="AN8" s="3313" t="s">
        <v>3114</v>
      </c>
      <c r="AO8" s="3313">
        <v>6.21</v>
      </c>
      <c r="AP8" s="3313" t="s">
        <v>3172</v>
      </c>
      <c r="AQ8" s="3313">
        <v>150000</v>
      </c>
      <c r="AR8" s="3313">
        <v>0</v>
      </c>
    </row>
    <row r="9" spans="1:44">
      <c r="A9" s="3313" t="s">
        <v>3173</v>
      </c>
      <c r="B9" s="3313" t="s">
        <v>3174</v>
      </c>
      <c r="C9" s="3313" t="s">
        <v>3064</v>
      </c>
      <c r="D9" s="3313" t="s">
        <v>3105</v>
      </c>
      <c r="E9" s="3313" t="s">
        <v>3175</v>
      </c>
      <c r="F9" s="3313" t="s">
        <v>3176</v>
      </c>
      <c r="G9" s="3313" t="s">
        <v>3126</v>
      </c>
      <c r="H9" s="3313">
        <v>175641.8</v>
      </c>
      <c r="I9" s="3313">
        <v>263462.7</v>
      </c>
      <c r="J9" s="3313" t="s">
        <v>3177</v>
      </c>
      <c r="K9" s="3313" t="s">
        <v>3110</v>
      </c>
      <c r="L9" s="3313" t="s">
        <v>3128</v>
      </c>
      <c r="M9" s="3313" t="s">
        <v>3112</v>
      </c>
      <c r="N9" s="3313" t="s">
        <v>3129</v>
      </c>
      <c r="O9" s="3313" t="s">
        <v>3130</v>
      </c>
      <c r="P9" s="3313" t="s">
        <v>3114</v>
      </c>
      <c r="Q9" s="3313" t="s">
        <v>3178</v>
      </c>
      <c r="R9" s="3313" t="s">
        <v>3116</v>
      </c>
      <c r="S9" s="3313" t="s">
        <v>3114</v>
      </c>
      <c r="T9" s="3313" t="s">
        <v>3114</v>
      </c>
      <c r="U9" s="3313" t="s">
        <v>3114</v>
      </c>
      <c r="V9" s="3313" t="s">
        <v>3114</v>
      </c>
      <c r="W9" s="3313" t="s">
        <v>3114</v>
      </c>
      <c r="X9" s="3315">
        <v>44398.000497685185</v>
      </c>
      <c r="Y9" s="3315">
        <v>44440.000497685185</v>
      </c>
      <c r="Z9" s="3315">
        <v>44449.000497685185</v>
      </c>
      <c r="AA9" s="3315">
        <v>44449.000497685185</v>
      </c>
      <c r="AB9" s="3313" t="s">
        <v>3179</v>
      </c>
      <c r="AC9" s="3313" t="s">
        <v>3118</v>
      </c>
      <c r="AD9" s="3313" t="s">
        <v>3180</v>
      </c>
      <c r="AE9" s="3313" t="s">
        <v>3181</v>
      </c>
      <c r="AF9" s="3313">
        <v>52860</v>
      </c>
      <c r="AG9" s="3313">
        <v>10580</v>
      </c>
      <c r="AH9" s="3313">
        <v>52860</v>
      </c>
      <c r="AI9" s="3313">
        <v>200.64</v>
      </c>
      <c r="AJ9" s="3313">
        <v>200.64</v>
      </c>
      <c r="AK9" s="3313">
        <v>2006</v>
      </c>
      <c r="AL9" s="3313">
        <v>2006</v>
      </c>
      <c r="AM9" s="3313" t="s">
        <v>3114</v>
      </c>
      <c r="AN9" s="3313" t="s">
        <v>3114</v>
      </c>
      <c r="AO9" s="3313">
        <v>0</v>
      </c>
      <c r="AP9" s="3313" t="s">
        <v>3182</v>
      </c>
      <c r="AQ9" s="3313">
        <v>45440</v>
      </c>
      <c r="AR9" s="3313">
        <v>0</v>
      </c>
    </row>
    <row r="10" spans="1:44">
      <c r="A10" s="3313" t="s">
        <v>3183</v>
      </c>
      <c r="B10" s="3313" t="s">
        <v>3184</v>
      </c>
      <c r="C10" s="3313" t="s">
        <v>3064</v>
      </c>
      <c r="D10" s="3313" t="s">
        <v>3105</v>
      </c>
      <c r="E10" s="3313" t="s">
        <v>3124</v>
      </c>
      <c r="F10" s="3313" t="s">
        <v>3185</v>
      </c>
      <c r="G10" s="3313" t="s">
        <v>3126</v>
      </c>
      <c r="H10" s="3313">
        <v>20672.2</v>
      </c>
      <c r="I10" s="3313">
        <v>37209.96</v>
      </c>
      <c r="J10" s="3313" t="s">
        <v>3186</v>
      </c>
      <c r="K10" s="3313" t="s">
        <v>3110</v>
      </c>
      <c r="L10" s="3313" t="s">
        <v>3128</v>
      </c>
      <c r="M10" s="3313" t="s">
        <v>3112</v>
      </c>
      <c r="N10" s="3313" t="s">
        <v>3129</v>
      </c>
      <c r="O10" s="3313" t="s">
        <v>3187</v>
      </c>
      <c r="P10" s="3313" t="s">
        <v>3114</v>
      </c>
      <c r="Q10" s="3313" t="s">
        <v>3178</v>
      </c>
      <c r="R10" s="3313" t="s">
        <v>3116</v>
      </c>
      <c r="S10" s="3313" t="s">
        <v>3114</v>
      </c>
      <c r="T10" s="3313" t="s">
        <v>3114</v>
      </c>
      <c r="U10" s="3313" t="s">
        <v>3114</v>
      </c>
      <c r="V10" s="3313" t="s">
        <v>3114</v>
      </c>
      <c r="W10" s="3313" t="s">
        <v>3114</v>
      </c>
      <c r="X10" s="3315">
        <v>44398.000497685185</v>
      </c>
      <c r="Y10" s="3315">
        <v>44440.000497685185</v>
      </c>
      <c r="Z10" s="3315">
        <v>44449.000497685185</v>
      </c>
      <c r="AA10" s="3315">
        <v>44449.000497685185</v>
      </c>
      <c r="AB10" s="3313" t="s">
        <v>3188</v>
      </c>
      <c r="AC10" s="3313" t="s">
        <v>3118</v>
      </c>
      <c r="AD10" s="3313" t="s">
        <v>3119</v>
      </c>
      <c r="AE10" s="3313" t="s">
        <v>3120</v>
      </c>
      <c r="AF10" s="3313">
        <v>22760</v>
      </c>
      <c r="AG10" s="3313">
        <v>4560</v>
      </c>
      <c r="AH10" s="3313">
        <v>22760</v>
      </c>
      <c r="AI10" s="3313">
        <v>734</v>
      </c>
      <c r="AJ10" s="3313">
        <v>734</v>
      </c>
      <c r="AK10" s="3313">
        <v>6117</v>
      </c>
      <c r="AL10" s="3313">
        <v>6117</v>
      </c>
      <c r="AM10" s="3313" t="s">
        <v>3114</v>
      </c>
      <c r="AN10" s="3313" t="s">
        <v>3114</v>
      </c>
      <c r="AO10" s="3313">
        <v>0</v>
      </c>
      <c r="AP10" s="3313" t="s">
        <v>3182</v>
      </c>
      <c r="AQ10" s="3313">
        <v>34140</v>
      </c>
      <c r="AR10" s="3313">
        <v>0</v>
      </c>
    </row>
    <row r="11" spans="1:44">
      <c r="A11" s="3313" t="s">
        <v>3189</v>
      </c>
      <c r="B11" s="3313" t="s">
        <v>3190</v>
      </c>
      <c r="C11" s="3313" t="s">
        <v>3064</v>
      </c>
      <c r="D11" s="3313" t="s">
        <v>3105</v>
      </c>
      <c r="E11" s="3313" t="s">
        <v>3124</v>
      </c>
      <c r="F11" s="3313" t="s">
        <v>3191</v>
      </c>
      <c r="G11" s="3313" t="s">
        <v>3126</v>
      </c>
      <c r="H11" s="3313">
        <v>20128.2</v>
      </c>
      <c r="I11" s="3313">
        <v>24153.84</v>
      </c>
      <c r="J11" s="3313" t="s">
        <v>3127</v>
      </c>
      <c r="K11" s="3313" t="s">
        <v>3110</v>
      </c>
      <c r="L11" s="3313" t="s">
        <v>3128</v>
      </c>
      <c r="M11" s="3313" t="s">
        <v>3112</v>
      </c>
      <c r="N11" s="3313" t="s">
        <v>3129</v>
      </c>
      <c r="O11" s="3313" t="s">
        <v>3130</v>
      </c>
      <c r="P11" s="3313" t="s">
        <v>3114</v>
      </c>
      <c r="Q11" s="3313" t="s">
        <v>3178</v>
      </c>
      <c r="R11" s="3313" t="s">
        <v>3116</v>
      </c>
      <c r="S11" s="3313" t="s">
        <v>3114</v>
      </c>
      <c r="T11" s="3313" t="s">
        <v>3114</v>
      </c>
      <c r="U11" s="3313" t="s">
        <v>3114</v>
      </c>
      <c r="V11" s="3313" t="s">
        <v>3114</v>
      </c>
      <c r="W11" s="3313" t="s">
        <v>3114</v>
      </c>
      <c r="X11" s="3315">
        <v>44398.000497685185</v>
      </c>
      <c r="Y11" s="3315">
        <v>44440.000497685185</v>
      </c>
      <c r="Z11" s="3315">
        <v>44449.000497685185</v>
      </c>
      <c r="AA11" s="3315">
        <v>44449.000497685185</v>
      </c>
      <c r="AB11" s="3313" t="s">
        <v>3192</v>
      </c>
      <c r="AC11" s="3313" t="s">
        <v>3118</v>
      </c>
      <c r="AD11" s="3313" t="s">
        <v>3119</v>
      </c>
      <c r="AE11" s="3313" t="s">
        <v>3120</v>
      </c>
      <c r="AF11" s="3313">
        <v>10700</v>
      </c>
      <c r="AG11" s="3313">
        <v>2140</v>
      </c>
      <c r="AH11" s="3313">
        <v>10700</v>
      </c>
      <c r="AI11" s="3313">
        <v>354.39</v>
      </c>
      <c r="AJ11" s="3313">
        <v>354.39</v>
      </c>
      <c r="AK11" s="3313">
        <v>4430</v>
      </c>
      <c r="AL11" s="3313">
        <v>4430</v>
      </c>
      <c r="AM11" s="3313" t="s">
        <v>3114</v>
      </c>
      <c r="AN11" s="3313" t="s">
        <v>3114</v>
      </c>
      <c r="AO11" s="3313">
        <v>0</v>
      </c>
      <c r="AP11" s="3313" t="s">
        <v>3182</v>
      </c>
      <c r="AQ11" s="3313">
        <v>16050</v>
      </c>
      <c r="AR11" s="3313">
        <v>0</v>
      </c>
    </row>
    <row r="12" spans="1:44">
      <c r="A12" s="3313" t="s">
        <v>3193</v>
      </c>
      <c r="B12" s="3313" t="s">
        <v>3194</v>
      </c>
      <c r="C12" s="3313" t="s">
        <v>3064</v>
      </c>
      <c r="D12" s="3313" t="s">
        <v>3105</v>
      </c>
      <c r="E12" s="3313" t="s">
        <v>3195</v>
      </c>
      <c r="F12" s="3313" t="s">
        <v>3196</v>
      </c>
      <c r="G12" s="3313" t="s">
        <v>3126</v>
      </c>
      <c r="H12" s="3313">
        <v>92663.7</v>
      </c>
      <c r="I12" s="3313">
        <v>126596.59</v>
      </c>
      <c r="J12" s="3313" t="s">
        <v>3197</v>
      </c>
      <c r="K12" s="3313" t="s">
        <v>3110</v>
      </c>
      <c r="L12" s="3313" t="s">
        <v>3198</v>
      </c>
      <c r="M12" s="3313" t="s">
        <v>3199</v>
      </c>
      <c r="N12" s="3313" t="s">
        <v>3129</v>
      </c>
      <c r="O12" s="3313" t="s">
        <v>3200</v>
      </c>
      <c r="P12" s="3313" t="s">
        <v>3114</v>
      </c>
      <c r="Q12" s="3313" t="s">
        <v>3116</v>
      </c>
      <c r="R12" s="3313" t="s">
        <v>3116</v>
      </c>
      <c r="S12" s="3313" t="s">
        <v>3114</v>
      </c>
      <c r="T12" s="3313" t="s">
        <v>3114</v>
      </c>
      <c r="U12" s="3313" t="s">
        <v>3114</v>
      </c>
      <c r="V12" s="3313" t="s">
        <v>3114</v>
      </c>
      <c r="W12" s="3313" t="s">
        <v>3114</v>
      </c>
      <c r="X12" s="3315">
        <v>44286.000497685185</v>
      </c>
      <c r="Y12" s="3315">
        <v>44307.000497685185</v>
      </c>
      <c r="Z12" s="3315">
        <v>44330.000497685185</v>
      </c>
      <c r="AA12" s="3315">
        <v>44330.000497685185</v>
      </c>
      <c r="AB12" s="3313" t="s">
        <v>3201</v>
      </c>
      <c r="AC12" s="3313" t="s">
        <v>3118</v>
      </c>
      <c r="AD12" s="3313" t="s">
        <v>3202</v>
      </c>
      <c r="AE12" s="3313" t="s">
        <v>3203</v>
      </c>
      <c r="AF12" s="3313">
        <v>97430</v>
      </c>
      <c r="AG12" s="3313">
        <v>29300</v>
      </c>
      <c r="AH12" s="3313">
        <v>111400</v>
      </c>
      <c r="AI12" s="3313">
        <v>700.96</v>
      </c>
      <c r="AJ12" s="3313">
        <v>801.46</v>
      </c>
      <c r="AK12" s="3313">
        <v>7696</v>
      </c>
      <c r="AL12" s="3313">
        <v>8800</v>
      </c>
      <c r="AM12" s="3313" t="s">
        <v>3114</v>
      </c>
      <c r="AN12" s="3313" t="s">
        <v>3114</v>
      </c>
      <c r="AO12" s="3313">
        <v>14.34</v>
      </c>
      <c r="AP12" s="3313" t="s">
        <v>3132</v>
      </c>
      <c r="AQ12" s="3313">
        <v>146150</v>
      </c>
      <c r="AR12" s="3313">
        <v>0</v>
      </c>
    </row>
    <row r="13" spans="1:44">
      <c r="A13" s="3313" t="s">
        <v>3204</v>
      </c>
      <c r="B13" s="3313" t="s">
        <v>3205</v>
      </c>
      <c r="C13" s="3313" t="s">
        <v>3064</v>
      </c>
      <c r="D13" s="3313" t="s">
        <v>3105</v>
      </c>
      <c r="E13" s="3313" t="s">
        <v>3206</v>
      </c>
      <c r="F13" s="3313" t="s">
        <v>3207</v>
      </c>
      <c r="G13" s="3313" t="s">
        <v>3108</v>
      </c>
      <c r="H13" s="3313">
        <v>34902.400000000001</v>
      </c>
      <c r="I13" s="3313">
        <v>55843.839999999997</v>
      </c>
      <c r="J13" s="3313" t="s">
        <v>3208</v>
      </c>
      <c r="K13" s="3313" t="s">
        <v>3110</v>
      </c>
      <c r="L13" s="3313" t="s">
        <v>3198</v>
      </c>
      <c r="M13" s="3313" t="s">
        <v>3199</v>
      </c>
      <c r="N13" s="3313" t="s">
        <v>3129</v>
      </c>
      <c r="O13" s="3313" t="s">
        <v>3209</v>
      </c>
      <c r="P13" s="3313" t="s">
        <v>3114</v>
      </c>
      <c r="Q13" s="3313" t="s">
        <v>3178</v>
      </c>
      <c r="R13" s="3313" t="s">
        <v>3116</v>
      </c>
      <c r="S13" s="3313" t="s">
        <v>3114</v>
      </c>
      <c r="T13" s="3313" t="s">
        <v>3114</v>
      </c>
      <c r="U13" s="3313" t="s">
        <v>3114</v>
      </c>
      <c r="V13" s="3313" t="s">
        <v>3114</v>
      </c>
      <c r="W13" s="3313" t="s">
        <v>3114</v>
      </c>
      <c r="X13" s="3315">
        <v>44286.000497685185</v>
      </c>
      <c r="Y13" s="3315">
        <v>44307.000497685185</v>
      </c>
      <c r="Z13" s="3315">
        <v>44330.000497685185</v>
      </c>
      <c r="AA13" s="3315">
        <v>44330.000497685185</v>
      </c>
      <c r="AB13" s="3313" t="s">
        <v>3210</v>
      </c>
      <c r="AC13" s="3313" t="s">
        <v>3118</v>
      </c>
      <c r="AD13" s="3313" t="s">
        <v>3211</v>
      </c>
      <c r="AE13" s="3313" t="s">
        <v>3212</v>
      </c>
      <c r="AF13" s="3313">
        <v>26290</v>
      </c>
      <c r="AG13" s="3313">
        <v>6600</v>
      </c>
      <c r="AH13" s="3313">
        <v>26290</v>
      </c>
      <c r="AI13" s="3313">
        <v>502.16</v>
      </c>
      <c r="AJ13" s="3313">
        <v>502.16</v>
      </c>
      <c r="AK13" s="3313">
        <v>4708</v>
      </c>
      <c r="AL13" s="3313">
        <v>4708</v>
      </c>
      <c r="AM13" s="3313" t="s">
        <v>3114</v>
      </c>
      <c r="AN13" s="3313" t="s">
        <v>3114</v>
      </c>
      <c r="AO13" s="3313">
        <v>0</v>
      </c>
      <c r="AP13" s="3313" t="s">
        <v>3132</v>
      </c>
      <c r="AQ13" s="3313">
        <v>39435</v>
      </c>
      <c r="AR13" s="3313">
        <v>0</v>
      </c>
    </row>
    <row r="14" spans="1:44">
      <c r="A14" s="3313" t="s">
        <v>3213</v>
      </c>
      <c r="B14" s="3313" t="s">
        <v>3214</v>
      </c>
      <c r="C14" s="3313" t="s">
        <v>3064</v>
      </c>
      <c r="D14" s="3313" t="s">
        <v>3105</v>
      </c>
      <c r="E14" s="3313" t="s">
        <v>3215</v>
      </c>
      <c r="F14" s="3313" t="s">
        <v>3216</v>
      </c>
      <c r="G14" s="3313" t="s">
        <v>3108</v>
      </c>
      <c r="H14" s="3313">
        <v>119614.8</v>
      </c>
      <c r="I14" s="3313">
        <v>179422.2</v>
      </c>
      <c r="J14" s="3313" t="s">
        <v>3197</v>
      </c>
      <c r="K14" s="3313" t="s">
        <v>3110</v>
      </c>
      <c r="L14" s="3313" t="s">
        <v>3111</v>
      </c>
      <c r="M14" s="3313" t="s">
        <v>3199</v>
      </c>
      <c r="N14" s="3313" t="s">
        <v>3129</v>
      </c>
      <c r="O14" s="3313" t="s">
        <v>3200</v>
      </c>
      <c r="P14" s="3313" t="s">
        <v>3114</v>
      </c>
      <c r="Q14" s="3313" t="s">
        <v>3178</v>
      </c>
      <c r="R14" s="3313" t="s">
        <v>3116</v>
      </c>
      <c r="S14" s="3313" t="s">
        <v>3114</v>
      </c>
      <c r="T14" s="3313" t="s">
        <v>3114</v>
      </c>
      <c r="U14" s="3313" t="s">
        <v>3114</v>
      </c>
      <c r="V14" s="3313" t="s">
        <v>3114</v>
      </c>
      <c r="W14" s="3313" t="s">
        <v>3114</v>
      </c>
      <c r="X14" s="3315">
        <v>44286.000497685185</v>
      </c>
      <c r="Y14" s="3315">
        <v>44307.000497685185</v>
      </c>
      <c r="Z14" s="3315">
        <v>44330.000497685185</v>
      </c>
      <c r="AA14" s="3315">
        <v>44330.000497685185</v>
      </c>
      <c r="AB14" s="3313" t="s">
        <v>3217</v>
      </c>
      <c r="AC14" s="3313" t="s">
        <v>3118</v>
      </c>
      <c r="AD14" s="3313" t="s">
        <v>3218</v>
      </c>
      <c r="AE14" s="3313" t="s">
        <v>3219</v>
      </c>
      <c r="AF14" s="3313">
        <v>50600</v>
      </c>
      <c r="AG14" s="3313">
        <v>15200</v>
      </c>
      <c r="AH14" s="3313">
        <v>50600</v>
      </c>
      <c r="AI14" s="3313">
        <v>282.02</v>
      </c>
      <c r="AJ14" s="3313">
        <v>282.02</v>
      </c>
      <c r="AK14" s="3313">
        <v>2820</v>
      </c>
      <c r="AL14" s="3313">
        <v>2820</v>
      </c>
      <c r="AM14" s="3313" t="s">
        <v>3114</v>
      </c>
      <c r="AN14" s="3313" t="s">
        <v>3114</v>
      </c>
      <c r="AO14" s="3313">
        <v>0</v>
      </c>
      <c r="AP14" s="3313" t="s">
        <v>3121</v>
      </c>
      <c r="AQ14" s="3313">
        <v>75900</v>
      </c>
      <c r="AR14" s="3313">
        <v>0</v>
      </c>
    </row>
    <row r="15" spans="1:44">
      <c r="A15" s="3313" t="s">
        <v>3220</v>
      </c>
      <c r="B15" s="3313" t="s">
        <v>3221</v>
      </c>
      <c r="C15" s="3313" t="s">
        <v>3064</v>
      </c>
      <c r="D15" s="3313" t="s">
        <v>3105</v>
      </c>
      <c r="E15" s="3313" t="s">
        <v>3195</v>
      </c>
      <c r="F15" s="3313" t="s">
        <v>3222</v>
      </c>
      <c r="G15" s="3313" t="s">
        <v>3126</v>
      </c>
      <c r="H15" s="3313">
        <v>61808.800000000003</v>
      </c>
      <c r="I15" s="3313">
        <v>123617.60000000001</v>
      </c>
      <c r="J15" s="3313" t="s">
        <v>3223</v>
      </c>
      <c r="K15" s="3313" t="s">
        <v>3110</v>
      </c>
      <c r="L15" s="3313" t="s">
        <v>3198</v>
      </c>
      <c r="M15" s="3313" t="s">
        <v>3199</v>
      </c>
      <c r="N15" s="3313" t="s">
        <v>3129</v>
      </c>
      <c r="O15" s="3313" t="s">
        <v>3224</v>
      </c>
      <c r="P15" s="3313" t="s">
        <v>3114</v>
      </c>
      <c r="Q15" s="3313" t="s">
        <v>3116</v>
      </c>
      <c r="R15" s="3313" t="s">
        <v>3116</v>
      </c>
      <c r="S15" s="3313" t="s">
        <v>3114</v>
      </c>
      <c r="T15" s="3313" t="s">
        <v>3114</v>
      </c>
      <c r="U15" s="3313" t="s">
        <v>3114</v>
      </c>
      <c r="V15" s="3313" t="s">
        <v>3114</v>
      </c>
      <c r="W15" s="3313" t="s">
        <v>3114</v>
      </c>
      <c r="X15" s="3315">
        <v>44286.000497685185</v>
      </c>
      <c r="Y15" s="3315">
        <v>44307.000497685185</v>
      </c>
      <c r="Z15" s="3315">
        <v>44330.000497685185</v>
      </c>
      <c r="AA15" s="3315">
        <v>44330.000497685185</v>
      </c>
      <c r="AB15" s="3313" t="s">
        <v>3225</v>
      </c>
      <c r="AC15" s="3313" t="s">
        <v>3118</v>
      </c>
      <c r="AD15" s="3313" t="s">
        <v>3226</v>
      </c>
      <c r="AE15" s="3313" t="s">
        <v>3227</v>
      </c>
      <c r="AF15" s="3313">
        <v>115960</v>
      </c>
      <c r="AG15" s="3313">
        <v>34800</v>
      </c>
      <c r="AH15" s="3313">
        <v>124000</v>
      </c>
      <c r="AI15" s="3313">
        <v>1250.74</v>
      </c>
      <c r="AJ15" s="3313">
        <v>1337.46</v>
      </c>
      <c r="AK15" s="3313">
        <v>9381</v>
      </c>
      <c r="AL15" s="3313">
        <v>10031</v>
      </c>
      <c r="AM15" s="3313" t="s">
        <v>3114</v>
      </c>
      <c r="AN15" s="3313" t="s">
        <v>3114</v>
      </c>
      <c r="AO15" s="3313">
        <v>6.93</v>
      </c>
      <c r="AP15" s="3313" t="s">
        <v>3132</v>
      </c>
      <c r="AQ15" s="3313">
        <v>173940</v>
      </c>
      <c r="AR15" s="3313">
        <v>0</v>
      </c>
    </row>
    <row r="16" spans="1:44">
      <c r="A16" s="3313" t="s">
        <v>3228</v>
      </c>
      <c r="B16" s="3313" t="s">
        <v>3229</v>
      </c>
      <c r="C16" s="3313" t="s">
        <v>3064</v>
      </c>
      <c r="D16" s="3313" t="s">
        <v>3105</v>
      </c>
      <c r="E16" s="3313" t="s">
        <v>3230</v>
      </c>
      <c r="F16" s="3313" t="s">
        <v>3231</v>
      </c>
      <c r="G16" s="3313" t="s">
        <v>3108</v>
      </c>
      <c r="H16" s="3313">
        <v>120938</v>
      </c>
      <c r="I16" s="3313">
        <v>294615.61</v>
      </c>
      <c r="J16" s="3313" t="s">
        <v>3232</v>
      </c>
      <c r="K16" s="3313" t="s">
        <v>3110</v>
      </c>
      <c r="L16" s="3313" t="s">
        <v>3111</v>
      </c>
      <c r="M16" s="3313" t="s">
        <v>3199</v>
      </c>
      <c r="N16" s="3313" t="s">
        <v>3129</v>
      </c>
      <c r="O16" s="3313" t="s">
        <v>3224</v>
      </c>
      <c r="P16" s="3313" t="s">
        <v>3114</v>
      </c>
      <c r="Q16" s="3313" t="s">
        <v>3178</v>
      </c>
      <c r="R16" s="3313" t="s">
        <v>3116</v>
      </c>
      <c r="S16" s="3313" t="s">
        <v>3114</v>
      </c>
      <c r="T16" s="3313" t="s">
        <v>3114</v>
      </c>
      <c r="U16" s="3313" t="s">
        <v>3114</v>
      </c>
      <c r="V16" s="3313" t="s">
        <v>3114</v>
      </c>
      <c r="W16" s="3313" t="s">
        <v>3114</v>
      </c>
      <c r="X16" s="3315">
        <v>44286.000497685185</v>
      </c>
      <c r="Y16" s="3315">
        <v>44307.000497685185</v>
      </c>
      <c r="Z16" s="3315">
        <v>44330.000497685185</v>
      </c>
      <c r="AA16" s="3315">
        <v>44330.000497685185</v>
      </c>
      <c r="AB16" s="3313" t="s">
        <v>3233</v>
      </c>
      <c r="AC16" s="3313" t="s">
        <v>3118</v>
      </c>
      <c r="AD16" s="3313" t="s">
        <v>3234</v>
      </c>
      <c r="AE16" s="3313" t="s">
        <v>3235</v>
      </c>
      <c r="AF16" s="3313">
        <v>161900</v>
      </c>
      <c r="AG16" s="3313">
        <v>58100</v>
      </c>
      <c r="AH16" s="3313">
        <v>193000</v>
      </c>
      <c r="AI16" s="3313">
        <v>892.47</v>
      </c>
      <c r="AJ16" s="3313">
        <v>1063.9100000000001</v>
      </c>
      <c r="AK16" s="3313">
        <v>5495</v>
      </c>
      <c r="AL16" s="3313">
        <v>6551</v>
      </c>
      <c r="AM16" s="3313" t="s">
        <v>3114</v>
      </c>
      <c r="AN16" s="3313" t="s">
        <v>3114</v>
      </c>
      <c r="AO16" s="3313">
        <v>19.21</v>
      </c>
      <c r="AP16" s="3313" t="s">
        <v>3121</v>
      </c>
      <c r="AQ16" s="3313">
        <v>242850</v>
      </c>
      <c r="AR16" s="3313">
        <v>0</v>
      </c>
    </row>
    <row r="17" spans="1:44">
      <c r="A17" s="3313" t="s">
        <v>3236</v>
      </c>
      <c r="B17" s="3313" t="s">
        <v>3237</v>
      </c>
      <c r="C17" s="3313" t="s">
        <v>3064</v>
      </c>
      <c r="D17" s="3313" t="s">
        <v>3105</v>
      </c>
      <c r="E17" s="3313" t="s">
        <v>3238</v>
      </c>
      <c r="F17" s="3313" t="s">
        <v>3239</v>
      </c>
      <c r="G17" s="3313" t="s">
        <v>3108</v>
      </c>
      <c r="H17" s="3313">
        <v>202759.6</v>
      </c>
      <c r="I17" s="3313">
        <v>299590</v>
      </c>
      <c r="J17" s="3313" t="s">
        <v>3240</v>
      </c>
      <c r="K17" s="3313" t="s">
        <v>3110</v>
      </c>
      <c r="L17" s="3313" t="s">
        <v>3167</v>
      </c>
      <c r="M17" s="3313" t="s">
        <v>3241</v>
      </c>
      <c r="N17" s="3313">
        <v>32.71</v>
      </c>
      <c r="O17" s="3313" t="s">
        <v>3242</v>
      </c>
      <c r="P17" s="3313" t="s">
        <v>3243</v>
      </c>
      <c r="Q17" s="3313" t="s">
        <v>3178</v>
      </c>
      <c r="R17" s="3313" t="s">
        <v>3178</v>
      </c>
      <c r="S17" s="3313" t="s">
        <v>3114</v>
      </c>
      <c r="T17" s="3313" t="s">
        <v>3114</v>
      </c>
      <c r="U17" s="3313" t="s">
        <v>3114</v>
      </c>
      <c r="V17" s="3313" t="s">
        <v>3114</v>
      </c>
      <c r="W17" s="3313" t="s">
        <v>3114</v>
      </c>
      <c r="X17" s="3315">
        <v>44246.000497685185</v>
      </c>
      <c r="Y17" s="3315">
        <v>44268.000497685185</v>
      </c>
      <c r="Z17" s="3315">
        <v>44279.000497685185</v>
      </c>
      <c r="AA17" s="3315">
        <v>44279.000497685185</v>
      </c>
      <c r="AB17" s="3313" t="s">
        <v>3244</v>
      </c>
      <c r="AC17" s="3313" t="s">
        <v>3118</v>
      </c>
      <c r="AD17" s="3313" t="s">
        <v>3245</v>
      </c>
      <c r="AE17" s="3313" t="s">
        <v>3246</v>
      </c>
      <c r="AF17" s="3313">
        <v>151210</v>
      </c>
      <c r="AG17" s="3313">
        <v>45363</v>
      </c>
      <c r="AH17" s="3313">
        <v>151210</v>
      </c>
      <c r="AI17" s="3313">
        <v>497.17</v>
      </c>
      <c r="AJ17" s="3313">
        <v>497.17</v>
      </c>
      <c r="AK17" s="3313">
        <v>5047</v>
      </c>
      <c r="AL17" s="3313">
        <v>5047</v>
      </c>
      <c r="AM17" s="3313" t="s">
        <v>3114</v>
      </c>
      <c r="AN17" s="3313" t="s">
        <v>3114</v>
      </c>
      <c r="AO17" s="3313">
        <v>0</v>
      </c>
      <c r="AP17" s="3313" t="s">
        <v>3247</v>
      </c>
      <c r="AQ17" s="3313">
        <v>226815</v>
      </c>
      <c r="AR17" s="3313">
        <v>0</v>
      </c>
    </row>
    <row r="18" spans="1:44">
      <c r="A18" s="3313" t="s">
        <v>3248</v>
      </c>
      <c r="B18" s="3313" t="s">
        <v>3249</v>
      </c>
      <c r="C18" s="3313" t="s">
        <v>3064</v>
      </c>
      <c r="D18" s="3313" t="s">
        <v>3105</v>
      </c>
      <c r="E18" s="3313" t="s">
        <v>3250</v>
      </c>
      <c r="F18" s="3313" t="s">
        <v>3251</v>
      </c>
      <c r="G18" s="3313" t="s">
        <v>3108</v>
      </c>
      <c r="H18" s="3313">
        <v>198661.1</v>
      </c>
      <c r="I18" s="3313">
        <v>288691.20000000001</v>
      </c>
      <c r="J18" s="3313" t="s">
        <v>3252</v>
      </c>
      <c r="K18" s="3313" t="s">
        <v>3110</v>
      </c>
      <c r="L18" s="3313" t="s">
        <v>3253</v>
      </c>
      <c r="M18" s="3313" t="s">
        <v>3241</v>
      </c>
      <c r="N18" s="3313" t="s">
        <v>3129</v>
      </c>
      <c r="O18" s="3313" t="s">
        <v>3254</v>
      </c>
      <c r="P18" s="3313" t="s">
        <v>3255</v>
      </c>
      <c r="Q18" s="3313" t="s">
        <v>3178</v>
      </c>
      <c r="R18" s="3313" t="s">
        <v>3178</v>
      </c>
      <c r="S18" s="3313" t="s">
        <v>3114</v>
      </c>
      <c r="T18" s="3313" t="s">
        <v>3114</v>
      </c>
      <c r="U18" s="3313" t="s">
        <v>3114</v>
      </c>
      <c r="V18" s="3313" t="s">
        <v>3114</v>
      </c>
      <c r="W18" s="3313" t="s">
        <v>3114</v>
      </c>
      <c r="X18" s="3315">
        <v>44236.000497685185</v>
      </c>
      <c r="Y18" s="3315">
        <v>44256.000497685185</v>
      </c>
      <c r="Z18" s="3315">
        <v>44265.000497685185</v>
      </c>
      <c r="AA18" s="3315">
        <v>44265.000497685185</v>
      </c>
      <c r="AB18" s="3313" t="s">
        <v>3256</v>
      </c>
      <c r="AC18" s="3313" t="s">
        <v>3118</v>
      </c>
      <c r="AD18" s="3313" t="s">
        <v>3257</v>
      </c>
      <c r="AE18" s="3313" t="s">
        <v>3258</v>
      </c>
      <c r="AF18" s="3313">
        <v>73890</v>
      </c>
      <c r="AG18" s="3313">
        <v>33800</v>
      </c>
      <c r="AH18" s="3313">
        <v>73890</v>
      </c>
      <c r="AI18" s="3313">
        <v>247.96</v>
      </c>
      <c r="AJ18" s="3313">
        <v>247.96</v>
      </c>
      <c r="AK18" s="3313">
        <v>2559</v>
      </c>
      <c r="AL18" s="3313">
        <v>2559</v>
      </c>
      <c r="AM18" s="3313" t="s">
        <v>3114</v>
      </c>
      <c r="AN18" s="3313" t="s">
        <v>3114</v>
      </c>
      <c r="AO18" s="3313">
        <v>0</v>
      </c>
      <c r="AP18" s="3313" t="s">
        <v>3259</v>
      </c>
      <c r="AQ18" s="3313">
        <v>110835</v>
      </c>
      <c r="AR18" s="3313">
        <v>0</v>
      </c>
    </row>
    <row r="19" spans="1:44" s="3322" customFormat="1">
      <c r="A19" s="3320" t="s">
        <v>3260</v>
      </c>
      <c r="B19" s="3320" t="s">
        <v>3261</v>
      </c>
      <c r="C19" s="3320" t="s">
        <v>3064</v>
      </c>
      <c r="D19" s="3320" t="s">
        <v>3105</v>
      </c>
      <c r="E19" s="3320" t="s">
        <v>3262</v>
      </c>
      <c r="F19" s="3320" t="s">
        <v>3263</v>
      </c>
      <c r="G19" s="3320" t="s">
        <v>3126</v>
      </c>
      <c r="H19" s="3320">
        <v>76865.5</v>
      </c>
      <c r="I19" s="3320">
        <v>115290</v>
      </c>
      <c r="J19" s="3320" t="s">
        <v>3197</v>
      </c>
      <c r="K19" s="3320" t="s">
        <v>3110</v>
      </c>
      <c r="L19" s="3320" t="s">
        <v>3198</v>
      </c>
      <c r="M19" s="3320" t="s">
        <v>3241</v>
      </c>
      <c r="N19" s="3320" t="s">
        <v>3129</v>
      </c>
      <c r="O19" s="3320" t="s">
        <v>3200</v>
      </c>
      <c r="P19" s="3320" t="s">
        <v>3264</v>
      </c>
      <c r="Q19" s="3320" t="s">
        <v>3265</v>
      </c>
      <c r="R19" s="3320" t="s">
        <v>3116</v>
      </c>
      <c r="S19" s="3320" t="s">
        <v>3114</v>
      </c>
      <c r="T19" s="3320" t="s">
        <v>3114</v>
      </c>
      <c r="U19" s="3320" t="s">
        <v>3114</v>
      </c>
      <c r="V19" s="3320" t="s">
        <v>3114</v>
      </c>
      <c r="W19" s="3320" t="s">
        <v>3114</v>
      </c>
      <c r="X19" s="3321">
        <v>44208.000497685185</v>
      </c>
      <c r="Y19" s="3321">
        <v>44228.000497685185</v>
      </c>
      <c r="Z19" s="3321">
        <v>44237.000497685185</v>
      </c>
      <c r="AA19" s="3321">
        <v>44237.000497685185</v>
      </c>
      <c r="AB19" s="3320" t="s">
        <v>3266</v>
      </c>
      <c r="AC19" s="3320" t="s">
        <v>3118</v>
      </c>
      <c r="AD19" s="3320" t="s">
        <v>3267</v>
      </c>
      <c r="AE19" s="3320" t="s">
        <v>3268</v>
      </c>
      <c r="AF19" s="3320">
        <v>49140</v>
      </c>
      <c r="AG19" s="3320">
        <v>17350</v>
      </c>
      <c r="AH19" s="3320">
        <v>56100</v>
      </c>
      <c r="AI19" s="3320">
        <v>426.2</v>
      </c>
      <c r="AJ19" s="3320">
        <v>486.56</v>
      </c>
      <c r="AK19" s="3320">
        <v>4262</v>
      </c>
      <c r="AL19" s="3320">
        <v>4866</v>
      </c>
      <c r="AM19" s="3320" t="s">
        <v>3114</v>
      </c>
      <c r="AN19" s="3320" t="s">
        <v>3114</v>
      </c>
      <c r="AO19" s="3320">
        <v>14.16</v>
      </c>
      <c r="AP19" s="3320" t="s">
        <v>3132</v>
      </c>
      <c r="AQ19" s="3320">
        <v>73710</v>
      </c>
      <c r="AR19" s="3320">
        <v>0</v>
      </c>
    </row>
    <row r="20" spans="1:44">
      <c r="A20" s="3313" t="s">
        <v>3269</v>
      </c>
      <c r="B20" s="3313" t="s">
        <v>3270</v>
      </c>
      <c r="C20" s="3313" t="s">
        <v>3064</v>
      </c>
      <c r="D20" s="3313" t="s">
        <v>3105</v>
      </c>
      <c r="E20" s="3313" t="s">
        <v>3271</v>
      </c>
      <c r="F20" s="3313" t="s">
        <v>3272</v>
      </c>
      <c r="G20" s="3313" t="s">
        <v>3108</v>
      </c>
      <c r="H20" s="3313">
        <v>148310.70000000001</v>
      </c>
      <c r="I20" s="3313">
        <v>318119.28999999998</v>
      </c>
      <c r="J20" s="3313" t="s">
        <v>3273</v>
      </c>
      <c r="K20" s="3313" t="s">
        <v>3110</v>
      </c>
      <c r="L20" s="3313" t="s">
        <v>3274</v>
      </c>
      <c r="M20" s="3313" t="s">
        <v>3241</v>
      </c>
      <c r="N20" s="3313" t="s">
        <v>3129</v>
      </c>
      <c r="O20" s="3313" t="s">
        <v>3275</v>
      </c>
      <c r="P20" s="3313" t="s">
        <v>3276</v>
      </c>
      <c r="Q20" s="3313" t="s">
        <v>3114</v>
      </c>
      <c r="R20" s="3313" t="s">
        <v>3114</v>
      </c>
      <c r="S20" s="3313" t="s">
        <v>3114</v>
      </c>
      <c r="T20" s="3313" t="s">
        <v>3114</v>
      </c>
      <c r="U20" s="3313" t="s">
        <v>3114</v>
      </c>
      <c r="V20" s="3313" t="s">
        <v>3114</v>
      </c>
      <c r="W20" s="3313" t="s">
        <v>3114</v>
      </c>
      <c r="X20" s="3315">
        <v>44162.000497685185</v>
      </c>
      <c r="Y20" s="3315">
        <v>44186.000497685185</v>
      </c>
      <c r="Z20" s="3315">
        <v>44195.000497685185</v>
      </c>
      <c r="AA20" s="3315">
        <v>44195.000497685185</v>
      </c>
      <c r="AB20" s="3313" t="s">
        <v>3277</v>
      </c>
      <c r="AC20" s="3313" t="s">
        <v>3118</v>
      </c>
      <c r="AD20" s="3313" t="s">
        <v>3278</v>
      </c>
      <c r="AE20" s="3313" t="s">
        <v>3235</v>
      </c>
      <c r="AF20" s="3313">
        <v>86315</v>
      </c>
      <c r="AG20" s="3313">
        <v>25895</v>
      </c>
      <c r="AH20" s="3313">
        <v>86315</v>
      </c>
      <c r="AI20" s="3313">
        <v>387.99</v>
      </c>
      <c r="AJ20" s="3313">
        <v>387.99</v>
      </c>
      <c r="AK20" s="3313">
        <v>2713</v>
      </c>
      <c r="AL20" s="3313">
        <v>2713</v>
      </c>
      <c r="AM20" s="3313" t="s">
        <v>3114</v>
      </c>
      <c r="AN20" s="3313" t="s">
        <v>3114</v>
      </c>
      <c r="AO20" s="3313">
        <v>0</v>
      </c>
      <c r="AP20" s="3313" t="s">
        <v>3279</v>
      </c>
      <c r="AQ20" s="3313">
        <v>0</v>
      </c>
      <c r="AR20" s="3313">
        <v>0</v>
      </c>
    </row>
    <row r="21" spans="1:44">
      <c r="A21" s="3313" t="s">
        <v>3280</v>
      </c>
      <c r="B21" s="3313" t="s">
        <v>3281</v>
      </c>
      <c r="C21" s="3313" t="s">
        <v>3064</v>
      </c>
      <c r="D21" s="3313" t="s">
        <v>3105</v>
      </c>
      <c r="E21" s="3313" t="s">
        <v>3282</v>
      </c>
      <c r="F21" s="3313" t="s">
        <v>3283</v>
      </c>
      <c r="G21" s="3313" t="s">
        <v>3126</v>
      </c>
      <c r="H21" s="3313">
        <v>60474.3</v>
      </c>
      <c r="I21" s="3313">
        <v>96758.88</v>
      </c>
      <c r="J21" s="3313" t="s">
        <v>3284</v>
      </c>
      <c r="K21" s="3313" t="s">
        <v>3110</v>
      </c>
      <c r="L21" s="3313" t="s">
        <v>3198</v>
      </c>
      <c r="M21" s="3313" t="s">
        <v>3241</v>
      </c>
      <c r="N21" s="3313" t="s">
        <v>3129</v>
      </c>
      <c r="O21" s="3313" t="s">
        <v>3209</v>
      </c>
      <c r="P21" s="3313" t="s">
        <v>3285</v>
      </c>
      <c r="Q21" s="3313" t="s">
        <v>3114</v>
      </c>
      <c r="R21" s="3313" t="s">
        <v>3114</v>
      </c>
      <c r="S21" s="3313" t="s">
        <v>3114</v>
      </c>
      <c r="T21" s="3313" t="s">
        <v>3114</v>
      </c>
      <c r="U21" s="3313" t="s">
        <v>3114</v>
      </c>
      <c r="V21" s="3313" t="s">
        <v>3114</v>
      </c>
      <c r="W21" s="3313" t="s">
        <v>3114</v>
      </c>
      <c r="X21" s="3315">
        <v>44165.000497685185</v>
      </c>
      <c r="Y21" s="3315">
        <v>44186.000497685185</v>
      </c>
      <c r="Z21" s="3315">
        <v>44195.000497685185</v>
      </c>
      <c r="AA21" s="3315">
        <v>44195.000497685185</v>
      </c>
      <c r="AB21" s="3313" t="s">
        <v>3286</v>
      </c>
      <c r="AC21" s="3313" t="s">
        <v>3118</v>
      </c>
      <c r="AD21" s="3313" t="s">
        <v>3287</v>
      </c>
      <c r="AE21" s="3313" t="s">
        <v>3258</v>
      </c>
      <c r="AF21" s="3313">
        <v>34746</v>
      </c>
      <c r="AG21" s="3313">
        <v>13390</v>
      </c>
      <c r="AH21" s="3313">
        <v>34746</v>
      </c>
      <c r="AI21" s="3313">
        <v>383.04</v>
      </c>
      <c r="AJ21" s="3313">
        <v>383.04</v>
      </c>
      <c r="AK21" s="3313">
        <v>3591</v>
      </c>
      <c r="AL21" s="3313">
        <v>3591</v>
      </c>
      <c r="AM21" s="3313" t="s">
        <v>3114</v>
      </c>
      <c r="AN21" s="3313" t="s">
        <v>3114</v>
      </c>
      <c r="AO21" s="3313">
        <v>0</v>
      </c>
      <c r="AP21" s="3313" t="s">
        <v>3132</v>
      </c>
      <c r="AQ21" s="3313">
        <v>0</v>
      </c>
      <c r="AR21" s="3313">
        <v>0</v>
      </c>
    </row>
    <row r="22" spans="1:44">
      <c r="A22" s="3313" t="s">
        <v>3269</v>
      </c>
      <c r="B22" s="3313" t="s">
        <v>3288</v>
      </c>
      <c r="C22" s="3313" t="s">
        <v>3064</v>
      </c>
      <c r="D22" s="3313" t="s">
        <v>3105</v>
      </c>
      <c r="E22" s="3313" t="s">
        <v>3271</v>
      </c>
      <c r="F22" s="3313" t="s">
        <v>3272</v>
      </c>
      <c r="G22" s="3313" t="s">
        <v>3108</v>
      </c>
      <c r="H22" s="3313">
        <v>175153.7</v>
      </c>
      <c r="I22" s="3313">
        <v>286866</v>
      </c>
      <c r="J22" s="3313" t="s">
        <v>3289</v>
      </c>
      <c r="K22" s="3313" t="s">
        <v>3110</v>
      </c>
      <c r="L22" s="3313" t="s">
        <v>3290</v>
      </c>
      <c r="M22" s="3313" t="s">
        <v>3241</v>
      </c>
      <c r="N22" s="3313" t="s">
        <v>3129</v>
      </c>
      <c r="O22" s="3313" t="s">
        <v>3275</v>
      </c>
      <c r="P22" s="3313" t="s">
        <v>3291</v>
      </c>
      <c r="Q22" s="3313" t="s">
        <v>3114</v>
      </c>
      <c r="R22" s="3313" t="s">
        <v>3114</v>
      </c>
      <c r="S22" s="3313" t="s">
        <v>3114</v>
      </c>
      <c r="T22" s="3313" t="s">
        <v>3114</v>
      </c>
      <c r="U22" s="3313" t="s">
        <v>3114</v>
      </c>
      <c r="V22" s="3313" t="s">
        <v>3114</v>
      </c>
      <c r="W22" s="3313" t="s">
        <v>3114</v>
      </c>
      <c r="X22" s="3315">
        <v>44162.000497685185</v>
      </c>
      <c r="Y22" s="3315">
        <v>44186.000497685185</v>
      </c>
      <c r="Z22" s="3315">
        <v>44195.000497685185</v>
      </c>
      <c r="AA22" s="3315">
        <v>44195.000497685185</v>
      </c>
      <c r="AB22" s="3313" t="s">
        <v>3292</v>
      </c>
      <c r="AC22" s="3313" t="s">
        <v>3118</v>
      </c>
      <c r="AD22" s="3313" t="s">
        <v>3278</v>
      </c>
      <c r="AE22" s="3313" t="s">
        <v>3235</v>
      </c>
      <c r="AF22" s="3313">
        <v>60860</v>
      </c>
      <c r="AG22" s="3313">
        <v>18258</v>
      </c>
      <c r="AH22" s="3313">
        <v>60860</v>
      </c>
      <c r="AI22" s="3313">
        <v>231.64</v>
      </c>
      <c r="AJ22" s="3313">
        <v>231.64</v>
      </c>
      <c r="AK22" s="3313">
        <v>2122</v>
      </c>
      <c r="AL22" s="3313">
        <v>2122</v>
      </c>
      <c r="AM22" s="3313" t="s">
        <v>3114</v>
      </c>
      <c r="AN22" s="3313" t="s">
        <v>3114</v>
      </c>
      <c r="AO22" s="3313">
        <v>0</v>
      </c>
      <c r="AP22" s="3313" t="s">
        <v>3279</v>
      </c>
      <c r="AQ22" s="3313">
        <v>0</v>
      </c>
      <c r="AR22" s="3313">
        <v>0</v>
      </c>
    </row>
    <row r="23" spans="1:44">
      <c r="A23" s="3313" t="s">
        <v>3293</v>
      </c>
      <c r="B23" s="3313" t="s">
        <v>3294</v>
      </c>
      <c r="C23" s="3313" t="s">
        <v>3064</v>
      </c>
      <c r="D23" s="3313" t="s">
        <v>3105</v>
      </c>
      <c r="E23" s="3313" t="s">
        <v>3135</v>
      </c>
      <c r="F23" s="3313" t="s">
        <v>3295</v>
      </c>
      <c r="G23" s="3313" t="s">
        <v>3126</v>
      </c>
      <c r="H23" s="3313">
        <v>12873.6</v>
      </c>
      <c r="I23" s="3313">
        <v>14160.96</v>
      </c>
      <c r="J23" s="3313" t="s">
        <v>3296</v>
      </c>
      <c r="K23" s="3313" t="s">
        <v>3110</v>
      </c>
      <c r="L23" s="3313" t="s">
        <v>3198</v>
      </c>
      <c r="M23" s="3313" t="s">
        <v>3241</v>
      </c>
      <c r="N23" s="3313" t="s">
        <v>3129</v>
      </c>
      <c r="O23" s="3313" t="s">
        <v>3297</v>
      </c>
      <c r="P23" s="3313" t="s">
        <v>3298</v>
      </c>
      <c r="Q23" s="3313" t="s">
        <v>3114</v>
      </c>
      <c r="R23" s="3313" t="s">
        <v>3114</v>
      </c>
      <c r="S23" s="3313" t="s">
        <v>3114</v>
      </c>
      <c r="T23" s="3313" t="s">
        <v>3114</v>
      </c>
      <c r="U23" s="3313" t="s">
        <v>3114</v>
      </c>
      <c r="V23" s="3313" t="s">
        <v>3114</v>
      </c>
      <c r="W23" s="3313" t="s">
        <v>3114</v>
      </c>
      <c r="X23" s="3315">
        <v>44159.000497685185</v>
      </c>
      <c r="Y23" s="3315">
        <v>44179.000497685185</v>
      </c>
      <c r="Z23" s="3315">
        <v>44188.000497685185</v>
      </c>
      <c r="AA23" s="3315">
        <v>44188.000497685185</v>
      </c>
      <c r="AB23" s="3313" t="s">
        <v>3299</v>
      </c>
      <c r="AC23" s="3313" t="s">
        <v>3118</v>
      </c>
      <c r="AD23" s="3313" t="s">
        <v>3300</v>
      </c>
      <c r="AE23" s="3313" t="s">
        <v>3114</v>
      </c>
      <c r="AF23" s="3313">
        <v>5990</v>
      </c>
      <c r="AG23" s="3313">
        <v>2995</v>
      </c>
      <c r="AH23" s="3313">
        <v>7100</v>
      </c>
      <c r="AI23" s="3313">
        <v>310.2</v>
      </c>
      <c r="AJ23" s="3313">
        <v>367.68</v>
      </c>
      <c r="AK23" s="3313">
        <v>4230</v>
      </c>
      <c r="AL23" s="3313">
        <v>5014</v>
      </c>
      <c r="AM23" s="3313" t="s">
        <v>3114</v>
      </c>
      <c r="AN23" s="3313" t="s">
        <v>3114</v>
      </c>
      <c r="AO23" s="3313">
        <v>18.53</v>
      </c>
      <c r="AP23" s="3313" t="s">
        <v>3132</v>
      </c>
      <c r="AQ23" s="3313">
        <v>0</v>
      </c>
      <c r="AR23" s="3313">
        <v>0</v>
      </c>
    </row>
    <row r="24" spans="1:44">
      <c r="A24" s="3313" t="s">
        <v>3301</v>
      </c>
      <c r="B24" s="3313" t="s">
        <v>3302</v>
      </c>
      <c r="C24" s="3313" t="s">
        <v>3064</v>
      </c>
      <c r="D24" s="3313" t="s">
        <v>3105</v>
      </c>
      <c r="E24" s="3313" t="s">
        <v>3135</v>
      </c>
      <c r="F24" s="3313" t="s">
        <v>3303</v>
      </c>
      <c r="G24" s="3313" t="s">
        <v>3126</v>
      </c>
      <c r="H24" s="3313">
        <v>14032.3</v>
      </c>
      <c r="I24" s="3313">
        <v>15435.53</v>
      </c>
      <c r="J24" s="3313" t="s">
        <v>3296</v>
      </c>
      <c r="K24" s="3313" t="s">
        <v>3110</v>
      </c>
      <c r="L24" s="3313" t="s">
        <v>3198</v>
      </c>
      <c r="M24" s="3313" t="s">
        <v>3241</v>
      </c>
      <c r="N24" s="3313" t="s">
        <v>3129</v>
      </c>
      <c r="O24" s="3313" t="s">
        <v>3297</v>
      </c>
      <c r="P24" s="3313" t="s">
        <v>3298</v>
      </c>
      <c r="Q24" s="3313" t="s">
        <v>3114</v>
      </c>
      <c r="R24" s="3313" t="s">
        <v>3114</v>
      </c>
      <c r="S24" s="3313" t="s">
        <v>3114</v>
      </c>
      <c r="T24" s="3313" t="s">
        <v>3114</v>
      </c>
      <c r="U24" s="3313" t="s">
        <v>3114</v>
      </c>
      <c r="V24" s="3313" t="s">
        <v>3114</v>
      </c>
      <c r="W24" s="3313" t="s">
        <v>3114</v>
      </c>
      <c r="X24" s="3315">
        <v>44159.000497685185</v>
      </c>
      <c r="Y24" s="3315">
        <v>44179.000497685185</v>
      </c>
      <c r="Z24" s="3315">
        <v>44188.000497685185</v>
      </c>
      <c r="AA24" s="3315">
        <v>44188.000497685185</v>
      </c>
      <c r="AB24" s="3313" t="s">
        <v>3304</v>
      </c>
      <c r="AC24" s="3313" t="s">
        <v>3118</v>
      </c>
      <c r="AD24" s="3313" t="s">
        <v>3305</v>
      </c>
      <c r="AE24" s="3313" t="s">
        <v>3114</v>
      </c>
      <c r="AF24" s="3313">
        <v>6530</v>
      </c>
      <c r="AG24" s="3313">
        <v>3265</v>
      </c>
      <c r="AH24" s="3313">
        <v>7600</v>
      </c>
      <c r="AI24" s="3313">
        <v>310.24</v>
      </c>
      <c r="AJ24" s="3313">
        <v>361.07</v>
      </c>
      <c r="AK24" s="3313">
        <v>4230</v>
      </c>
      <c r="AL24" s="3313">
        <v>4924</v>
      </c>
      <c r="AM24" s="3313" t="s">
        <v>3114</v>
      </c>
      <c r="AN24" s="3313" t="s">
        <v>3114</v>
      </c>
      <c r="AO24" s="3313">
        <v>16.39</v>
      </c>
      <c r="AP24" s="3313" t="s">
        <v>3132</v>
      </c>
      <c r="AQ24" s="3313">
        <v>0</v>
      </c>
      <c r="AR24" s="3313">
        <v>0</v>
      </c>
    </row>
    <row r="25" spans="1:44">
      <c r="A25" s="3313" t="s">
        <v>3306</v>
      </c>
      <c r="B25" s="3313" t="s">
        <v>3307</v>
      </c>
      <c r="C25" s="3313" t="s">
        <v>3064</v>
      </c>
      <c r="D25" s="3313" t="s">
        <v>3105</v>
      </c>
      <c r="E25" s="3313" t="s">
        <v>3308</v>
      </c>
      <c r="F25" s="3313" t="s">
        <v>3309</v>
      </c>
      <c r="G25" s="3313" t="s">
        <v>3126</v>
      </c>
      <c r="H25" s="3313">
        <v>43938.5</v>
      </c>
      <c r="I25" s="3313">
        <v>57120.05</v>
      </c>
      <c r="J25" s="3313" t="s">
        <v>3310</v>
      </c>
      <c r="K25" s="3313" t="s">
        <v>3110</v>
      </c>
      <c r="L25" s="3313" t="s">
        <v>3198</v>
      </c>
      <c r="M25" s="3313" t="s">
        <v>3241</v>
      </c>
      <c r="N25" s="3313" t="s">
        <v>3129</v>
      </c>
      <c r="O25" s="3313" t="s">
        <v>3311</v>
      </c>
      <c r="P25" s="3313" t="s">
        <v>3114</v>
      </c>
      <c r="Q25" s="3313" t="s">
        <v>3178</v>
      </c>
      <c r="R25" s="3313" t="s">
        <v>3116</v>
      </c>
      <c r="S25" s="3313" t="s">
        <v>3114</v>
      </c>
      <c r="T25" s="3313" t="s">
        <v>3114</v>
      </c>
      <c r="U25" s="3313" t="s">
        <v>3114</v>
      </c>
      <c r="V25" s="3313" t="s">
        <v>3114</v>
      </c>
      <c r="W25" s="3313" t="s">
        <v>3114</v>
      </c>
      <c r="X25" s="3315">
        <v>44151.000497685185</v>
      </c>
      <c r="Y25" s="3315">
        <v>44171.000497685185</v>
      </c>
      <c r="Z25" s="3315">
        <v>44181.000497685185</v>
      </c>
      <c r="AA25" s="3315">
        <v>44181.000497685185</v>
      </c>
      <c r="AB25" s="3313" t="s">
        <v>3312</v>
      </c>
      <c r="AC25" s="3313" t="s">
        <v>3118</v>
      </c>
      <c r="AD25" s="3313" t="s">
        <v>3313</v>
      </c>
      <c r="AE25" s="3313" t="s">
        <v>3314</v>
      </c>
      <c r="AF25" s="3313">
        <v>18470</v>
      </c>
      <c r="AG25" s="3313">
        <v>9560</v>
      </c>
      <c r="AH25" s="3313">
        <v>18470</v>
      </c>
      <c r="AI25" s="3313">
        <v>280.24</v>
      </c>
      <c r="AJ25" s="3313">
        <v>280.24</v>
      </c>
      <c r="AK25" s="3313">
        <v>3234</v>
      </c>
      <c r="AL25" s="3313">
        <v>3234</v>
      </c>
      <c r="AM25" s="3313" t="s">
        <v>3114</v>
      </c>
      <c r="AN25" s="3313" t="s">
        <v>3114</v>
      </c>
      <c r="AO25" s="3313">
        <v>0</v>
      </c>
      <c r="AP25" s="3313" t="s">
        <v>3132</v>
      </c>
      <c r="AQ25" s="3313">
        <v>27705</v>
      </c>
      <c r="AR25" s="3313">
        <v>0</v>
      </c>
    </row>
    <row r="26" spans="1:44">
      <c r="A26" s="3313" t="s">
        <v>3315</v>
      </c>
      <c r="B26" s="3313" t="s">
        <v>3316</v>
      </c>
      <c r="C26" s="3313" t="s">
        <v>3064</v>
      </c>
      <c r="D26" s="3313" t="s">
        <v>3105</v>
      </c>
      <c r="E26" s="3313" t="s">
        <v>3317</v>
      </c>
      <c r="F26" s="3313" t="s">
        <v>3318</v>
      </c>
      <c r="G26" s="3313" t="s">
        <v>3108</v>
      </c>
      <c r="H26" s="3313">
        <v>116425.8</v>
      </c>
      <c r="I26" s="3313">
        <v>178392.4</v>
      </c>
      <c r="J26" s="3313" t="s">
        <v>3319</v>
      </c>
      <c r="K26" s="3313" t="s">
        <v>3110</v>
      </c>
      <c r="L26" s="3313" t="s">
        <v>3320</v>
      </c>
      <c r="M26" s="3313" t="s">
        <v>3241</v>
      </c>
      <c r="N26" s="3313" t="s">
        <v>3129</v>
      </c>
      <c r="O26" s="3313" t="s">
        <v>3321</v>
      </c>
      <c r="P26" s="3313" t="s">
        <v>3322</v>
      </c>
      <c r="Q26" s="3313" t="s">
        <v>3178</v>
      </c>
      <c r="R26" s="3313" t="s">
        <v>3116</v>
      </c>
      <c r="S26" s="3313" t="s">
        <v>3114</v>
      </c>
      <c r="T26" s="3313" t="s">
        <v>3114</v>
      </c>
      <c r="U26" s="3313" t="s">
        <v>3114</v>
      </c>
      <c r="V26" s="3313" t="s">
        <v>3114</v>
      </c>
      <c r="W26" s="3313" t="s">
        <v>3114</v>
      </c>
      <c r="X26" s="3315">
        <v>44152.000497685185</v>
      </c>
      <c r="Y26" s="3315">
        <v>44172.000497685185</v>
      </c>
      <c r="Z26" s="3315">
        <v>44181.000497685185</v>
      </c>
      <c r="AA26" s="3315">
        <v>44181.000497685185</v>
      </c>
      <c r="AB26" s="3313" t="s">
        <v>3323</v>
      </c>
      <c r="AC26" s="3313" t="s">
        <v>3118</v>
      </c>
      <c r="AD26" s="3313" t="s">
        <v>3324</v>
      </c>
      <c r="AE26" s="3313" t="s">
        <v>3325</v>
      </c>
      <c r="AF26" s="3313">
        <v>120980</v>
      </c>
      <c r="AG26" s="3313">
        <v>32000</v>
      </c>
      <c r="AH26" s="3313">
        <v>120980</v>
      </c>
      <c r="AI26" s="3313">
        <v>692.74</v>
      </c>
      <c r="AJ26" s="3313">
        <v>692.74</v>
      </c>
      <c r="AK26" s="3313">
        <v>6782</v>
      </c>
      <c r="AL26" s="3313">
        <v>6782</v>
      </c>
      <c r="AM26" s="3313" t="s">
        <v>3114</v>
      </c>
      <c r="AN26" s="3313" t="s">
        <v>3114</v>
      </c>
      <c r="AO26" s="3313">
        <v>0</v>
      </c>
      <c r="AP26" s="3313" t="s">
        <v>3326</v>
      </c>
      <c r="AQ26" s="3313">
        <v>181470</v>
      </c>
      <c r="AR26" s="3313">
        <v>0</v>
      </c>
    </row>
    <row r="27" spans="1:44">
      <c r="A27" s="3313" t="s">
        <v>3327</v>
      </c>
      <c r="B27" s="3313" t="s">
        <v>3328</v>
      </c>
      <c r="C27" s="3313" t="s">
        <v>3064</v>
      </c>
      <c r="D27" s="3313" t="s">
        <v>3105</v>
      </c>
      <c r="E27" s="3313" t="s">
        <v>3124</v>
      </c>
      <c r="F27" s="3313" t="s">
        <v>3329</v>
      </c>
      <c r="G27" s="3313" t="s">
        <v>3126</v>
      </c>
      <c r="H27" s="3313">
        <v>39250.800000000003</v>
      </c>
      <c r="I27" s="3313">
        <v>66727.38</v>
      </c>
      <c r="J27" s="3313" t="s">
        <v>3330</v>
      </c>
      <c r="K27" s="3313" t="s">
        <v>3110</v>
      </c>
      <c r="L27" s="3313" t="s">
        <v>3198</v>
      </c>
      <c r="M27" s="3313" t="s">
        <v>3241</v>
      </c>
      <c r="N27" s="3313" t="s">
        <v>3129</v>
      </c>
      <c r="O27" s="3313" t="s">
        <v>3209</v>
      </c>
      <c r="P27" s="3313" t="s">
        <v>3285</v>
      </c>
      <c r="Q27" s="3313" t="s">
        <v>3178</v>
      </c>
      <c r="R27" s="3313" t="s">
        <v>3116</v>
      </c>
      <c r="S27" s="3313" t="s">
        <v>3114</v>
      </c>
      <c r="T27" s="3313" t="s">
        <v>3114</v>
      </c>
      <c r="U27" s="3313" t="s">
        <v>3114</v>
      </c>
      <c r="V27" s="3313" t="s">
        <v>3114</v>
      </c>
      <c r="W27" s="3313" t="s">
        <v>3114</v>
      </c>
      <c r="X27" s="3315">
        <v>44139.000497685185</v>
      </c>
      <c r="Y27" s="3315">
        <v>44163.000497685185</v>
      </c>
      <c r="Z27" s="3315">
        <v>44176.000497685185</v>
      </c>
      <c r="AA27" s="3315">
        <v>44176.000497685185</v>
      </c>
      <c r="AB27" s="3313" t="s">
        <v>3331</v>
      </c>
      <c r="AC27" s="3313" t="s">
        <v>3118</v>
      </c>
      <c r="AD27" s="3313" t="s">
        <v>3332</v>
      </c>
      <c r="AE27" s="3313" t="s">
        <v>3333</v>
      </c>
      <c r="AF27" s="3313">
        <v>43440</v>
      </c>
      <c r="AG27" s="3313">
        <v>8700</v>
      </c>
      <c r="AH27" s="3313">
        <v>43440</v>
      </c>
      <c r="AI27" s="3313">
        <v>737.82</v>
      </c>
      <c r="AJ27" s="3313">
        <v>737.82</v>
      </c>
      <c r="AK27" s="3313">
        <v>6510</v>
      </c>
      <c r="AL27" s="3313">
        <v>6510</v>
      </c>
      <c r="AM27" s="3313" t="s">
        <v>3114</v>
      </c>
      <c r="AN27" s="3313" t="s">
        <v>3114</v>
      </c>
      <c r="AO27" s="3313">
        <v>0</v>
      </c>
      <c r="AP27" s="3313" t="s">
        <v>3132</v>
      </c>
      <c r="AQ27" s="3313">
        <v>65160</v>
      </c>
      <c r="AR27" s="3313">
        <v>0</v>
      </c>
    </row>
    <row r="28" spans="1:44">
      <c r="A28" s="3313" t="s">
        <v>3334</v>
      </c>
      <c r="B28" s="3313" t="s">
        <v>3335</v>
      </c>
      <c r="C28" s="3313" t="s">
        <v>3064</v>
      </c>
      <c r="D28" s="3313" t="s">
        <v>3105</v>
      </c>
      <c r="E28" s="3313" t="s">
        <v>3215</v>
      </c>
      <c r="F28" s="3313" t="s">
        <v>3336</v>
      </c>
      <c r="G28" s="3313" t="s">
        <v>3108</v>
      </c>
      <c r="H28" s="3313">
        <v>47367.199999999997</v>
      </c>
      <c r="I28" s="3313">
        <v>71050.8</v>
      </c>
      <c r="J28" s="3313" t="s">
        <v>3337</v>
      </c>
      <c r="K28" s="3313" t="s">
        <v>3110</v>
      </c>
      <c r="L28" s="3313" t="s">
        <v>3338</v>
      </c>
      <c r="M28" s="3313" t="s">
        <v>3241</v>
      </c>
      <c r="N28" s="3313" t="s">
        <v>3129</v>
      </c>
      <c r="O28" s="3313" t="s">
        <v>3339</v>
      </c>
      <c r="P28" s="3313" t="s">
        <v>3340</v>
      </c>
      <c r="Q28" s="3313" t="s">
        <v>3178</v>
      </c>
      <c r="R28" s="3313" t="s">
        <v>3116</v>
      </c>
      <c r="S28" s="3313" t="s">
        <v>3114</v>
      </c>
      <c r="T28" s="3313" t="s">
        <v>3114</v>
      </c>
      <c r="U28" s="3313" t="s">
        <v>3114</v>
      </c>
      <c r="V28" s="3313" t="s">
        <v>3114</v>
      </c>
      <c r="W28" s="3313" t="s">
        <v>3114</v>
      </c>
      <c r="X28" s="3315">
        <v>44145.000497685185</v>
      </c>
      <c r="Y28" s="3315">
        <v>44165.000497685185</v>
      </c>
      <c r="Z28" s="3315">
        <v>44174.000497685185</v>
      </c>
      <c r="AA28" s="3315">
        <v>44174.000497685185</v>
      </c>
      <c r="AB28" s="3313" t="s">
        <v>3341</v>
      </c>
      <c r="AC28" s="3313" t="s">
        <v>3118</v>
      </c>
      <c r="AD28" s="3313" t="s">
        <v>3342</v>
      </c>
      <c r="AE28" s="3313" t="s">
        <v>3114</v>
      </c>
      <c r="AF28" s="3313">
        <v>21330</v>
      </c>
      <c r="AG28" s="3313">
        <v>21330</v>
      </c>
      <c r="AH28" s="3313">
        <v>21330</v>
      </c>
      <c r="AI28" s="3313">
        <v>300.20999999999998</v>
      </c>
      <c r="AJ28" s="3313">
        <v>300.20999999999998</v>
      </c>
      <c r="AK28" s="3313">
        <v>3002</v>
      </c>
      <c r="AL28" s="3313">
        <v>3002</v>
      </c>
      <c r="AM28" s="3313" t="s">
        <v>3114</v>
      </c>
      <c r="AN28" s="3313" t="s">
        <v>3114</v>
      </c>
      <c r="AO28" s="3313">
        <v>0</v>
      </c>
      <c r="AP28" s="3313" t="s">
        <v>3343</v>
      </c>
      <c r="AQ28" s="3313">
        <v>31995</v>
      </c>
      <c r="AR28" s="3313">
        <v>0</v>
      </c>
    </row>
    <row r="29" spans="1:44">
      <c r="A29" s="3313" t="s">
        <v>3260</v>
      </c>
      <c r="B29" s="3313" t="s">
        <v>3344</v>
      </c>
      <c r="C29" s="3313" t="s">
        <v>3064</v>
      </c>
      <c r="D29" s="3313" t="s">
        <v>3105</v>
      </c>
      <c r="E29" s="3313" t="s">
        <v>3262</v>
      </c>
      <c r="F29" s="3313" t="s">
        <v>3263</v>
      </c>
      <c r="G29" s="3313" t="s">
        <v>3108</v>
      </c>
      <c r="H29" s="3313">
        <v>70556.7</v>
      </c>
      <c r="I29" s="3313">
        <v>112890</v>
      </c>
      <c r="J29" s="3313" t="s">
        <v>3284</v>
      </c>
      <c r="K29" s="3313" t="s">
        <v>3110</v>
      </c>
      <c r="L29" s="3313" t="s">
        <v>3345</v>
      </c>
      <c r="M29" s="3313" t="s">
        <v>3241</v>
      </c>
      <c r="N29" s="3313">
        <v>7</v>
      </c>
      <c r="O29" s="3313" t="s">
        <v>3209</v>
      </c>
      <c r="P29" s="3313" t="s">
        <v>3285</v>
      </c>
      <c r="Q29" s="3313" t="s">
        <v>3178</v>
      </c>
      <c r="R29" s="3313" t="s">
        <v>3116</v>
      </c>
      <c r="S29" s="3313" t="s">
        <v>3114</v>
      </c>
      <c r="T29" s="3313" t="s">
        <v>3114</v>
      </c>
      <c r="U29" s="3313" t="s">
        <v>3114</v>
      </c>
      <c r="V29" s="3313" t="s">
        <v>3114</v>
      </c>
      <c r="W29" s="3313" t="s">
        <v>3114</v>
      </c>
      <c r="X29" s="3315">
        <v>44141.000497685185</v>
      </c>
      <c r="Y29" s="3315">
        <v>44164.000497685185</v>
      </c>
      <c r="Z29" s="3315">
        <v>44174.000497685185</v>
      </c>
      <c r="AA29" s="3315">
        <v>44174.000497685185</v>
      </c>
      <c r="AB29" s="3313" t="s">
        <v>3346</v>
      </c>
      <c r="AC29" s="3313" t="s">
        <v>3118</v>
      </c>
      <c r="AD29" s="3313" t="s">
        <v>3347</v>
      </c>
      <c r="AE29" s="3313" t="s">
        <v>3235</v>
      </c>
      <c r="AF29" s="3313">
        <v>40770</v>
      </c>
      <c r="AG29" s="3313">
        <v>15060</v>
      </c>
      <c r="AH29" s="3313">
        <v>40770</v>
      </c>
      <c r="AI29" s="3313">
        <v>385.22</v>
      </c>
      <c r="AJ29" s="3313">
        <v>385.22</v>
      </c>
      <c r="AK29" s="3313">
        <v>3611</v>
      </c>
      <c r="AL29" s="3313">
        <v>3611</v>
      </c>
      <c r="AM29" s="3313" t="s">
        <v>3114</v>
      </c>
      <c r="AN29" s="3313" t="s">
        <v>3114</v>
      </c>
      <c r="AO29" s="3313">
        <v>0</v>
      </c>
      <c r="AP29" s="3313" t="s">
        <v>3343</v>
      </c>
      <c r="AQ29" s="3313">
        <v>61155</v>
      </c>
      <c r="AR29" s="3313">
        <v>0</v>
      </c>
    </row>
    <row r="30" spans="1:44">
      <c r="A30" s="3313" t="s">
        <v>3348</v>
      </c>
      <c r="B30" s="3313" t="s">
        <v>3349</v>
      </c>
      <c r="C30" s="3313" t="s">
        <v>3064</v>
      </c>
      <c r="D30" s="3313" t="s">
        <v>3105</v>
      </c>
      <c r="E30" s="3313" t="s">
        <v>3215</v>
      </c>
      <c r="F30" s="3313" t="s">
        <v>3350</v>
      </c>
      <c r="G30" s="3313" t="s">
        <v>3108</v>
      </c>
      <c r="H30" s="3313">
        <v>54490.1</v>
      </c>
      <c r="I30" s="3313">
        <v>78066.03</v>
      </c>
      <c r="J30" s="3313" t="s">
        <v>3351</v>
      </c>
      <c r="K30" s="3313" t="s">
        <v>3110</v>
      </c>
      <c r="L30" s="3313" t="s">
        <v>3352</v>
      </c>
      <c r="M30" s="3313" t="s">
        <v>3241</v>
      </c>
      <c r="N30" s="3313" t="s">
        <v>3129</v>
      </c>
      <c r="O30" s="3313" t="s">
        <v>3353</v>
      </c>
      <c r="P30" s="3313" t="s">
        <v>3354</v>
      </c>
      <c r="Q30" s="3313" t="s">
        <v>3178</v>
      </c>
      <c r="R30" s="3313" t="s">
        <v>3116</v>
      </c>
      <c r="S30" s="3313" t="s">
        <v>3114</v>
      </c>
      <c r="T30" s="3313" t="s">
        <v>3114</v>
      </c>
      <c r="U30" s="3313" t="s">
        <v>3114</v>
      </c>
      <c r="V30" s="3313" t="s">
        <v>3114</v>
      </c>
      <c r="W30" s="3313" t="s">
        <v>3114</v>
      </c>
      <c r="X30" s="3315">
        <v>44145.000497685185</v>
      </c>
      <c r="Y30" s="3315">
        <v>44165.000497685185</v>
      </c>
      <c r="Z30" s="3315">
        <v>44174.000497685185</v>
      </c>
      <c r="AA30" s="3315">
        <v>44174.000497685185</v>
      </c>
      <c r="AB30" s="3313" t="s">
        <v>3355</v>
      </c>
      <c r="AC30" s="3313" t="s">
        <v>3118</v>
      </c>
      <c r="AD30" s="3313" t="s">
        <v>3342</v>
      </c>
      <c r="AE30" s="3313" t="s">
        <v>3114</v>
      </c>
      <c r="AF30" s="3313">
        <v>22890</v>
      </c>
      <c r="AG30" s="3313">
        <v>22890</v>
      </c>
      <c r="AH30" s="3313">
        <v>22890</v>
      </c>
      <c r="AI30" s="3313">
        <v>280.05</v>
      </c>
      <c r="AJ30" s="3313">
        <v>280.05</v>
      </c>
      <c r="AK30" s="3313">
        <v>2932</v>
      </c>
      <c r="AL30" s="3313">
        <v>2932</v>
      </c>
      <c r="AM30" s="3313" t="s">
        <v>3114</v>
      </c>
      <c r="AN30" s="3313" t="s">
        <v>3114</v>
      </c>
      <c r="AO30" s="3313">
        <v>0</v>
      </c>
      <c r="AP30" s="3313" t="s">
        <v>3356</v>
      </c>
      <c r="AQ30" s="3313">
        <v>34335</v>
      </c>
      <c r="AR30" s="3313">
        <v>0</v>
      </c>
    </row>
    <row r="31" spans="1:44">
      <c r="A31" s="3313" t="s">
        <v>3357</v>
      </c>
      <c r="B31" s="3313" t="s">
        <v>3358</v>
      </c>
      <c r="C31" s="3313" t="s">
        <v>3064</v>
      </c>
      <c r="D31" s="3313" t="s">
        <v>3105</v>
      </c>
      <c r="E31" s="3313" t="s">
        <v>3195</v>
      </c>
      <c r="F31" s="3313" t="s">
        <v>3359</v>
      </c>
      <c r="G31" s="3313" t="s">
        <v>3108</v>
      </c>
      <c r="H31" s="3313">
        <v>171668.2</v>
      </c>
      <c r="I31" s="3313">
        <v>214430.85</v>
      </c>
      <c r="J31" s="3313" t="s">
        <v>3360</v>
      </c>
      <c r="K31" s="3313" t="s">
        <v>3110</v>
      </c>
      <c r="L31" s="3313" t="s">
        <v>3361</v>
      </c>
      <c r="M31" s="3313" t="s">
        <v>3241</v>
      </c>
      <c r="N31" s="3313" t="s">
        <v>3129</v>
      </c>
      <c r="O31" s="3313" t="s">
        <v>3362</v>
      </c>
      <c r="P31" s="3313" t="s">
        <v>3363</v>
      </c>
      <c r="Q31" s="3313" t="s">
        <v>3116</v>
      </c>
      <c r="R31" s="3313" t="s">
        <v>3116</v>
      </c>
      <c r="S31" s="3313" t="s">
        <v>3114</v>
      </c>
      <c r="T31" s="3313" t="s">
        <v>3114</v>
      </c>
      <c r="U31" s="3313" t="s">
        <v>3114</v>
      </c>
      <c r="V31" s="3313" t="s">
        <v>3114</v>
      </c>
      <c r="W31" s="3313" t="s">
        <v>3114</v>
      </c>
      <c r="X31" s="3315">
        <v>44134.000497685185</v>
      </c>
      <c r="Y31" s="3315">
        <v>44158.000497685185</v>
      </c>
      <c r="Z31" s="3315">
        <v>44167.000497685185</v>
      </c>
      <c r="AA31" s="3315">
        <v>44167.000497685185</v>
      </c>
      <c r="AB31" s="3313" t="s">
        <v>3364</v>
      </c>
      <c r="AC31" s="3313" t="s">
        <v>3118</v>
      </c>
      <c r="AD31" s="3313" t="s">
        <v>3365</v>
      </c>
      <c r="AE31" s="3313" t="s">
        <v>3114</v>
      </c>
      <c r="AF31" s="3313">
        <v>157800</v>
      </c>
      <c r="AG31" s="3313">
        <v>50010</v>
      </c>
      <c r="AH31" s="3313">
        <v>157800</v>
      </c>
      <c r="AI31" s="3313">
        <v>612.80999999999995</v>
      </c>
      <c r="AJ31" s="3313">
        <v>612.80999999999995</v>
      </c>
      <c r="AK31" s="3313">
        <v>7359</v>
      </c>
      <c r="AL31" s="3313">
        <v>7359</v>
      </c>
      <c r="AM31" s="3313" t="s">
        <v>3114</v>
      </c>
      <c r="AN31" s="3313" t="s">
        <v>3114</v>
      </c>
      <c r="AO31" s="3313">
        <v>0</v>
      </c>
      <c r="AP31" s="3313" t="s">
        <v>3366</v>
      </c>
      <c r="AQ31" s="3313">
        <v>236700</v>
      </c>
      <c r="AR31" s="3313">
        <v>0</v>
      </c>
    </row>
    <row r="32" spans="1:44">
      <c r="A32" s="3313" t="s">
        <v>3367</v>
      </c>
      <c r="B32" s="3313" t="s">
        <v>3368</v>
      </c>
      <c r="C32" s="3313" t="s">
        <v>3064</v>
      </c>
      <c r="D32" s="3313" t="s">
        <v>3105</v>
      </c>
      <c r="E32" s="3313" t="s">
        <v>3164</v>
      </c>
      <c r="F32" s="3313" t="s">
        <v>3369</v>
      </c>
      <c r="G32" s="3313" t="s">
        <v>3108</v>
      </c>
      <c r="H32" s="3313">
        <v>78660.5</v>
      </c>
      <c r="I32" s="3313">
        <v>150412.9</v>
      </c>
      <c r="J32" s="3313" t="s">
        <v>3370</v>
      </c>
      <c r="K32" s="3313" t="s">
        <v>3110</v>
      </c>
      <c r="L32" s="3313" t="s">
        <v>3371</v>
      </c>
      <c r="M32" s="3313" t="s">
        <v>3241</v>
      </c>
      <c r="N32" s="3313">
        <v>12.11</v>
      </c>
      <c r="O32" s="3313" t="s">
        <v>3372</v>
      </c>
      <c r="P32" s="3313" t="s">
        <v>3114</v>
      </c>
      <c r="Q32" s="3313" t="s">
        <v>3178</v>
      </c>
      <c r="R32" s="3313" t="s">
        <v>3116</v>
      </c>
      <c r="S32" s="3313" t="s">
        <v>3114</v>
      </c>
      <c r="T32" s="3313" t="s">
        <v>3114</v>
      </c>
      <c r="U32" s="3313" t="s">
        <v>3114</v>
      </c>
      <c r="V32" s="3313" t="s">
        <v>3114</v>
      </c>
      <c r="W32" s="3313" t="s">
        <v>3114</v>
      </c>
      <c r="X32" s="3315">
        <v>44138.000497685185</v>
      </c>
      <c r="Y32" s="3315">
        <v>44158.000497685185</v>
      </c>
      <c r="Z32" s="3315">
        <v>44167.000497685185</v>
      </c>
      <c r="AA32" s="3315">
        <v>44167.000497685185</v>
      </c>
      <c r="AB32" s="3313" t="s">
        <v>3373</v>
      </c>
      <c r="AC32" s="3313" t="s">
        <v>3118</v>
      </c>
      <c r="AD32" s="3313" t="s">
        <v>3374</v>
      </c>
      <c r="AE32" s="3313" t="s">
        <v>3375</v>
      </c>
      <c r="AF32" s="3313">
        <v>140450</v>
      </c>
      <c r="AG32" s="3313">
        <v>41720</v>
      </c>
      <c r="AH32" s="3313">
        <v>140450</v>
      </c>
      <c r="AI32" s="3313">
        <v>1190.3499999999999</v>
      </c>
      <c r="AJ32" s="3313">
        <v>1190.3499999999999</v>
      </c>
      <c r="AK32" s="3313">
        <v>9338</v>
      </c>
      <c r="AL32" s="3313">
        <v>9338</v>
      </c>
      <c r="AM32" s="3313" t="s">
        <v>3114</v>
      </c>
      <c r="AN32" s="3313" t="s">
        <v>3114</v>
      </c>
      <c r="AO32" s="3313">
        <v>0</v>
      </c>
      <c r="AP32" s="3313" t="s">
        <v>3376</v>
      </c>
      <c r="AQ32" s="3313">
        <v>210675</v>
      </c>
      <c r="AR32" s="3313">
        <v>0</v>
      </c>
    </row>
    <row r="33" spans="1:44">
      <c r="A33" s="3313" t="s">
        <v>3377</v>
      </c>
      <c r="B33" s="3313" t="s">
        <v>3378</v>
      </c>
      <c r="C33" s="3313" t="s">
        <v>3064</v>
      </c>
      <c r="D33" s="3313" t="s">
        <v>3105</v>
      </c>
      <c r="E33" s="3313" t="s">
        <v>3238</v>
      </c>
      <c r="F33" s="3313" t="s">
        <v>3379</v>
      </c>
      <c r="G33" s="3313" t="s">
        <v>3126</v>
      </c>
      <c r="H33" s="3313">
        <v>72182.3</v>
      </c>
      <c r="I33" s="3313">
        <v>79684</v>
      </c>
      <c r="J33" s="3313" t="s">
        <v>3380</v>
      </c>
      <c r="K33" s="3313" t="s">
        <v>3110</v>
      </c>
      <c r="L33" s="3313" t="s">
        <v>3198</v>
      </c>
      <c r="M33" s="3313" t="s">
        <v>3241</v>
      </c>
      <c r="N33" s="3313" t="s">
        <v>3129</v>
      </c>
      <c r="O33" s="3313" t="s">
        <v>3200</v>
      </c>
      <c r="P33" s="3313" t="s">
        <v>3381</v>
      </c>
      <c r="Q33" s="3313" t="s">
        <v>3178</v>
      </c>
      <c r="R33" s="3313" t="s">
        <v>3116</v>
      </c>
      <c r="S33" s="3313" t="s">
        <v>3114</v>
      </c>
      <c r="T33" s="3313" t="s">
        <v>3114</v>
      </c>
      <c r="U33" s="3313" t="s">
        <v>3114</v>
      </c>
      <c r="V33" s="3313" t="s">
        <v>3114</v>
      </c>
      <c r="W33" s="3313" t="s">
        <v>3114</v>
      </c>
      <c r="X33" s="3315">
        <v>44099.000497685185</v>
      </c>
      <c r="Y33" s="3315">
        <v>44122.000497685185</v>
      </c>
      <c r="Z33" s="3315">
        <v>44132.000497685185</v>
      </c>
      <c r="AA33" s="3315">
        <v>44132.000497685185</v>
      </c>
      <c r="AB33" s="3313" t="s">
        <v>3382</v>
      </c>
      <c r="AC33" s="3313" t="s">
        <v>3118</v>
      </c>
      <c r="AD33" s="3313" t="s">
        <v>3383</v>
      </c>
      <c r="AE33" s="3313" t="s">
        <v>3203</v>
      </c>
      <c r="AF33" s="3313">
        <v>66867</v>
      </c>
      <c r="AG33" s="3313">
        <v>20060</v>
      </c>
      <c r="AH33" s="3313">
        <v>66867</v>
      </c>
      <c r="AI33" s="3313">
        <v>617.58000000000004</v>
      </c>
      <c r="AJ33" s="3313">
        <v>617.58000000000004</v>
      </c>
      <c r="AK33" s="3313">
        <v>8392</v>
      </c>
      <c r="AL33" s="3313">
        <v>8392</v>
      </c>
      <c r="AM33" s="3313" t="s">
        <v>3114</v>
      </c>
      <c r="AN33" s="3313" t="s">
        <v>3114</v>
      </c>
      <c r="AO33" s="3313">
        <v>0</v>
      </c>
      <c r="AP33" s="3313" t="s">
        <v>3132</v>
      </c>
      <c r="AQ33" s="3313">
        <v>100300</v>
      </c>
      <c r="AR33" s="3313">
        <v>0</v>
      </c>
    </row>
    <row r="34" spans="1:44">
      <c r="A34" s="3313" t="s">
        <v>3384</v>
      </c>
      <c r="B34" s="3313" t="s">
        <v>3385</v>
      </c>
      <c r="C34" s="3313" t="s">
        <v>3064</v>
      </c>
      <c r="D34" s="3313" t="s">
        <v>3105</v>
      </c>
      <c r="E34" s="3313" t="s">
        <v>3238</v>
      </c>
      <c r="F34" s="3313" t="s">
        <v>3386</v>
      </c>
      <c r="G34" s="3313" t="s">
        <v>3108</v>
      </c>
      <c r="H34" s="3313">
        <v>32997.300000000003</v>
      </c>
      <c r="I34" s="3313">
        <v>174940</v>
      </c>
      <c r="J34" s="3313" t="s">
        <v>3387</v>
      </c>
      <c r="K34" s="3313" t="s">
        <v>3110</v>
      </c>
      <c r="L34" s="3313" t="s">
        <v>3388</v>
      </c>
      <c r="M34" s="3313" t="s">
        <v>3241</v>
      </c>
      <c r="N34" s="3313">
        <v>57</v>
      </c>
      <c r="O34" s="3313" t="s">
        <v>3389</v>
      </c>
      <c r="P34" s="3313" t="s">
        <v>3390</v>
      </c>
      <c r="Q34" s="3313" t="s">
        <v>3178</v>
      </c>
      <c r="R34" s="3313" t="s">
        <v>3116</v>
      </c>
      <c r="S34" s="3313" t="s">
        <v>3114</v>
      </c>
      <c r="T34" s="3313" t="s">
        <v>3114</v>
      </c>
      <c r="U34" s="3313" t="s">
        <v>3114</v>
      </c>
      <c r="V34" s="3313" t="s">
        <v>3114</v>
      </c>
      <c r="W34" s="3313" t="s">
        <v>3114</v>
      </c>
      <c r="X34" s="3315">
        <v>44078.000497685185</v>
      </c>
      <c r="Y34" s="3315">
        <v>44104.000497685185</v>
      </c>
      <c r="Z34" s="3315">
        <v>44125.000497685185</v>
      </c>
      <c r="AA34" s="3315">
        <v>44125.000497685185</v>
      </c>
      <c r="AB34" s="3313" t="s">
        <v>3391</v>
      </c>
      <c r="AC34" s="3313" t="s">
        <v>3118</v>
      </c>
      <c r="AD34" s="3313" t="s">
        <v>3392</v>
      </c>
      <c r="AE34" s="3313" t="s">
        <v>3393</v>
      </c>
      <c r="AF34" s="3313">
        <v>24080</v>
      </c>
      <c r="AG34" s="3313">
        <v>6030</v>
      </c>
      <c r="AH34" s="3313">
        <v>24080</v>
      </c>
      <c r="AI34" s="3313">
        <v>486.5</v>
      </c>
      <c r="AJ34" s="3313">
        <v>486.5</v>
      </c>
      <c r="AK34" s="3313">
        <v>1376</v>
      </c>
      <c r="AL34" s="3313">
        <v>1376</v>
      </c>
      <c r="AM34" s="3313" t="s">
        <v>3114</v>
      </c>
      <c r="AN34" s="3313" t="s">
        <v>3114</v>
      </c>
      <c r="AO34" s="3313">
        <v>0</v>
      </c>
      <c r="AP34" s="3313" t="s">
        <v>3394</v>
      </c>
      <c r="AQ34" s="3313">
        <v>36120</v>
      </c>
      <c r="AR34" s="3313">
        <v>0</v>
      </c>
    </row>
    <row r="35" spans="1:44" s="3322" customFormat="1">
      <c r="A35" s="3320" t="s">
        <v>3384</v>
      </c>
      <c r="B35" s="3320" t="s">
        <v>3395</v>
      </c>
      <c r="C35" s="3313" t="s">
        <v>3064</v>
      </c>
      <c r="D35" s="3313" t="s">
        <v>3105</v>
      </c>
      <c r="E35" s="3320" t="s">
        <v>3238</v>
      </c>
      <c r="F35" s="3313" t="s">
        <v>3386</v>
      </c>
      <c r="G35" s="3313" t="s">
        <v>3108</v>
      </c>
      <c r="H35" s="3320">
        <v>174754.3</v>
      </c>
      <c r="I35" s="3320">
        <v>193200</v>
      </c>
      <c r="J35" s="3320" t="s">
        <v>3296</v>
      </c>
      <c r="K35" s="3313" t="s">
        <v>3110</v>
      </c>
      <c r="L35" s="3320" t="s">
        <v>3345</v>
      </c>
      <c r="M35" s="3313" t="s">
        <v>3241</v>
      </c>
      <c r="N35" s="3320">
        <v>10</v>
      </c>
      <c r="O35" s="3313" t="s">
        <v>3200</v>
      </c>
      <c r="P35" s="3313" t="s">
        <v>3396</v>
      </c>
      <c r="Q35" s="3313" t="s">
        <v>3178</v>
      </c>
      <c r="R35" s="3313" t="s">
        <v>3116</v>
      </c>
      <c r="S35" s="3313" t="s">
        <v>3114</v>
      </c>
      <c r="T35" s="3313" t="s">
        <v>3114</v>
      </c>
      <c r="U35" s="3313" t="s">
        <v>3114</v>
      </c>
      <c r="V35" s="3313" t="s">
        <v>3114</v>
      </c>
      <c r="W35" s="3313" t="s">
        <v>3114</v>
      </c>
      <c r="X35" s="3315">
        <v>44078.000497685185</v>
      </c>
      <c r="Y35" s="3315">
        <v>44104.000497685185</v>
      </c>
      <c r="Z35" s="3315">
        <v>44125.000497685185</v>
      </c>
      <c r="AA35" s="3321">
        <v>44125.000497685185</v>
      </c>
      <c r="AB35" s="3313" t="s">
        <v>3397</v>
      </c>
      <c r="AC35" s="3313" t="s">
        <v>3118</v>
      </c>
      <c r="AD35" s="3313" t="s">
        <v>3392</v>
      </c>
      <c r="AE35" s="3320" t="s">
        <v>3393</v>
      </c>
      <c r="AF35" s="3313">
        <v>92730</v>
      </c>
      <c r="AG35" s="3313">
        <v>23190</v>
      </c>
      <c r="AH35" s="3320">
        <v>92730</v>
      </c>
      <c r="AI35" s="3313">
        <v>353.75</v>
      </c>
      <c r="AJ35" s="3320">
        <v>353.75</v>
      </c>
      <c r="AK35" s="3313">
        <v>4800</v>
      </c>
      <c r="AL35" s="3320">
        <v>4800</v>
      </c>
      <c r="AM35" s="3313" t="s">
        <v>3114</v>
      </c>
      <c r="AN35" s="3313" t="s">
        <v>3114</v>
      </c>
      <c r="AO35" s="3320">
        <v>0</v>
      </c>
      <c r="AP35" s="3320" t="s">
        <v>3343</v>
      </c>
      <c r="AQ35" s="3313">
        <v>139095</v>
      </c>
      <c r="AR35" s="3313">
        <v>0</v>
      </c>
    </row>
    <row r="36" spans="1:44" s="3322" customFormat="1">
      <c r="A36" s="3320" t="s">
        <v>3384</v>
      </c>
      <c r="B36" s="3320" t="s">
        <v>3398</v>
      </c>
      <c r="C36" s="3313" t="s">
        <v>3064</v>
      </c>
      <c r="D36" s="3313" t="s">
        <v>3105</v>
      </c>
      <c r="E36" s="3320" t="s">
        <v>3238</v>
      </c>
      <c r="F36" s="3313" t="s">
        <v>3386</v>
      </c>
      <c r="G36" s="3313" t="s">
        <v>3108</v>
      </c>
      <c r="H36" s="3320">
        <v>177504.3</v>
      </c>
      <c r="I36" s="3320">
        <v>204130</v>
      </c>
      <c r="J36" s="3320" t="s">
        <v>3399</v>
      </c>
      <c r="K36" s="3313" t="s">
        <v>3110</v>
      </c>
      <c r="L36" s="3320" t="s">
        <v>3345</v>
      </c>
      <c r="M36" s="3313" t="s">
        <v>3241</v>
      </c>
      <c r="N36" s="3320">
        <v>10</v>
      </c>
      <c r="O36" s="3313" t="s">
        <v>3200</v>
      </c>
      <c r="P36" s="3313" t="s">
        <v>3400</v>
      </c>
      <c r="Q36" s="3313" t="s">
        <v>3178</v>
      </c>
      <c r="R36" s="3313" t="s">
        <v>3116</v>
      </c>
      <c r="S36" s="3313" t="s">
        <v>3114</v>
      </c>
      <c r="T36" s="3313" t="s">
        <v>3114</v>
      </c>
      <c r="U36" s="3313" t="s">
        <v>3114</v>
      </c>
      <c r="V36" s="3313" t="s">
        <v>3114</v>
      </c>
      <c r="W36" s="3313" t="s">
        <v>3114</v>
      </c>
      <c r="X36" s="3315">
        <v>44078.000497685185</v>
      </c>
      <c r="Y36" s="3315">
        <v>44104.000497685185</v>
      </c>
      <c r="Z36" s="3315">
        <v>44125.000497685185</v>
      </c>
      <c r="AA36" s="3321">
        <v>44125.000497685185</v>
      </c>
      <c r="AB36" s="3313" t="s">
        <v>3401</v>
      </c>
      <c r="AC36" s="3313" t="s">
        <v>3118</v>
      </c>
      <c r="AD36" s="3313" t="s">
        <v>3392</v>
      </c>
      <c r="AE36" s="3320" t="s">
        <v>3393</v>
      </c>
      <c r="AF36" s="3313">
        <v>97420</v>
      </c>
      <c r="AG36" s="3313">
        <v>24360</v>
      </c>
      <c r="AH36" s="3320">
        <v>97420</v>
      </c>
      <c r="AI36" s="3313">
        <v>365.89</v>
      </c>
      <c r="AJ36" s="3320">
        <v>365.89</v>
      </c>
      <c r="AK36" s="3313">
        <v>4772</v>
      </c>
      <c r="AL36" s="3320">
        <v>4772</v>
      </c>
      <c r="AM36" s="3313" t="s">
        <v>3114</v>
      </c>
      <c r="AN36" s="3313" t="s">
        <v>3114</v>
      </c>
      <c r="AO36" s="3320">
        <v>0</v>
      </c>
      <c r="AP36" s="3320" t="s">
        <v>3343</v>
      </c>
      <c r="AQ36" s="3313">
        <v>146130</v>
      </c>
      <c r="AR36" s="3313">
        <v>0</v>
      </c>
    </row>
    <row r="37" spans="1:44" s="3322" customFormat="1">
      <c r="A37" s="3320" t="s">
        <v>3384</v>
      </c>
      <c r="B37" s="3320" t="s">
        <v>3402</v>
      </c>
      <c r="C37" s="3313" t="s">
        <v>3064</v>
      </c>
      <c r="D37" s="3313" t="s">
        <v>3105</v>
      </c>
      <c r="E37" s="3320" t="s">
        <v>3238</v>
      </c>
      <c r="F37" s="3313" t="s">
        <v>3386</v>
      </c>
      <c r="G37" s="3313" t="s">
        <v>3108</v>
      </c>
      <c r="H37" s="3320">
        <v>143969.1</v>
      </c>
      <c r="I37" s="3320">
        <v>165565</v>
      </c>
      <c r="J37" s="3320" t="s">
        <v>3399</v>
      </c>
      <c r="K37" s="3313" t="s">
        <v>3110</v>
      </c>
      <c r="L37" s="3320" t="s">
        <v>3345</v>
      </c>
      <c r="M37" s="3313" t="s">
        <v>3241</v>
      </c>
      <c r="N37" s="3320">
        <v>10</v>
      </c>
      <c r="O37" s="3313" t="s">
        <v>3200</v>
      </c>
      <c r="P37" s="3313" t="s">
        <v>3403</v>
      </c>
      <c r="Q37" s="3313" t="s">
        <v>3178</v>
      </c>
      <c r="R37" s="3313" t="s">
        <v>3116</v>
      </c>
      <c r="S37" s="3313" t="s">
        <v>3114</v>
      </c>
      <c r="T37" s="3313" t="s">
        <v>3114</v>
      </c>
      <c r="U37" s="3313" t="s">
        <v>3114</v>
      </c>
      <c r="V37" s="3313" t="s">
        <v>3114</v>
      </c>
      <c r="W37" s="3313" t="s">
        <v>3114</v>
      </c>
      <c r="X37" s="3315">
        <v>44078.000497685185</v>
      </c>
      <c r="Y37" s="3315">
        <v>44104.000497685185</v>
      </c>
      <c r="Z37" s="3315">
        <v>44125.000497685185</v>
      </c>
      <c r="AA37" s="3321">
        <v>44125.000497685185</v>
      </c>
      <c r="AB37" s="3313" t="s">
        <v>3404</v>
      </c>
      <c r="AC37" s="3313" t="s">
        <v>3118</v>
      </c>
      <c r="AD37" s="3313" t="s">
        <v>3392</v>
      </c>
      <c r="AE37" s="3320" t="s">
        <v>3393</v>
      </c>
      <c r="AF37" s="3313">
        <v>79020</v>
      </c>
      <c r="AG37" s="3313">
        <v>19770</v>
      </c>
      <c r="AH37" s="3320">
        <v>79020</v>
      </c>
      <c r="AI37" s="3313">
        <v>365.91</v>
      </c>
      <c r="AJ37" s="3320">
        <v>365.91</v>
      </c>
      <c r="AK37" s="3313">
        <v>4773</v>
      </c>
      <c r="AL37" s="3320">
        <v>4773</v>
      </c>
      <c r="AM37" s="3313" t="s">
        <v>3114</v>
      </c>
      <c r="AN37" s="3313" t="s">
        <v>3114</v>
      </c>
      <c r="AO37" s="3320">
        <v>0</v>
      </c>
      <c r="AP37" s="3320" t="s">
        <v>3343</v>
      </c>
      <c r="AQ37" s="3313">
        <v>118530</v>
      </c>
      <c r="AR37" s="3313">
        <v>0</v>
      </c>
    </row>
    <row r="38" spans="1:44">
      <c r="A38" s="3313" t="s">
        <v>3384</v>
      </c>
      <c r="B38" s="3313" t="s">
        <v>3405</v>
      </c>
      <c r="C38" s="3313" t="s">
        <v>3064</v>
      </c>
      <c r="D38" s="3313" t="s">
        <v>3105</v>
      </c>
      <c r="E38" s="3313" t="s">
        <v>3238</v>
      </c>
      <c r="F38" s="3313" t="s">
        <v>3386</v>
      </c>
      <c r="G38" s="3313" t="s">
        <v>3108</v>
      </c>
      <c r="H38" s="3313">
        <v>53107.6</v>
      </c>
      <c r="I38" s="3313">
        <v>58400</v>
      </c>
      <c r="J38" s="3313" t="s">
        <v>3296</v>
      </c>
      <c r="K38" s="3313" t="s">
        <v>3110</v>
      </c>
      <c r="L38" s="3313" t="s">
        <v>3345</v>
      </c>
      <c r="M38" s="3313" t="s">
        <v>3241</v>
      </c>
      <c r="N38" s="3313">
        <v>10</v>
      </c>
      <c r="O38" s="3313" t="s">
        <v>3200</v>
      </c>
      <c r="P38" s="3313" t="s">
        <v>3396</v>
      </c>
      <c r="Q38" s="3313" t="s">
        <v>3178</v>
      </c>
      <c r="R38" s="3313" t="s">
        <v>3116</v>
      </c>
      <c r="S38" s="3313" t="s">
        <v>3114</v>
      </c>
      <c r="T38" s="3313" t="s">
        <v>3114</v>
      </c>
      <c r="U38" s="3313" t="s">
        <v>3114</v>
      </c>
      <c r="V38" s="3313" t="s">
        <v>3114</v>
      </c>
      <c r="W38" s="3313" t="s">
        <v>3114</v>
      </c>
      <c r="X38" s="3315">
        <v>44078.000497685185</v>
      </c>
      <c r="Y38" s="3315">
        <v>44104.000497685185</v>
      </c>
      <c r="Z38" s="3315">
        <v>44125.000497685185</v>
      </c>
      <c r="AA38" s="3315">
        <v>44125.000497685185</v>
      </c>
      <c r="AB38" s="3313" t="s">
        <v>3406</v>
      </c>
      <c r="AC38" s="3313" t="s">
        <v>3118</v>
      </c>
      <c r="AD38" s="3313" t="s">
        <v>3392</v>
      </c>
      <c r="AE38" s="3313" t="s">
        <v>3393</v>
      </c>
      <c r="AF38" s="3313">
        <v>28140</v>
      </c>
      <c r="AG38" s="3313">
        <v>7040</v>
      </c>
      <c r="AH38" s="3313">
        <v>28140</v>
      </c>
      <c r="AI38" s="3313">
        <v>353.25</v>
      </c>
      <c r="AJ38" s="3313">
        <v>353.25</v>
      </c>
      <c r="AK38" s="3313">
        <v>4818</v>
      </c>
      <c r="AL38" s="3313">
        <v>4818</v>
      </c>
      <c r="AM38" s="3313" t="s">
        <v>3114</v>
      </c>
      <c r="AN38" s="3313" t="s">
        <v>3114</v>
      </c>
      <c r="AO38" s="3313">
        <v>0</v>
      </c>
      <c r="AP38" s="3313" t="s">
        <v>3343</v>
      </c>
      <c r="AQ38" s="3313">
        <v>42210</v>
      </c>
      <c r="AR38" s="3313">
        <v>0</v>
      </c>
    </row>
    <row r="39" spans="1:44">
      <c r="A39" s="3313" t="s">
        <v>3384</v>
      </c>
      <c r="B39" s="3313" t="s">
        <v>3407</v>
      </c>
      <c r="C39" s="3313" t="s">
        <v>3064</v>
      </c>
      <c r="D39" s="3313" t="s">
        <v>3105</v>
      </c>
      <c r="E39" s="3313" t="s">
        <v>3238</v>
      </c>
      <c r="F39" s="3313" t="s">
        <v>3386</v>
      </c>
      <c r="G39" s="3313" t="s">
        <v>3126</v>
      </c>
      <c r="H39" s="3313">
        <v>36720.9</v>
      </c>
      <c r="I39" s="3313">
        <v>91803</v>
      </c>
      <c r="J39" s="3313" t="s">
        <v>3408</v>
      </c>
      <c r="K39" s="3313" t="s">
        <v>3110</v>
      </c>
      <c r="L39" s="3313" t="s">
        <v>3198</v>
      </c>
      <c r="M39" s="3313" t="s">
        <v>3241</v>
      </c>
      <c r="N39" s="3313" t="s">
        <v>3129</v>
      </c>
      <c r="O39" s="3313" t="s">
        <v>3224</v>
      </c>
      <c r="P39" s="3313" t="s">
        <v>3409</v>
      </c>
      <c r="Q39" s="3313" t="s">
        <v>3178</v>
      </c>
      <c r="R39" s="3313" t="s">
        <v>3116</v>
      </c>
      <c r="S39" s="3313" t="s">
        <v>3114</v>
      </c>
      <c r="T39" s="3313" t="s">
        <v>3114</v>
      </c>
      <c r="U39" s="3313" t="s">
        <v>3114</v>
      </c>
      <c r="V39" s="3313" t="s">
        <v>3114</v>
      </c>
      <c r="W39" s="3313" t="s">
        <v>3114</v>
      </c>
      <c r="X39" s="3315">
        <v>44077.000497685185</v>
      </c>
      <c r="Y39" s="3315">
        <v>44102.000497685185</v>
      </c>
      <c r="Z39" s="3315">
        <v>44118.000497685185</v>
      </c>
      <c r="AA39" s="3315">
        <v>44118.000497685185</v>
      </c>
      <c r="AB39" s="3313" t="s">
        <v>3410</v>
      </c>
      <c r="AC39" s="3313" t="s">
        <v>3118</v>
      </c>
      <c r="AD39" s="3313" t="s">
        <v>3392</v>
      </c>
      <c r="AE39" s="3313" t="s">
        <v>3393</v>
      </c>
      <c r="AF39" s="3313">
        <v>26080</v>
      </c>
      <c r="AG39" s="3313">
        <v>6530</v>
      </c>
      <c r="AH39" s="3313">
        <v>26080</v>
      </c>
      <c r="AI39" s="3313">
        <v>473.48</v>
      </c>
      <c r="AJ39" s="3313">
        <v>473.48</v>
      </c>
      <c r="AK39" s="3313">
        <v>2841</v>
      </c>
      <c r="AL39" s="3313">
        <v>2841</v>
      </c>
      <c r="AM39" s="3313" t="s">
        <v>3114</v>
      </c>
      <c r="AN39" s="3313" t="s">
        <v>3114</v>
      </c>
      <c r="AO39" s="3313">
        <v>0</v>
      </c>
      <c r="AP39" s="3313" t="s">
        <v>3132</v>
      </c>
      <c r="AQ39" s="3313">
        <v>39120</v>
      </c>
      <c r="AR39" s="3313">
        <v>0</v>
      </c>
    </row>
    <row r="40" spans="1:44" s="3325" customFormat="1">
      <c r="A40" s="3323" t="s">
        <v>3384</v>
      </c>
      <c r="B40" s="3323" t="s">
        <v>3411</v>
      </c>
      <c r="C40" s="3323" t="s">
        <v>3064</v>
      </c>
      <c r="D40" s="3323" t="s">
        <v>3105</v>
      </c>
      <c r="E40" s="3323" t="s">
        <v>3238</v>
      </c>
      <c r="F40" s="3323" t="s">
        <v>3386</v>
      </c>
      <c r="G40" s="3323" t="s">
        <v>3126</v>
      </c>
      <c r="H40" s="3323">
        <v>34626</v>
      </c>
      <c r="I40" s="3323">
        <v>86566</v>
      </c>
      <c r="J40" s="3323" t="s">
        <v>3408</v>
      </c>
      <c r="K40" s="3323" t="s">
        <v>3110</v>
      </c>
      <c r="L40" s="3323" t="s">
        <v>3198</v>
      </c>
      <c r="M40" s="3323" t="s">
        <v>3241</v>
      </c>
      <c r="N40" s="3323" t="s">
        <v>3129</v>
      </c>
      <c r="O40" s="3323" t="s">
        <v>3224</v>
      </c>
      <c r="P40" s="3323" t="s">
        <v>3409</v>
      </c>
      <c r="Q40" s="3323" t="s">
        <v>3178</v>
      </c>
      <c r="R40" s="3323" t="s">
        <v>3116</v>
      </c>
      <c r="S40" s="3323" t="s">
        <v>3114</v>
      </c>
      <c r="T40" s="3323" t="s">
        <v>3114</v>
      </c>
      <c r="U40" s="3323" t="s">
        <v>3114</v>
      </c>
      <c r="V40" s="3323" t="s">
        <v>3114</v>
      </c>
      <c r="W40" s="3323" t="s">
        <v>3114</v>
      </c>
      <c r="X40" s="3324">
        <v>44077.000497685185</v>
      </c>
      <c r="Y40" s="3324">
        <v>44102.000497685185</v>
      </c>
      <c r="Z40" s="3324">
        <v>44118.000497685185</v>
      </c>
      <c r="AA40" s="3324">
        <v>44118.000497685185</v>
      </c>
      <c r="AB40" s="3323" t="s">
        <v>3412</v>
      </c>
      <c r="AC40" s="3323" t="s">
        <v>3118</v>
      </c>
      <c r="AD40" s="3323" t="s">
        <v>3392</v>
      </c>
      <c r="AE40" s="3323" t="s">
        <v>3393</v>
      </c>
      <c r="AF40" s="3323">
        <v>24600</v>
      </c>
      <c r="AG40" s="3323">
        <v>6160</v>
      </c>
      <c r="AH40" s="3323">
        <v>24600</v>
      </c>
      <c r="AI40" s="3323">
        <v>473.63</v>
      </c>
      <c r="AJ40" s="3323">
        <v>473.63</v>
      </c>
      <c r="AK40" s="3323">
        <v>2842</v>
      </c>
      <c r="AL40" s="3323">
        <v>2842</v>
      </c>
      <c r="AM40" s="3323" t="s">
        <v>3114</v>
      </c>
      <c r="AN40" s="3323" t="s">
        <v>3114</v>
      </c>
      <c r="AO40" s="3323">
        <v>0</v>
      </c>
      <c r="AP40" s="3323" t="s">
        <v>3132</v>
      </c>
      <c r="AQ40" s="3323">
        <v>36900</v>
      </c>
      <c r="AR40" s="3323">
        <v>0</v>
      </c>
    </row>
    <row r="41" spans="1:44" s="3325" customFormat="1">
      <c r="A41" s="3323" t="s">
        <v>3384</v>
      </c>
      <c r="B41" s="3323" t="s">
        <v>3413</v>
      </c>
      <c r="C41" s="3323" t="s">
        <v>3064</v>
      </c>
      <c r="D41" s="3323" t="s">
        <v>3105</v>
      </c>
      <c r="E41" s="3323" t="s">
        <v>3238</v>
      </c>
      <c r="F41" s="3323" t="s">
        <v>3386</v>
      </c>
      <c r="G41" s="3323" t="s">
        <v>3126</v>
      </c>
      <c r="H41" s="3323">
        <v>33973.9</v>
      </c>
      <c r="I41" s="3323">
        <v>84992</v>
      </c>
      <c r="J41" s="3323" t="s">
        <v>3408</v>
      </c>
      <c r="K41" s="3323" t="s">
        <v>3110</v>
      </c>
      <c r="L41" s="3323" t="s">
        <v>3198</v>
      </c>
      <c r="M41" s="3323" t="s">
        <v>3241</v>
      </c>
      <c r="N41" s="3323" t="s">
        <v>3129</v>
      </c>
      <c r="O41" s="3323" t="s">
        <v>3224</v>
      </c>
      <c r="P41" s="3323" t="s">
        <v>3409</v>
      </c>
      <c r="Q41" s="3323" t="s">
        <v>3178</v>
      </c>
      <c r="R41" s="3323" t="s">
        <v>3116</v>
      </c>
      <c r="S41" s="3323" t="s">
        <v>3114</v>
      </c>
      <c r="T41" s="3323" t="s">
        <v>3114</v>
      </c>
      <c r="U41" s="3323" t="s">
        <v>3114</v>
      </c>
      <c r="V41" s="3323" t="s">
        <v>3114</v>
      </c>
      <c r="W41" s="3323" t="s">
        <v>3114</v>
      </c>
      <c r="X41" s="3324">
        <v>44077.000497685185</v>
      </c>
      <c r="Y41" s="3324">
        <v>44102.000497685185</v>
      </c>
      <c r="Z41" s="3324">
        <v>44118.000497685185</v>
      </c>
      <c r="AA41" s="3324">
        <v>44118.000497685185</v>
      </c>
      <c r="AB41" s="3323" t="s">
        <v>3414</v>
      </c>
      <c r="AC41" s="3323" t="s">
        <v>3118</v>
      </c>
      <c r="AD41" s="3323" t="s">
        <v>3392</v>
      </c>
      <c r="AE41" s="3323" t="s">
        <v>3393</v>
      </c>
      <c r="AF41" s="3323">
        <v>24160</v>
      </c>
      <c r="AG41" s="3323">
        <v>6050</v>
      </c>
      <c r="AH41" s="3323">
        <v>24160</v>
      </c>
      <c r="AI41" s="3323">
        <v>474.09</v>
      </c>
      <c r="AJ41" s="3323">
        <v>474.09</v>
      </c>
      <c r="AK41" s="3323">
        <v>2843</v>
      </c>
      <c r="AL41" s="3323">
        <v>2843</v>
      </c>
      <c r="AM41" s="3323" t="s">
        <v>3114</v>
      </c>
      <c r="AN41" s="3323" t="s">
        <v>3114</v>
      </c>
      <c r="AO41" s="3323">
        <v>0</v>
      </c>
      <c r="AP41" s="3323" t="s">
        <v>3132</v>
      </c>
      <c r="AQ41" s="3323">
        <v>36240</v>
      </c>
      <c r="AR41" s="3323">
        <v>0</v>
      </c>
    </row>
    <row r="42" spans="1:44" s="3325" customFormat="1">
      <c r="A42" s="3325" t="s">
        <v>3384</v>
      </c>
      <c r="B42" s="3325" t="s">
        <v>3415</v>
      </c>
      <c r="C42" s="3325" t="s">
        <v>3064</v>
      </c>
      <c r="D42" s="3325" t="s">
        <v>3105</v>
      </c>
      <c r="E42" s="3325" t="s">
        <v>3238</v>
      </c>
      <c r="F42" s="3325" t="s">
        <v>3386</v>
      </c>
      <c r="G42" s="3325" t="s">
        <v>3108</v>
      </c>
      <c r="H42" s="3325">
        <v>31810.1</v>
      </c>
      <c r="I42" s="3325">
        <v>79526</v>
      </c>
      <c r="J42" s="3325" t="s">
        <v>3408</v>
      </c>
      <c r="K42" s="3325" t="s">
        <v>3110</v>
      </c>
      <c r="L42" s="3325" t="s">
        <v>3345</v>
      </c>
      <c r="M42" s="3325" t="s">
        <v>3241</v>
      </c>
      <c r="N42" s="3325">
        <v>20</v>
      </c>
      <c r="O42" s="3325" t="s">
        <v>3200</v>
      </c>
      <c r="P42" s="3325" t="s">
        <v>3409</v>
      </c>
      <c r="Q42" s="3325" t="s">
        <v>3178</v>
      </c>
      <c r="R42" s="3325" t="s">
        <v>3116</v>
      </c>
      <c r="S42" s="3325" t="s">
        <v>3114</v>
      </c>
      <c r="T42" s="3325" t="s">
        <v>3114</v>
      </c>
      <c r="U42" s="3325" t="s">
        <v>3114</v>
      </c>
      <c r="V42" s="3325" t="s">
        <v>3114</v>
      </c>
      <c r="W42" s="3325" t="s">
        <v>3114</v>
      </c>
      <c r="X42" s="3324">
        <v>44077.000497685185</v>
      </c>
      <c r="Y42" s="3324">
        <v>44102.000497685185</v>
      </c>
      <c r="Z42" s="3324">
        <v>44118.000497685185</v>
      </c>
      <c r="AA42" s="3324">
        <v>44118.000497685185</v>
      </c>
      <c r="AB42" s="3325" t="s">
        <v>3416</v>
      </c>
      <c r="AC42" s="3325" t="s">
        <v>3118</v>
      </c>
      <c r="AD42" s="3325" t="s">
        <v>3392</v>
      </c>
      <c r="AE42" s="3325" t="s">
        <v>3393</v>
      </c>
      <c r="AF42" s="3325">
        <v>21170</v>
      </c>
      <c r="AG42" s="3325">
        <v>5300</v>
      </c>
      <c r="AH42" s="3325">
        <v>21170</v>
      </c>
      <c r="AI42" s="3325">
        <v>443.67</v>
      </c>
      <c r="AJ42" s="3325">
        <v>443.67</v>
      </c>
      <c r="AK42" s="3325">
        <v>2662</v>
      </c>
      <c r="AL42" s="3325">
        <v>2662</v>
      </c>
      <c r="AM42" s="3325" t="s">
        <v>3114</v>
      </c>
      <c r="AN42" s="3325" t="s">
        <v>3114</v>
      </c>
      <c r="AO42" s="3325">
        <v>0</v>
      </c>
      <c r="AP42" s="3325" t="s">
        <v>3343</v>
      </c>
      <c r="AQ42" s="3325">
        <v>31755</v>
      </c>
      <c r="AR42" s="3325">
        <v>0</v>
      </c>
    </row>
    <row r="43" spans="1:44" s="3325" customFormat="1">
      <c r="A43" s="3323" t="s">
        <v>3384</v>
      </c>
      <c r="B43" s="3323" t="s">
        <v>3417</v>
      </c>
      <c r="C43" s="3323" t="s">
        <v>3064</v>
      </c>
      <c r="D43" s="3323" t="s">
        <v>3105</v>
      </c>
      <c r="E43" s="3323" t="s">
        <v>3238</v>
      </c>
      <c r="F43" s="3323" t="s">
        <v>3386</v>
      </c>
      <c r="G43" s="3323" t="s">
        <v>3126</v>
      </c>
      <c r="H43" s="3323">
        <v>25413.599999999999</v>
      </c>
      <c r="I43" s="3323">
        <v>63535</v>
      </c>
      <c r="J43" s="3323" t="s">
        <v>3408</v>
      </c>
      <c r="K43" s="3323" t="s">
        <v>3110</v>
      </c>
      <c r="L43" s="3323" t="s">
        <v>3198</v>
      </c>
      <c r="M43" s="3323" t="s">
        <v>3241</v>
      </c>
      <c r="N43" s="3323" t="s">
        <v>3129</v>
      </c>
      <c r="O43" s="3323" t="s">
        <v>3224</v>
      </c>
      <c r="P43" s="3323" t="s">
        <v>3409</v>
      </c>
      <c r="Q43" s="3323" t="s">
        <v>3178</v>
      </c>
      <c r="R43" s="3323" t="s">
        <v>3116</v>
      </c>
      <c r="S43" s="3323" t="s">
        <v>3114</v>
      </c>
      <c r="T43" s="3323" t="s">
        <v>3114</v>
      </c>
      <c r="U43" s="3323" t="s">
        <v>3114</v>
      </c>
      <c r="V43" s="3323" t="s">
        <v>3114</v>
      </c>
      <c r="W43" s="3323" t="s">
        <v>3114</v>
      </c>
      <c r="X43" s="3324">
        <v>44077.000497685185</v>
      </c>
      <c r="Y43" s="3324">
        <v>44102.000497685185</v>
      </c>
      <c r="Z43" s="3324">
        <v>44118.000497685185</v>
      </c>
      <c r="AA43" s="3324">
        <v>44118.000497685185</v>
      </c>
      <c r="AB43" s="3323" t="s">
        <v>3418</v>
      </c>
      <c r="AC43" s="3323" t="s">
        <v>3118</v>
      </c>
      <c r="AD43" s="3323" t="s">
        <v>3392</v>
      </c>
      <c r="AE43" s="3323" t="s">
        <v>3393</v>
      </c>
      <c r="AF43" s="3323">
        <v>18050</v>
      </c>
      <c r="AG43" s="3323">
        <v>4520</v>
      </c>
      <c r="AH43" s="3323">
        <v>18050</v>
      </c>
      <c r="AI43" s="3323">
        <v>473.5</v>
      </c>
      <c r="AJ43" s="3323">
        <v>473.5</v>
      </c>
      <c r="AK43" s="3323">
        <v>2841</v>
      </c>
      <c r="AL43" s="3323">
        <v>2841</v>
      </c>
      <c r="AM43" s="3323" t="s">
        <v>3114</v>
      </c>
      <c r="AN43" s="3323" t="s">
        <v>3114</v>
      </c>
      <c r="AO43" s="3323">
        <v>0</v>
      </c>
      <c r="AP43" s="3323" t="s">
        <v>3132</v>
      </c>
      <c r="AQ43" s="3323">
        <v>27075</v>
      </c>
      <c r="AR43" s="3323">
        <v>0</v>
      </c>
    </row>
    <row r="44" spans="1:44">
      <c r="A44" s="3313" t="s">
        <v>3384</v>
      </c>
      <c r="B44" s="3313" t="s">
        <v>3419</v>
      </c>
      <c r="C44" s="3313" t="s">
        <v>3064</v>
      </c>
      <c r="D44" s="3313" t="s">
        <v>3105</v>
      </c>
      <c r="E44" s="3313" t="s">
        <v>3238</v>
      </c>
      <c r="F44" s="3313" t="s">
        <v>3386</v>
      </c>
      <c r="G44" s="3313" t="s">
        <v>3126</v>
      </c>
      <c r="H44" s="3313">
        <v>39658.5</v>
      </c>
      <c r="I44" s="3313">
        <v>99193</v>
      </c>
      <c r="J44" s="3313" t="s">
        <v>3408</v>
      </c>
      <c r="K44" s="3313" t="s">
        <v>3110</v>
      </c>
      <c r="L44" s="3313" t="s">
        <v>3198</v>
      </c>
      <c r="M44" s="3313" t="s">
        <v>3241</v>
      </c>
      <c r="N44" s="3313" t="s">
        <v>3129</v>
      </c>
      <c r="O44" s="3313" t="s">
        <v>3224</v>
      </c>
      <c r="P44" s="3313" t="s">
        <v>3409</v>
      </c>
      <c r="Q44" s="3313" t="s">
        <v>3178</v>
      </c>
      <c r="R44" s="3313" t="s">
        <v>3116</v>
      </c>
      <c r="S44" s="3313" t="s">
        <v>3114</v>
      </c>
      <c r="T44" s="3313" t="s">
        <v>3114</v>
      </c>
      <c r="U44" s="3313" t="s">
        <v>3114</v>
      </c>
      <c r="V44" s="3313" t="s">
        <v>3114</v>
      </c>
      <c r="W44" s="3313" t="s">
        <v>3114</v>
      </c>
      <c r="X44" s="3315">
        <v>44077.000497685185</v>
      </c>
      <c r="Y44" s="3315">
        <v>44102.000497685185</v>
      </c>
      <c r="Z44" s="3315">
        <v>44118.000497685185</v>
      </c>
      <c r="AA44" s="3315">
        <v>44118.000497685185</v>
      </c>
      <c r="AB44" s="3313" t="s">
        <v>3420</v>
      </c>
      <c r="AC44" s="3313" t="s">
        <v>3118</v>
      </c>
      <c r="AD44" s="3313" t="s">
        <v>3392</v>
      </c>
      <c r="AE44" s="3313" t="s">
        <v>3393</v>
      </c>
      <c r="AF44" s="3313">
        <v>28200</v>
      </c>
      <c r="AG44" s="3313">
        <v>7060</v>
      </c>
      <c r="AH44" s="3313">
        <v>28200</v>
      </c>
      <c r="AI44" s="3313">
        <v>474.05</v>
      </c>
      <c r="AJ44" s="3313">
        <v>474.05</v>
      </c>
      <c r="AK44" s="3313">
        <v>2843</v>
      </c>
      <c r="AL44" s="3313">
        <v>2843</v>
      </c>
      <c r="AM44" s="3313" t="s">
        <v>3114</v>
      </c>
      <c r="AN44" s="3313" t="s">
        <v>3114</v>
      </c>
      <c r="AO44" s="3313">
        <v>0</v>
      </c>
      <c r="AP44" s="3313" t="s">
        <v>3132</v>
      </c>
      <c r="AQ44" s="3313">
        <v>42300</v>
      </c>
      <c r="AR44" s="3313">
        <v>0</v>
      </c>
    </row>
    <row r="45" spans="1:44">
      <c r="A45" s="3313" t="s">
        <v>3384</v>
      </c>
      <c r="B45" s="3313" t="s">
        <v>3421</v>
      </c>
      <c r="C45" s="3313" t="s">
        <v>3064</v>
      </c>
      <c r="D45" s="3313" t="s">
        <v>3105</v>
      </c>
      <c r="E45" s="3313" t="s">
        <v>3238</v>
      </c>
      <c r="F45" s="3313" t="s">
        <v>3386</v>
      </c>
      <c r="G45" s="3313" t="s">
        <v>3126</v>
      </c>
      <c r="H45" s="3313">
        <v>28751.7</v>
      </c>
      <c r="I45" s="3313">
        <v>71890</v>
      </c>
      <c r="J45" s="3313" t="s">
        <v>3408</v>
      </c>
      <c r="K45" s="3313" t="s">
        <v>3110</v>
      </c>
      <c r="L45" s="3313" t="s">
        <v>3198</v>
      </c>
      <c r="M45" s="3313" t="s">
        <v>3241</v>
      </c>
      <c r="N45" s="3313" t="s">
        <v>3129</v>
      </c>
      <c r="O45" s="3313" t="s">
        <v>3224</v>
      </c>
      <c r="P45" s="3313" t="s">
        <v>3409</v>
      </c>
      <c r="Q45" s="3313" t="s">
        <v>3178</v>
      </c>
      <c r="R45" s="3313" t="s">
        <v>3116</v>
      </c>
      <c r="S45" s="3313" t="s">
        <v>3114</v>
      </c>
      <c r="T45" s="3313" t="s">
        <v>3114</v>
      </c>
      <c r="U45" s="3313" t="s">
        <v>3114</v>
      </c>
      <c r="V45" s="3313" t="s">
        <v>3114</v>
      </c>
      <c r="W45" s="3313" t="s">
        <v>3114</v>
      </c>
      <c r="X45" s="3315">
        <v>44077.000497685185</v>
      </c>
      <c r="Y45" s="3315">
        <v>44102.000497685185</v>
      </c>
      <c r="Z45" s="3315">
        <v>44118.000497685185</v>
      </c>
      <c r="AA45" s="3315">
        <v>44118.000497685185</v>
      </c>
      <c r="AB45" s="3313" t="s">
        <v>3422</v>
      </c>
      <c r="AC45" s="3313" t="s">
        <v>3118</v>
      </c>
      <c r="AD45" s="3313" t="s">
        <v>3392</v>
      </c>
      <c r="AE45" s="3313" t="s">
        <v>3393</v>
      </c>
      <c r="AF45" s="3313">
        <v>20420</v>
      </c>
      <c r="AG45" s="3313">
        <v>5110</v>
      </c>
      <c r="AH45" s="3313">
        <v>20420</v>
      </c>
      <c r="AI45" s="3313">
        <v>473.48</v>
      </c>
      <c r="AJ45" s="3313">
        <v>473.48</v>
      </c>
      <c r="AK45" s="3313">
        <v>2840</v>
      </c>
      <c r="AL45" s="3313">
        <v>2840</v>
      </c>
      <c r="AM45" s="3313" t="s">
        <v>3114</v>
      </c>
      <c r="AN45" s="3313" t="s">
        <v>3114</v>
      </c>
      <c r="AO45" s="3313">
        <v>0</v>
      </c>
      <c r="AP45" s="3313" t="s">
        <v>3132</v>
      </c>
      <c r="AQ45" s="3313">
        <v>30630</v>
      </c>
      <c r="AR45" s="3313">
        <v>0</v>
      </c>
    </row>
    <row r="46" spans="1:44">
      <c r="A46" s="3313" t="s">
        <v>3423</v>
      </c>
      <c r="B46" s="3313" t="s">
        <v>3424</v>
      </c>
      <c r="C46" s="3313" t="s">
        <v>3064</v>
      </c>
      <c r="D46" s="3313" t="s">
        <v>3105</v>
      </c>
      <c r="E46" s="3313" t="s">
        <v>3425</v>
      </c>
      <c r="F46" s="3313" t="s">
        <v>3426</v>
      </c>
      <c r="G46" s="3313" t="s">
        <v>3108</v>
      </c>
      <c r="H46" s="3313">
        <v>48413.9</v>
      </c>
      <c r="I46" s="3313">
        <v>93137.25</v>
      </c>
      <c r="J46" s="3313" t="s">
        <v>3427</v>
      </c>
      <c r="K46" s="3313" t="s">
        <v>3110</v>
      </c>
      <c r="L46" s="3313" t="s">
        <v>3345</v>
      </c>
      <c r="M46" s="3313" t="s">
        <v>3241</v>
      </c>
      <c r="N46" s="3313">
        <v>11.89</v>
      </c>
      <c r="O46" s="3313" t="s">
        <v>3428</v>
      </c>
      <c r="P46" s="3313" t="s">
        <v>3429</v>
      </c>
      <c r="Q46" s="3313" t="s">
        <v>3178</v>
      </c>
      <c r="R46" s="3313" t="s">
        <v>3116</v>
      </c>
      <c r="S46" s="3313" t="s">
        <v>3114</v>
      </c>
      <c r="T46" s="3313" t="s">
        <v>3114</v>
      </c>
      <c r="U46" s="3313" t="s">
        <v>3114</v>
      </c>
      <c r="V46" s="3313" t="s">
        <v>3114</v>
      </c>
      <c r="W46" s="3313" t="s">
        <v>3114</v>
      </c>
      <c r="X46" s="3315">
        <v>44085.000497685185</v>
      </c>
      <c r="Y46" s="3315">
        <v>44107.000497685185</v>
      </c>
      <c r="Z46" s="3315">
        <v>44118.000497685185</v>
      </c>
      <c r="AA46" s="3315">
        <v>44118.000497685185</v>
      </c>
      <c r="AB46" s="3313" t="s">
        <v>3430</v>
      </c>
      <c r="AC46" s="3313" t="s">
        <v>3118</v>
      </c>
      <c r="AD46" s="3313" t="s">
        <v>3431</v>
      </c>
      <c r="AE46" s="3313" t="s">
        <v>3114</v>
      </c>
      <c r="AF46" s="3313">
        <v>9180</v>
      </c>
      <c r="AG46" s="3313">
        <v>3270</v>
      </c>
      <c r="AH46" s="3313">
        <v>9180</v>
      </c>
      <c r="AI46" s="3313">
        <v>126.41</v>
      </c>
      <c r="AJ46" s="3313">
        <v>126.41</v>
      </c>
      <c r="AK46" s="3313">
        <v>986</v>
      </c>
      <c r="AL46" s="3313">
        <v>986</v>
      </c>
      <c r="AM46" s="3313" t="s">
        <v>3114</v>
      </c>
      <c r="AN46" s="3313" t="s">
        <v>3114</v>
      </c>
      <c r="AO46" s="3313">
        <v>0</v>
      </c>
      <c r="AP46" s="3313" t="s">
        <v>3343</v>
      </c>
      <c r="AQ46" s="3313">
        <v>13770</v>
      </c>
      <c r="AR46" s="3313">
        <v>0</v>
      </c>
    </row>
    <row r="47" spans="1:44" s="3319" customFormat="1">
      <c r="A47" s="3317" t="s">
        <v>3384</v>
      </c>
      <c r="B47" s="3317" t="s">
        <v>3432</v>
      </c>
      <c r="C47" s="3317" t="s">
        <v>3064</v>
      </c>
      <c r="D47" s="3317" t="s">
        <v>3105</v>
      </c>
      <c r="E47" s="3317" t="s">
        <v>3238</v>
      </c>
      <c r="F47" s="3317" t="s">
        <v>3386</v>
      </c>
      <c r="G47" s="3317" t="s">
        <v>3126</v>
      </c>
      <c r="H47" s="3317">
        <v>45563.4</v>
      </c>
      <c r="I47" s="3317">
        <v>113909</v>
      </c>
      <c r="J47" s="3317" t="s">
        <v>3408</v>
      </c>
      <c r="K47" s="3317" t="s">
        <v>3110</v>
      </c>
      <c r="L47" s="3317" t="s">
        <v>3198</v>
      </c>
      <c r="M47" s="3317" t="s">
        <v>3241</v>
      </c>
      <c r="N47" s="3317" t="s">
        <v>3129</v>
      </c>
      <c r="O47" s="3317" t="s">
        <v>3224</v>
      </c>
      <c r="P47" s="3317" t="s">
        <v>3409</v>
      </c>
      <c r="Q47" s="3317" t="s">
        <v>3178</v>
      </c>
      <c r="R47" s="3317" t="s">
        <v>3116</v>
      </c>
      <c r="S47" s="3317" t="s">
        <v>3114</v>
      </c>
      <c r="T47" s="3317" t="s">
        <v>3114</v>
      </c>
      <c r="U47" s="3317" t="s">
        <v>3114</v>
      </c>
      <c r="V47" s="3317" t="s">
        <v>3114</v>
      </c>
      <c r="W47" s="3317" t="s">
        <v>3114</v>
      </c>
      <c r="X47" s="3318">
        <v>44077.000497685185</v>
      </c>
      <c r="Y47" s="3318">
        <v>44102.000497685185</v>
      </c>
      <c r="Z47" s="3318">
        <v>44118.000497685185</v>
      </c>
      <c r="AA47" s="3318">
        <v>44118.000497685185</v>
      </c>
      <c r="AB47" s="3317" t="s">
        <v>3433</v>
      </c>
      <c r="AC47" s="3317" t="s">
        <v>3118</v>
      </c>
      <c r="AD47" s="3317" t="s">
        <v>3392</v>
      </c>
      <c r="AE47" s="3317" t="s">
        <v>3393</v>
      </c>
      <c r="AF47" s="3317">
        <v>32400</v>
      </c>
      <c r="AG47" s="3317">
        <v>8110</v>
      </c>
      <c r="AH47" s="3317">
        <v>32400</v>
      </c>
      <c r="AI47" s="3317">
        <v>474.06</v>
      </c>
      <c r="AJ47" s="3317">
        <v>474.06</v>
      </c>
      <c r="AK47" s="3317">
        <v>2844</v>
      </c>
      <c r="AL47" s="3317">
        <v>2844</v>
      </c>
      <c r="AM47" s="3317" t="s">
        <v>3114</v>
      </c>
      <c r="AN47" s="3317" t="s">
        <v>3114</v>
      </c>
      <c r="AO47" s="3317">
        <v>0</v>
      </c>
      <c r="AP47" s="3317" t="s">
        <v>3132</v>
      </c>
      <c r="AQ47" s="3317">
        <v>48600</v>
      </c>
      <c r="AR47" s="3317">
        <v>0</v>
      </c>
    </row>
    <row r="48" spans="1:44">
      <c r="A48" s="3313" t="s">
        <v>3434</v>
      </c>
      <c r="B48" s="3313" t="s">
        <v>3435</v>
      </c>
      <c r="C48" s="3313" t="s">
        <v>3064</v>
      </c>
      <c r="D48" s="3313" t="s">
        <v>3105</v>
      </c>
      <c r="E48" s="3313" t="s">
        <v>3436</v>
      </c>
      <c r="F48" s="3313" t="s">
        <v>3437</v>
      </c>
      <c r="G48" s="3313" t="s">
        <v>3108</v>
      </c>
      <c r="H48" s="3313">
        <v>89900.800000000003</v>
      </c>
      <c r="I48" s="3313">
        <v>239089.75</v>
      </c>
      <c r="J48" s="3313" t="s">
        <v>3438</v>
      </c>
      <c r="K48" s="3313" t="s">
        <v>3110</v>
      </c>
      <c r="L48" s="3313" t="s">
        <v>3345</v>
      </c>
      <c r="M48" s="3313" t="s">
        <v>3241</v>
      </c>
      <c r="N48" s="3313">
        <v>10</v>
      </c>
      <c r="O48" s="3313" t="s">
        <v>3439</v>
      </c>
      <c r="P48" s="3313" t="s">
        <v>3440</v>
      </c>
      <c r="Q48" s="3313" t="s">
        <v>3178</v>
      </c>
      <c r="R48" s="3313" t="s">
        <v>3116</v>
      </c>
      <c r="S48" s="3313" t="s">
        <v>3114</v>
      </c>
      <c r="T48" s="3313" t="s">
        <v>3114</v>
      </c>
      <c r="U48" s="3313" t="s">
        <v>3114</v>
      </c>
      <c r="V48" s="3313" t="s">
        <v>3114</v>
      </c>
      <c r="W48" s="3313" t="s">
        <v>3114</v>
      </c>
      <c r="X48" s="3315">
        <v>44074.000497685185</v>
      </c>
      <c r="Y48" s="3315">
        <v>44095.000497685185</v>
      </c>
      <c r="Z48" s="3315">
        <v>44104.000497685185</v>
      </c>
      <c r="AA48" s="3315">
        <v>44104.000497685185</v>
      </c>
      <c r="AB48" s="3313" t="s">
        <v>3441</v>
      </c>
      <c r="AC48" s="3313" t="s">
        <v>3118</v>
      </c>
      <c r="AD48" s="3313" t="s">
        <v>3442</v>
      </c>
      <c r="AE48" s="3313" t="s">
        <v>3443</v>
      </c>
      <c r="AF48" s="3313">
        <v>292860</v>
      </c>
      <c r="AG48" s="3313">
        <v>86000</v>
      </c>
      <c r="AH48" s="3313">
        <v>298500</v>
      </c>
      <c r="AI48" s="3313">
        <v>2171.73</v>
      </c>
      <c r="AJ48" s="3313">
        <v>2213.5500000000002</v>
      </c>
      <c r="AK48" s="3313">
        <v>12249</v>
      </c>
      <c r="AL48" s="3313">
        <v>12485</v>
      </c>
      <c r="AM48" s="3313" t="s">
        <v>3114</v>
      </c>
      <c r="AN48" s="3313" t="s">
        <v>3114</v>
      </c>
      <c r="AO48" s="3313">
        <v>1.93</v>
      </c>
      <c r="AP48" s="3313" t="s">
        <v>3343</v>
      </c>
      <c r="AQ48" s="3313">
        <v>439290</v>
      </c>
      <c r="AR48" s="3313">
        <v>0</v>
      </c>
    </row>
    <row r="49" spans="1:44">
      <c r="A49" s="3313" t="s">
        <v>3444</v>
      </c>
      <c r="B49" s="3313" t="s">
        <v>3445</v>
      </c>
      <c r="C49" s="3313" t="s">
        <v>3064</v>
      </c>
      <c r="D49" s="3313" t="s">
        <v>3105</v>
      </c>
      <c r="E49" s="3313" t="s">
        <v>3195</v>
      </c>
      <c r="F49" s="3313" t="s">
        <v>3446</v>
      </c>
      <c r="G49" s="3313" t="s">
        <v>3108</v>
      </c>
      <c r="H49" s="3313">
        <v>300462.2</v>
      </c>
      <c r="I49" s="3313">
        <v>318942.45</v>
      </c>
      <c r="J49" s="3313" t="s">
        <v>3447</v>
      </c>
      <c r="K49" s="3313" t="s">
        <v>3110</v>
      </c>
      <c r="L49" s="3313" t="s">
        <v>3448</v>
      </c>
      <c r="M49" s="3313" t="s">
        <v>3241</v>
      </c>
      <c r="N49" s="3313" t="s">
        <v>3129</v>
      </c>
      <c r="O49" s="3313" t="s">
        <v>3449</v>
      </c>
      <c r="P49" s="3313" t="s">
        <v>3450</v>
      </c>
      <c r="Q49" s="3313" t="s">
        <v>3116</v>
      </c>
      <c r="R49" s="3313" t="s">
        <v>3116</v>
      </c>
      <c r="S49" s="3313" t="s">
        <v>3114</v>
      </c>
      <c r="T49" s="3313" t="s">
        <v>3114</v>
      </c>
      <c r="U49" s="3313" t="s">
        <v>3114</v>
      </c>
      <c r="V49" s="3313" t="s">
        <v>3114</v>
      </c>
      <c r="W49" s="3313" t="s">
        <v>3114</v>
      </c>
      <c r="X49" s="3315">
        <v>44071.000497685185</v>
      </c>
      <c r="Y49" s="3315">
        <v>44095.000497685185</v>
      </c>
      <c r="Z49" s="3315">
        <v>44104.000497685185</v>
      </c>
      <c r="AA49" s="3315">
        <v>44104.000497685185</v>
      </c>
      <c r="AB49" s="3313" t="s">
        <v>3451</v>
      </c>
      <c r="AC49" s="3313" t="s">
        <v>3118</v>
      </c>
      <c r="AD49" s="3313" t="s">
        <v>3452</v>
      </c>
      <c r="AE49" s="3313" t="s">
        <v>3453</v>
      </c>
      <c r="AF49" s="3313">
        <v>174200</v>
      </c>
      <c r="AG49" s="3313">
        <v>58960</v>
      </c>
      <c r="AH49" s="3313">
        <v>174200</v>
      </c>
      <c r="AI49" s="3313">
        <v>386.52</v>
      </c>
      <c r="AJ49" s="3313">
        <v>386.52</v>
      </c>
      <c r="AK49" s="3313">
        <v>5462</v>
      </c>
      <c r="AL49" s="3313">
        <v>5462</v>
      </c>
      <c r="AM49" s="3313" t="s">
        <v>3114</v>
      </c>
      <c r="AN49" s="3313" t="s">
        <v>3114</v>
      </c>
      <c r="AO49" s="3313">
        <v>0</v>
      </c>
      <c r="AP49" s="3313" t="s">
        <v>3454</v>
      </c>
      <c r="AQ49" s="3313">
        <v>261300</v>
      </c>
      <c r="AR49" s="3313">
        <v>0</v>
      </c>
    </row>
    <row r="50" spans="1:44">
      <c r="A50" s="3313" t="s">
        <v>3384</v>
      </c>
      <c r="B50" s="3313" t="s">
        <v>3455</v>
      </c>
      <c r="C50" s="3313" t="s">
        <v>3064</v>
      </c>
      <c r="D50" s="3313" t="s">
        <v>3105</v>
      </c>
      <c r="E50" s="3313" t="s">
        <v>3238</v>
      </c>
      <c r="F50" s="3313" t="s">
        <v>3386</v>
      </c>
      <c r="G50" s="3313" t="s">
        <v>3126</v>
      </c>
      <c r="H50" s="3313">
        <v>62984.800000000003</v>
      </c>
      <c r="I50" s="3313">
        <v>125971</v>
      </c>
      <c r="J50" s="3313" t="s">
        <v>3456</v>
      </c>
      <c r="K50" s="3313" t="s">
        <v>3110</v>
      </c>
      <c r="L50" s="3313" t="s">
        <v>3198</v>
      </c>
      <c r="M50" s="3313" t="s">
        <v>3241</v>
      </c>
      <c r="N50" s="3313" t="s">
        <v>3129</v>
      </c>
      <c r="O50" s="3313" t="s">
        <v>3224</v>
      </c>
      <c r="P50" s="3313" t="s">
        <v>3409</v>
      </c>
      <c r="Q50" s="3313" t="s">
        <v>3178</v>
      </c>
      <c r="R50" s="3313" t="s">
        <v>3116</v>
      </c>
      <c r="S50" s="3313" t="s">
        <v>3114</v>
      </c>
      <c r="T50" s="3313" t="s">
        <v>3114</v>
      </c>
      <c r="U50" s="3313" t="s">
        <v>3114</v>
      </c>
      <c r="V50" s="3313" t="s">
        <v>3114</v>
      </c>
      <c r="W50" s="3313" t="s">
        <v>3114</v>
      </c>
      <c r="X50" s="3315">
        <v>44057.000497685185</v>
      </c>
      <c r="Y50" s="3315">
        <v>44080.000497685185</v>
      </c>
      <c r="Z50" s="3315">
        <v>44090.000497685185</v>
      </c>
      <c r="AA50" s="3315">
        <v>44090.000497685185</v>
      </c>
      <c r="AB50" s="3313" t="s">
        <v>3457</v>
      </c>
      <c r="AC50" s="3313" t="s">
        <v>3118</v>
      </c>
      <c r="AD50" s="3313" t="s">
        <v>3392</v>
      </c>
      <c r="AE50" s="3313" t="s">
        <v>3393</v>
      </c>
      <c r="AF50" s="3313">
        <v>44880</v>
      </c>
      <c r="AG50" s="3313">
        <v>11230</v>
      </c>
      <c r="AH50" s="3313">
        <v>44880</v>
      </c>
      <c r="AI50" s="3313">
        <v>475.04</v>
      </c>
      <c r="AJ50" s="3313">
        <v>475.04</v>
      </c>
      <c r="AK50" s="3313">
        <v>3563</v>
      </c>
      <c r="AL50" s="3313">
        <v>3563</v>
      </c>
      <c r="AM50" s="3313" t="s">
        <v>3114</v>
      </c>
      <c r="AN50" s="3313" t="s">
        <v>3114</v>
      </c>
      <c r="AO50" s="3313">
        <v>0</v>
      </c>
      <c r="AP50" s="3313" t="s">
        <v>3132</v>
      </c>
      <c r="AQ50" s="3313">
        <v>67320</v>
      </c>
      <c r="AR50" s="3313">
        <v>0</v>
      </c>
    </row>
    <row r="51" spans="1:44">
      <c r="A51" s="3313" t="s">
        <v>3384</v>
      </c>
      <c r="B51" s="3313" t="s">
        <v>3458</v>
      </c>
      <c r="C51" s="3313" t="s">
        <v>3064</v>
      </c>
      <c r="D51" s="3313" t="s">
        <v>3105</v>
      </c>
      <c r="E51" s="3313" t="s">
        <v>3238</v>
      </c>
      <c r="F51" s="3313" t="s">
        <v>3386</v>
      </c>
      <c r="G51" s="3313" t="s">
        <v>3126</v>
      </c>
      <c r="H51" s="3313">
        <v>76955.3</v>
      </c>
      <c r="I51" s="3313">
        <v>153913.5</v>
      </c>
      <c r="J51" s="3313" t="s">
        <v>3456</v>
      </c>
      <c r="K51" s="3313" t="s">
        <v>3110</v>
      </c>
      <c r="L51" s="3313" t="s">
        <v>3198</v>
      </c>
      <c r="M51" s="3313" t="s">
        <v>3241</v>
      </c>
      <c r="N51" s="3313" t="s">
        <v>3129</v>
      </c>
      <c r="O51" s="3313" t="s">
        <v>3224</v>
      </c>
      <c r="P51" s="3313" t="s">
        <v>3409</v>
      </c>
      <c r="Q51" s="3313" t="s">
        <v>3178</v>
      </c>
      <c r="R51" s="3313" t="s">
        <v>3116</v>
      </c>
      <c r="S51" s="3313" t="s">
        <v>3114</v>
      </c>
      <c r="T51" s="3313" t="s">
        <v>3114</v>
      </c>
      <c r="U51" s="3313" t="s">
        <v>3114</v>
      </c>
      <c r="V51" s="3313" t="s">
        <v>3114</v>
      </c>
      <c r="W51" s="3313" t="s">
        <v>3114</v>
      </c>
      <c r="X51" s="3315">
        <v>44053.000497685185</v>
      </c>
      <c r="Y51" s="3315">
        <v>44074.000497685185</v>
      </c>
      <c r="Z51" s="3315">
        <v>44083.000497685185</v>
      </c>
      <c r="AA51" s="3315">
        <v>44083.000497685185</v>
      </c>
      <c r="AB51" s="3313" t="s">
        <v>3459</v>
      </c>
      <c r="AC51" s="3313" t="s">
        <v>3118</v>
      </c>
      <c r="AD51" s="3313" t="s">
        <v>3392</v>
      </c>
      <c r="AE51" s="3313" t="s">
        <v>3393</v>
      </c>
      <c r="AF51" s="3313">
        <v>54570</v>
      </c>
      <c r="AG51" s="3313">
        <v>13650</v>
      </c>
      <c r="AH51" s="3313">
        <v>54570</v>
      </c>
      <c r="AI51" s="3313">
        <v>472.74</v>
      </c>
      <c r="AJ51" s="3313">
        <v>472.74</v>
      </c>
      <c r="AK51" s="3313">
        <v>3545</v>
      </c>
      <c r="AL51" s="3313">
        <v>3546</v>
      </c>
      <c r="AM51" s="3313" t="s">
        <v>3114</v>
      </c>
      <c r="AN51" s="3313" t="s">
        <v>3114</v>
      </c>
      <c r="AO51" s="3313">
        <v>0</v>
      </c>
      <c r="AP51" s="3313" t="s">
        <v>3132</v>
      </c>
      <c r="AQ51" s="3313">
        <v>81855</v>
      </c>
      <c r="AR51" s="3313">
        <v>0</v>
      </c>
    </row>
    <row r="55" spans="1:44">
      <c r="AL55" s="3314">
        <f>AL51+700</f>
        <v>4246</v>
      </c>
    </row>
  </sheetData>
  <autoFilter ref="A1:AS51"/>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10" sqref="D10"/>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31" s="1924" customFormat="1" ht="18" customHeight="1">
      <c r="A2" s="1983" t="s">
        <v>461</v>
      </c>
      <c r="B2" s="1987">
        <f ca="1">C36</f>
        <v>23983</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1674</v>
      </c>
      <c r="B3" s="1989">
        <f ca="1">ROUND(B2*10000/IF(B1="",'数据-汇总表'!E3,INDIRECT("'数据-取费表'!K"&amp;$K$1)),0)</f>
        <v>4489</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6733</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449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1832</v>
      </c>
      <c r="B6" s="2546"/>
      <c r="C6" s="2547">
        <f>SUM(C10:K10)</f>
        <v>65137</v>
      </c>
      <c r="D6" s="2546"/>
      <c r="E6" s="2546"/>
      <c r="F6" s="2546"/>
      <c r="G6" s="2546"/>
      <c r="H6" s="2546"/>
      <c r="I6" s="2546"/>
      <c r="J6" s="2546"/>
      <c r="K6" s="2548"/>
      <c r="L6" s="3195"/>
      <c r="M6" s="3195"/>
      <c r="N6" s="3195"/>
      <c r="O6" s="3195"/>
      <c r="P6" s="3195"/>
      <c r="Q6" s="3195"/>
      <c r="R6" s="3195"/>
      <c r="S6" s="3195"/>
      <c r="T6" s="3195"/>
      <c r="U6" s="3195"/>
      <c r="V6" s="3195"/>
      <c r="W6" s="3195"/>
      <c r="X6" s="3195"/>
      <c r="Y6" s="3195"/>
      <c r="Z6" s="3195"/>
    </row>
    <row r="7" spans="1:31" s="1995" customFormat="1" ht="15">
      <c r="A7" s="2549" t="s">
        <v>464</v>
      </c>
      <c r="B7" s="2550" t="s">
        <v>465</v>
      </c>
      <c r="C7" s="430" t="s">
        <v>3067</v>
      </c>
      <c r="D7" s="430" t="s">
        <v>3068</v>
      </c>
      <c r="E7" s="430" t="s">
        <v>35</v>
      </c>
      <c r="F7" s="430"/>
      <c r="G7" s="430"/>
      <c r="H7" s="430"/>
      <c r="I7" s="430"/>
      <c r="J7" s="430"/>
      <c r="K7" s="431"/>
      <c r="AA7" s="1994"/>
      <c r="AB7" s="1994"/>
      <c r="AC7" s="1994"/>
      <c r="AD7" s="1994"/>
      <c r="AE7" s="1994"/>
    </row>
    <row r="8" spans="1:31" s="1997" customFormat="1" ht="13.5" customHeight="1">
      <c r="A8" s="793" t="s">
        <v>1835</v>
      </c>
      <c r="B8" s="259" t="s">
        <v>466</v>
      </c>
      <c r="C8" s="2551">
        <f>'不动产比较法-住宅'!B3</f>
        <v>12192</v>
      </c>
      <c r="D8" s="2551">
        <f ca="1">'不动产收益法-仓储'!B3</f>
        <v>0</v>
      </c>
      <c r="E8" s="2551">
        <f ca="1">'不动产收益法-车库'!B3</f>
        <v>0</v>
      </c>
      <c r="F8" s="2551"/>
      <c r="G8" s="2551"/>
      <c r="H8" s="2551"/>
      <c r="I8" s="2551"/>
      <c r="J8" s="2551"/>
      <c r="K8" s="2552"/>
      <c r="AA8" s="1996"/>
      <c r="AB8" s="1996"/>
      <c r="AC8" s="1996"/>
      <c r="AD8" s="1996"/>
      <c r="AE8" s="1996"/>
    </row>
    <row r="9" spans="1:31" s="1997" customFormat="1" ht="13.5" customHeight="1">
      <c r="A9" s="793" t="s">
        <v>1836</v>
      </c>
      <c r="B9" s="259" t="s">
        <v>467</v>
      </c>
      <c r="C9" s="435">
        <f>SUMIF('数据-汇总表'!$C19:$C33,'剩余法-待开发'!C7,'数据-汇总表'!$E19:$E33)</f>
        <v>53426</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1837</v>
      </c>
      <c r="B10" s="2539" t="s">
        <v>468</v>
      </c>
      <c r="C10" s="2740">
        <f>'不动产比较法-住宅'!B2</f>
        <v>65137</v>
      </c>
      <c r="D10" s="2740"/>
      <c r="E10" s="2740"/>
      <c r="F10" s="2554"/>
      <c r="G10" s="2554"/>
      <c r="H10" s="2554"/>
      <c r="I10" s="2554"/>
      <c r="J10" s="2554"/>
      <c r="K10" s="2555"/>
      <c r="AA10" s="1996"/>
      <c r="AB10" s="1996"/>
      <c r="AC10" s="1996"/>
      <c r="AD10" s="1996"/>
      <c r="AE10" s="1996"/>
    </row>
    <row r="11" spans="1:31" s="1993" customFormat="1" ht="16.5" customHeight="1">
      <c r="A11" s="2556" t="s">
        <v>1833</v>
      </c>
      <c r="B11" s="2546"/>
      <c r="C11" s="2546"/>
      <c r="D11" s="2546"/>
      <c r="E11" s="2546"/>
      <c r="F11" s="2546"/>
      <c r="G11" s="2546"/>
      <c r="H11" s="2546"/>
      <c r="I11" s="2546"/>
      <c r="J11" s="2546"/>
      <c r="K11" s="2548"/>
      <c r="L11" s="3195"/>
      <c r="M11" s="3195"/>
      <c r="N11" s="3195"/>
      <c r="O11" s="3195"/>
      <c r="P11" s="3195"/>
      <c r="Q11" s="3195"/>
      <c r="R11" s="3195"/>
      <c r="S11" s="3195"/>
      <c r="T11" s="3195"/>
      <c r="U11" s="3195"/>
      <c r="V11" s="3195"/>
      <c r="W11" s="3195"/>
      <c r="X11" s="3195"/>
      <c r="Y11" s="3195"/>
      <c r="Z11" s="3195"/>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6"/>
      <c r="M12" s="3196"/>
      <c r="N12" s="3196"/>
      <c r="O12" s="3196"/>
      <c r="P12" s="3196"/>
      <c r="Q12" s="3196"/>
      <c r="R12" s="3196"/>
      <c r="S12" s="3196"/>
      <c r="T12" s="3196"/>
      <c r="U12" s="3196"/>
      <c r="V12" s="3196"/>
      <c r="W12" s="3196"/>
      <c r="X12" s="3196"/>
      <c r="Y12" s="3196"/>
      <c r="Z12" s="3196"/>
    </row>
    <row r="13" spans="1:31" s="1998" customFormat="1" ht="13.5" customHeight="1">
      <c r="A13" s="2559" t="s">
        <v>1838</v>
      </c>
      <c r="B13" s="2560" t="s">
        <v>473</v>
      </c>
      <c r="C13" s="444">
        <f ca="1">IF(B1="",'数据-取费表'!P16,INDIRECT("'数据-取费表'!p"&amp;$K$1)+INDIRECT("'数据-取费表'!t"&amp;$K$1))</f>
        <v>20302</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1839</v>
      </c>
      <c r="B14" s="2560" t="s">
        <v>474</v>
      </c>
      <c r="C14" s="53">
        <f ca="1">ROUND(C13*F14,0)</f>
        <v>609</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1840</v>
      </c>
      <c r="B15" s="2560" t="s">
        <v>476</v>
      </c>
      <c r="C15" s="53">
        <f ca="1">ROUND(IF(B1="",SUMIF('数据-取费表'!C:C,"住宅",'数据-取费表'!P:P)*F15,IF(INDIRECT("'数据-取费表'!c"&amp;$K$1)="住宅",INDIRECT("'数据-取费表'!P"&amp;$K$1)*F15,0)),0)</f>
        <v>406</v>
      </c>
      <c r="D15" s="2561"/>
      <c r="E15" s="2562"/>
      <c r="F15" s="2564">
        <f>'数据-取费表'!B34</f>
        <v>0.02</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1841</v>
      </c>
      <c r="B16" s="2560" t="s">
        <v>478</v>
      </c>
      <c r="C16" s="53">
        <f ca="1">ROUND(D16*E16/10000,0)</f>
        <v>1069</v>
      </c>
      <c r="D16" s="2561">
        <f ca="1">IF(B1="",'数据-汇总表'!E3,INDIRECT("'数据-取费表'!K"&amp;$K$1)+INDIRECT("'数据-取费表'!S"&amp;$K$1))</f>
        <v>53426</v>
      </c>
      <c r="E16" s="53">
        <f>'数据-取费表'!B35</f>
        <v>200</v>
      </c>
      <c r="F16" s="2564"/>
      <c r="G16" s="2529"/>
      <c r="H16" s="2530"/>
      <c r="I16" s="2530"/>
      <c r="J16" s="2530"/>
      <c r="K16" s="2531"/>
      <c r="AA16" s="1998"/>
      <c r="AB16" s="1998"/>
      <c r="AC16" s="1998"/>
      <c r="AD16" s="1998"/>
      <c r="AE16" s="1998"/>
    </row>
    <row r="17" spans="1:26" s="1998" customFormat="1" ht="13.5" customHeight="1">
      <c r="A17" s="2559" t="s">
        <v>1842</v>
      </c>
      <c r="B17" s="2560" t="s">
        <v>479</v>
      </c>
      <c r="C17" s="2565">
        <f ca="1">ROUND(C13*F17,0)</f>
        <v>305</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1843</v>
      </c>
      <c r="B18" s="2568" t="s">
        <v>481</v>
      </c>
      <c r="C18" s="2569">
        <f ca="1">SUM(C13:C17)</f>
        <v>22691</v>
      </c>
      <c r="D18" s="2570"/>
      <c r="E18" s="462"/>
      <c r="F18" s="462"/>
      <c r="G18" s="2533" t="s">
        <v>2413</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1844</v>
      </c>
      <c r="B19" s="2568" t="s">
        <v>482</v>
      </c>
      <c r="C19" s="2525">
        <f ca="1">ROUND(D19*E19/10000,0)</f>
        <v>0</v>
      </c>
      <c r="D19" s="2571">
        <f ca="1">D16</f>
        <v>53426</v>
      </c>
      <c r="E19" s="2525">
        <f>'数据-取费表'!B32</f>
        <v>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1845</v>
      </c>
      <c r="B20" s="2568" t="s">
        <v>484</v>
      </c>
      <c r="C20" s="2525">
        <f ca="1">C21+C22-IF(B1="",'数据-取费表'!B29,IF(G20="已全部缴纳",C21+C22,H20))</f>
        <v>0</v>
      </c>
      <c r="D20" s="2571"/>
      <c r="E20" s="2525"/>
      <c r="F20" s="2572"/>
      <c r="G20" s="2774"/>
      <c r="H20" s="2527"/>
      <c r="I20" s="2528" t="s">
        <v>2630</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1846</v>
      </c>
      <c r="B21" s="2560" t="s">
        <v>485</v>
      </c>
      <c r="C21" s="53">
        <f ca="1">ROUND(D21*E21/10000,0)</f>
        <v>2671</v>
      </c>
      <c r="D21" s="2561">
        <f ca="1">IF(B1="",'数据-汇总表'!E5,IF(INDIRECT("'数据-取费表'!c"&amp;$K$1)="住宅",INDIRECT("'数据-取费表'!k"&amp;$K$1),0))</f>
        <v>53426</v>
      </c>
      <c r="E21" s="53">
        <f>'数据-取费表'!B27</f>
        <v>500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1847</v>
      </c>
      <c r="B22" s="2560" t="s">
        <v>486</v>
      </c>
      <c r="C22" s="53">
        <f ca="1">ROUND(D22*E22/10000,0)</f>
        <v>0</v>
      </c>
      <c r="D22" s="2561">
        <f ca="1">IF(B1="",'数据-汇总表'!E6,IF(INDIRECT("'数据-取费表'!c"&amp;$K$1)="住宅",INDIRECT("'数据-取费表'!s"&amp;$K$1),INDIRECT("'数据-取费表'!k"&amp;$K$1)+INDIRECT("'数据-取费表'!s"&amp;$K$1)))</f>
        <v>0</v>
      </c>
      <c r="E22" s="53">
        <f>'数据-取费表'!B28</f>
        <v>500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1848</v>
      </c>
      <c r="B23" s="2746" t="s">
        <v>2812</v>
      </c>
      <c r="C23" s="2569">
        <f ca="1">ROUND((C18+C19+C20)*F23,0)</f>
        <v>340</v>
      </c>
      <c r="D23" s="462"/>
      <c r="E23" s="462"/>
      <c r="F23" s="2573">
        <f>'数据-取费表'!B37</f>
        <v>1.4999999999999999E-2</v>
      </c>
      <c r="G23" s="2529" t="s">
        <v>2414</v>
      </c>
      <c r="H23" s="2530"/>
      <c r="I23" s="2530"/>
      <c r="J23" s="2530"/>
      <c r="K23" s="2531"/>
      <c r="L23" s="3197"/>
      <c r="M23" s="3197"/>
      <c r="N23" s="3197"/>
      <c r="O23" s="1999"/>
      <c r="P23" s="1999"/>
      <c r="Q23" s="1999"/>
      <c r="R23" s="1999"/>
      <c r="S23" s="1999"/>
      <c r="T23" s="1999"/>
      <c r="U23" s="1999"/>
      <c r="V23" s="1999"/>
      <c r="W23" s="1999"/>
      <c r="X23" s="1999"/>
      <c r="Y23" s="1999"/>
      <c r="Z23" s="1999"/>
    </row>
    <row r="24" spans="1:26" s="1998" customFormat="1" ht="13.5" customHeight="1">
      <c r="A24" s="2567" t="s">
        <v>1849</v>
      </c>
      <c r="B24" s="2746" t="s">
        <v>2815</v>
      </c>
      <c r="C24" s="2569">
        <f>ROUND(C6*F24,0)</f>
        <v>977</v>
      </c>
      <c r="D24" s="469"/>
      <c r="E24" s="467"/>
      <c r="F24" s="2573">
        <f>'数据-取费表'!B38</f>
        <v>1.4999999999999999E-2</v>
      </c>
      <c r="G24" s="2538" t="s">
        <v>493</v>
      </c>
      <c r="H24" s="2532"/>
      <c r="I24" s="2532"/>
      <c r="J24" s="2532"/>
      <c r="K24" s="277"/>
      <c r="L24" s="3197"/>
      <c r="M24" s="3197"/>
      <c r="N24" s="3197"/>
      <c r="O24" s="1999"/>
      <c r="P24" s="1999"/>
      <c r="Q24" s="1999"/>
      <c r="R24" s="1999"/>
      <c r="S24" s="1999"/>
      <c r="T24" s="1999"/>
      <c r="U24" s="1999"/>
      <c r="V24" s="1999"/>
      <c r="W24" s="1999"/>
      <c r="X24" s="1999"/>
      <c r="Y24" s="1999"/>
      <c r="Z24" s="1999"/>
    </row>
    <row r="25" spans="1:26" s="2001" customFormat="1" ht="13.5" customHeight="1">
      <c r="A25" s="2567" t="s">
        <v>1850</v>
      </c>
      <c r="B25" s="2746" t="s">
        <v>2813</v>
      </c>
      <c r="C25" s="461">
        <f>ROUND(F25/(1+'数据-取费表'!C42),4)</f>
        <v>2.9000000000000001E-2</v>
      </c>
      <c r="D25" s="456" t="s">
        <v>2807</v>
      </c>
      <c r="E25" s="463"/>
      <c r="F25" s="2573">
        <f>IF(项目基本情况!B8="出让",0,'数据-取费表'!B48+'数据-取费表'!B49)</f>
        <v>3.0499999999999999E-2</v>
      </c>
      <c r="G25" s="2537" t="s">
        <v>2276</v>
      </c>
      <c r="H25" s="2530"/>
      <c r="I25" s="2530"/>
      <c r="J25" s="2530"/>
      <c r="K25" s="2531"/>
      <c r="L25" s="3198"/>
      <c r="M25" s="3198"/>
      <c r="N25" s="3198"/>
      <c r="O25" s="3198"/>
      <c r="P25" s="3198"/>
      <c r="Q25" s="3198"/>
      <c r="R25" s="3198"/>
      <c r="S25" s="3198"/>
      <c r="T25" s="3198"/>
      <c r="U25" s="3198"/>
      <c r="V25" s="3198"/>
      <c r="W25" s="3198"/>
      <c r="X25" s="3198"/>
      <c r="Y25" s="3198"/>
      <c r="Z25" s="3198"/>
    </row>
    <row r="26" spans="1:26" s="2000" customFormat="1" ht="13.5" customHeight="1">
      <c r="A26" s="2567" t="s">
        <v>1851</v>
      </c>
      <c r="B26" s="2747" t="s">
        <v>2814</v>
      </c>
      <c r="C26" s="2574">
        <f ca="1">C28</f>
        <v>1044</v>
      </c>
      <c r="D26" s="461">
        <f ca="1">C27</f>
        <v>9.1499999999999998E-2</v>
      </c>
      <c r="E26" s="463" t="s">
        <v>489</v>
      </c>
      <c r="F26" s="465">
        <f ca="1">'数据-取费表'!B40</f>
        <v>4.3499999999999997E-2</v>
      </c>
      <c r="G26" s="2424" t="str">
        <f>IF('数据-取费表'!B22&lt;=1,"单利计息。","复利计息。")&amp;"后续开发成本、管理费用及销售费用产生的利息。"</f>
        <v>复利计息。后续开发成本、管理费用及销售费用产生的利息。</v>
      </c>
      <c r="H26" s="2534"/>
      <c r="I26" s="2534"/>
      <c r="J26" s="2534"/>
      <c r="K26" s="2535"/>
      <c r="L26" s="3197"/>
      <c r="M26" s="3197"/>
      <c r="N26" s="3197"/>
      <c r="O26" s="3197"/>
      <c r="P26" s="3197"/>
      <c r="Q26" s="3197"/>
      <c r="R26" s="3197"/>
      <c r="S26" s="3197"/>
      <c r="T26" s="3197"/>
      <c r="U26" s="3197"/>
      <c r="V26" s="3197"/>
      <c r="W26" s="3197"/>
      <c r="X26" s="3197"/>
      <c r="Y26" s="3197"/>
      <c r="Z26" s="3197"/>
    </row>
    <row r="27" spans="1:26" s="2002" customFormat="1" ht="13.5" customHeight="1">
      <c r="A27" s="793" t="s">
        <v>1846</v>
      </c>
      <c r="B27" s="2575" t="s">
        <v>490</v>
      </c>
      <c r="C27" s="2576">
        <f ca="1">ROUND(IF('数据-取费表'!B22&lt;=1,(1+C25)*F26*'数据-取费表'!B24,(1+C25)*(POWER((1+F26),'数据-取费表'!B24)-1)),4)</f>
        <v>9.1499999999999998E-2</v>
      </c>
      <c r="D27" s="466"/>
      <c r="E27" s="467"/>
      <c r="F27" s="468"/>
      <c r="G27" s="2424" t="str">
        <f>IF('数据-取费表'!B22&lt;=1,"（1+取得税费率/(1+5%)）×年利率×建设期","（1+取得税费率）/(1+5%)×((1+年利率)^建设期-1)")</f>
        <v>（1+取得税费率）/(1+5%)×((1+年利率)^建设期-1)</v>
      </c>
      <c r="H27" s="2532"/>
      <c r="I27" s="2532"/>
      <c r="J27" s="2532"/>
      <c r="K27" s="277"/>
      <c r="L27" s="3199"/>
      <c r="M27" s="3199"/>
      <c r="N27" s="3199"/>
      <c r="O27" s="3199"/>
      <c r="P27" s="3199"/>
      <c r="Q27" s="3199"/>
      <c r="R27" s="3199"/>
      <c r="S27" s="3199"/>
      <c r="T27" s="3199"/>
      <c r="U27" s="3199"/>
      <c r="V27" s="3199"/>
      <c r="W27" s="3199"/>
      <c r="X27" s="3199"/>
      <c r="Y27" s="3199"/>
      <c r="Z27" s="3199"/>
    </row>
    <row r="28" spans="1:26" s="2002" customFormat="1" ht="13.5" customHeight="1">
      <c r="A28" s="793" t="s">
        <v>1847</v>
      </c>
      <c r="B28" s="2575" t="s">
        <v>2816</v>
      </c>
      <c r="C28" s="2577">
        <f ca="1">ROUND(IF('数据-取费表'!B22&lt;=1,(C18+C19+C20+C23+C24)*F26*'数据-取费表'!B24/2,(C18+C19+C20+C23+C24)*(POWER((1+F26),'数据-取费表'!B24/2)-1)),0)</f>
        <v>1044</v>
      </c>
      <c r="D28" s="466"/>
      <c r="E28" s="467"/>
      <c r="F28" s="468"/>
      <c r="G28" s="2424" t="str">
        <f>IF('数据-取费表'!B22&lt;=1,"（1）-（4）项×年利率×建设期÷2","（1）-（4）项×((1+年利率)^(建设期÷2)-1)")</f>
        <v>（1）-（4）项×((1+年利率)^(建设期÷2)-1)</v>
      </c>
      <c r="H28" s="2532"/>
      <c r="I28" s="2532"/>
      <c r="J28" s="2532"/>
      <c r="K28" s="277"/>
      <c r="L28" s="3199"/>
      <c r="M28" s="3199"/>
      <c r="N28" s="3199"/>
      <c r="O28" s="3199"/>
      <c r="P28" s="3199"/>
      <c r="Q28" s="3199"/>
      <c r="R28" s="3199"/>
      <c r="S28" s="3199"/>
      <c r="T28" s="3199"/>
      <c r="U28" s="3199"/>
      <c r="V28" s="3199"/>
      <c r="W28" s="3199"/>
      <c r="X28" s="3199"/>
      <c r="Y28" s="3199"/>
      <c r="Z28" s="3199"/>
    </row>
    <row r="29" spans="1:26" s="2002" customFormat="1" ht="13.5" customHeight="1">
      <c r="A29" s="2578" t="s">
        <v>1852</v>
      </c>
      <c r="B29" s="2568" t="s">
        <v>491</v>
      </c>
      <c r="C29" s="2569">
        <f>ROUND(C6*F29/(1+'数据-取费表'!C42),0)</f>
        <v>3474</v>
      </c>
      <c r="D29" s="462"/>
      <c r="E29" s="462"/>
      <c r="F29" s="2748">
        <f>'数据-取费表'!B41</f>
        <v>5.6000000000000001E-2</v>
      </c>
      <c r="G29" s="2538" t="s">
        <v>492</v>
      </c>
      <c r="H29" s="2530"/>
      <c r="I29" s="2530"/>
      <c r="J29" s="2530"/>
      <c r="K29" s="2531"/>
      <c r="L29" s="3199"/>
      <c r="M29" s="3199"/>
      <c r="N29" s="3199"/>
      <c r="O29" s="3199"/>
      <c r="P29" s="3199"/>
      <c r="Q29" s="3199"/>
      <c r="R29" s="3199"/>
      <c r="S29" s="3199"/>
      <c r="T29" s="3199"/>
      <c r="U29" s="3199"/>
      <c r="V29" s="3199"/>
      <c r="W29" s="3199"/>
      <c r="X29" s="3199"/>
      <c r="Y29" s="3199"/>
      <c r="Z29" s="3199"/>
    </row>
    <row r="30" spans="1:26" s="2003" customFormat="1" ht="13.5" customHeight="1">
      <c r="A30" s="1563" t="s">
        <v>1853</v>
      </c>
      <c r="B30" s="2579" t="s">
        <v>494</v>
      </c>
      <c r="C30" s="2574">
        <f ca="1">C31</f>
        <v>28526</v>
      </c>
      <c r="D30" s="471">
        <f ca="1">C32</f>
        <v>0.1205</v>
      </c>
      <c r="E30" s="463" t="s">
        <v>489</v>
      </c>
      <c r="F30" s="465"/>
      <c r="G30" s="2537" t="s">
        <v>2935</v>
      </c>
      <c r="H30" s="2530"/>
      <c r="I30" s="2530"/>
      <c r="J30" s="2530"/>
      <c r="K30" s="2531"/>
      <c r="L30" s="3200"/>
      <c r="M30" s="3200"/>
      <c r="N30" s="3200"/>
      <c r="O30" s="3200"/>
      <c r="P30" s="3200"/>
      <c r="Q30" s="3200"/>
      <c r="R30" s="3200"/>
      <c r="S30" s="3200"/>
      <c r="T30" s="3200"/>
      <c r="U30" s="3200"/>
      <c r="V30" s="3200"/>
      <c r="W30" s="3200"/>
      <c r="X30" s="3200"/>
      <c r="Y30" s="3200"/>
      <c r="Z30" s="3200"/>
    </row>
    <row r="31" spans="1:26" s="2002" customFormat="1" ht="13.5" customHeight="1">
      <c r="A31" s="793" t="s">
        <v>1846</v>
      </c>
      <c r="B31" s="2575"/>
      <c r="C31" s="444">
        <f ca="1">C18+C19+C20+C23+C24+C26+C29</f>
        <v>28526</v>
      </c>
      <c r="D31" s="466"/>
      <c r="E31" s="467"/>
      <c r="F31" s="468"/>
      <c r="G31" s="259"/>
      <c r="H31" s="2532"/>
      <c r="I31" s="2532"/>
      <c r="J31" s="2532"/>
      <c r="K31" s="277"/>
      <c r="L31" s="3199"/>
      <c r="M31" s="3199"/>
      <c r="N31" s="3199"/>
      <c r="O31" s="3199"/>
      <c r="P31" s="3199"/>
      <c r="Q31" s="3199"/>
      <c r="R31" s="3199"/>
      <c r="S31" s="3199"/>
      <c r="T31" s="3199"/>
      <c r="U31" s="3199"/>
      <c r="V31" s="3199"/>
      <c r="W31" s="3199"/>
      <c r="X31" s="3199"/>
      <c r="Y31" s="3199"/>
      <c r="Z31" s="3199"/>
    </row>
    <row r="32" spans="1:26" s="2002" customFormat="1" ht="13.5" customHeight="1">
      <c r="A32" s="793" t="s">
        <v>1847</v>
      </c>
      <c r="B32" s="2575"/>
      <c r="C32" s="53">
        <f ca="1">ROUND(C25+D26,4)</f>
        <v>0.1205</v>
      </c>
      <c r="D32" s="466"/>
      <c r="E32" s="467"/>
      <c r="F32" s="468"/>
      <c r="G32" s="259"/>
      <c r="H32" s="2532"/>
      <c r="I32" s="2532"/>
      <c r="J32" s="2532"/>
      <c r="K32" s="277"/>
      <c r="L32" s="3199"/>
      <c r="M32" s="3199"/>
      <c r="N32" s="3199"/>
      <c r="O32" s="3199"/>
      <c r="P32" s="3199"/>
      <c r="Q32" s="3199"/>
      <c r="R32" s="3199"/>
      <c r="S32" s="3199"/>
      <c r="T32" s="3199"/>
      <c r="U32" s="3199"/>
      <c r="V32" s="3199"/>
      <c r="W32" s="3199"/>
      <c r="X32" s="3199"/>
      <c r="Y32" s="3199"/>
      <c r="Z32" s="3199"/>
    </row>
    <row r="33" spans="1:26" s="2004" customFormat="1" ht="13.5" customHeight="1">
      <c r="A33" s="2745" t="s">
        <v>2811</v>
      </c>
      <c r="B33" s="2743" t="s">
        <v>2809</v>
      </c>
      <c r="C33" s="472">
        <f ca="1">C35</f>
        <v>4802</v>
      </c>
      <c r="D33" s="461">
        <f ca="1">C34</f>
        <v>0.20580000000000001</v>
      </c>
      <c r="E33" s="463" t="s">
        <v>489</v>
      </c>
      <c r="F33" s="473">
        <f ca="1">IF(B1="",'数据-取费表'!Q16,INDIRECT("'数据-取费表'!q"&amp;$K$1))</f>
        <v>0.2</v>
      </c>
      <c r="G33" s="2533"/>
      <c r="H33" s="2534"/>
      <c r="I33" s="2534"/>
      <c r="J33" s="2534"/>
      <c r="K33" s="2535"/>
      <c r="L33" s="3201"/>
      <c r="M33" s="3201"/>
      <c r="N33" s="3201"/>
      <c r="O33" s="3201"/>
      <c r="P33" s="3201"/>
      <c r="Q33" s="3201"/>
      <c r="R33" s="3201"/>
      <c r="S33" s="3201"/>
      <c r="T33" s="3201"/>
      <c r="U33" s="3201"/>
      <c r="V33" s="3201"/>
      <c r="W33" s="3201"/>
      <c r="X33" s="3201"/>
      <c r="Y33" s="3201"/>
      <c r="Z33" s="3201"/>
    </row>
    <row r="34" spans="1:26" s="2005" customFormat="1" ht="13.5" customHeight="1">
      <c r="A34" s="369" t="s">
        <v>1846</v>
      </c>
      <c r="B34" s="2580" t="s">
        <v>495</v>
      </c>
      <c r="C34" s="466">
        <f ca="1">ROUND((1+C25)*F33,4)</f>
        <v>0.20580000000000001</v>
      </c>
      <c r="D34" s="466"/>
      <c r="E34" s="467"/>
      <c r="F34" s="474"/>
      <c r="G34" s="259" t="s">
        <v>2277</v>
      </c>
      <c r="H34" s="2532"/>
      <c r="I34" s="2532"/>
      <c r="J34" s="2532"/>
      <c r="K34" s="277"/>
      <c r="L34" s="3202"/>
      <c r="M34" s="3202"/>
      <c r="N34" s="3202"/>
      <c r="O34" s="3202"/>
      <c r="P34" s="3202"/>
      <c r="Q34" s="3202"/>
      <c r="R34" s="3202"/>
      <c r="S34" s="3202"/>
      <c r="T34" s="3202"/>
      <c r="U34" s="3202"/>
      <c r="V34" s="3202"/>
      <c r="W34" s="3202"/>
      <c r="X34" s="3202"/>
      <c r="Y34" s="3202"/>
      <c r="Z34" s="3202"/>
    </row>
    <row r="35" spans="1:26" s="2005" customFormat="1" ht="13.5" customHeight="1" thickBot="1">
      <c r="A35" s="1564" t="s">
        <v>1847</v>
      </c>
      <c r="B35" s="2744" t="s">
        <v>2817</v>
      </c>
      <c r="C35" s="1556">
        <f ca="1">ROUND((C18+C19+C20+C23+C24)*F33,0)</f>
        <v>4802</v>
      </c>
      <c r="D35" s="1557"/>
      <c r="E35" s="2581"/>
      <c r="F35" s="1558"/>
      <c r="G35" s="2539"/>
      <c r="H35" s="2540"/>
      <c r="I35" s="2540"/>
      <c r="J35" s="2540"/>
      <c r="K35" s="2541"/>
      <c r="L35" s="3202"/>
      <c r="M35" s="3202"/>
      <c r="N35" s="3202"/>
      <c r="O35" s="3202"/>
      <c r="P35" s="3202"/>
      <c r="Q35" s="3202"/>
      <c r="R35" s="3202"/>
      <c r="S35" s="3202"/>
      <c r="T35" s="3202"/>
      <c r="U35" s="3202"/>
      <c r="V35" s="3202"/>
      <c r="W35" s="3202"/>
      <c r="X35" s="3202"/>
      <c r="Y35" s="3202"/>
      <c r="Z35" s="3202"/>
    </row>
    <row r="36" spans="1:26" s="1967" customFormat="1" ht="13.5" customHeight="1" thickBot="1">
      <c r="A36" s="282" t="s">
        <v>1834</v>
      </c>
      <c r="B36" s="2543"/>
      <c r="C36" s="2582">
        <f ca="1">ROUND((C6-C30-C33)/(1+D30+D33),0)</f>
        <v>23983</v>
      </c>
      <c r="D36" s="2543"/>
      <c r="E36" s="2543"/>
      <c r="F36" s="2543"/>
      <c r="G36" s="2542" t="s">
        <v>2818</v>
      </c>
      <c r="H36" s="2543"/>
      <c r="I36" s="2543"/>
      <c r="J36" s="2543"/>
      <c r="K36" s="2544"/>
      <c r="L36" s="3196"/>
      <c r="M36" s="3196"/>
      <c r="N36" s="3196"/>
      <c r="O36" s="3196"/>
      <c r="P36" s="3196"/>
      <c r="Q36" s="3196"/>
      <c r="R36" s="3196"/>
      <c r="S36" s="3196"/>
      <c r="T36" s="3196"/>
      <c r="U36" s="3196"/>
      <c r="V36" s="3196"/>
      <c r="W36" s="3196"/>
      <c r="X36" s="3196"/>
      <c r="Y36" s="3196"/>
      <c r="Z36" s="3196"/>
    </row>
    <row r="37" spans="1:26" s="1997" customFormat="1">
      <c r="A37" s="3203"/>
      <c r="C37" s="3204"/>
      <c r="E37" s="3203"/>
    </row>
    <row r="38" spans="1:26" s="1997" customFormat="1" ht="12.75" customHeight="1">
      <c r="A38" s="3203"/>
      <c r="C38" s="3204"/>
      <c r="E38" s="3203"/>
    </row>
    <row r="39" spans="1:26" s="1997" customFormat="1">
      <c r="A39" s="3203"/>
      <c r="C39" s="3204"/>
      <c r="E39" s="3203"/>
    </row>
    <row r="40" spans="1:26" s="1997" customFormat="1">
      <c r="A40" s="3203"/>
      <c r="C40" s="3204"/>
      <c r="E40" s="3203"/>
    </row>
    <row r="41" spans="1:26" s="1997" customFormat="1">
      <c r="A41" s="3203"/>
      <c r="C41" s="3204"/>
      <c r="E41" s="3203"/>
    </row>
    <row r="42" spans="1:26" s="1997" customFormat="1">
      <c r="A42" s="3203"/>
      <c r="C42" s="3204"/>
      <c r="E42" s="3203"/>
    </row>
    <row r="43" spans="1:26" s="1997" customFormat="1">
      <c r="A43" s="3203"/>
      <c r="C43" s="3204"/>
      <c r="E43" s="3203"/>
    </row>
    <row r="44" spans="1:26" s="1997" customFormat="1">
      <c r="A44" s="3203"/>
      <c r="C44" s="3204"/>
      <c r="E44" s="3203"/>
    </row>
    <row r="45" spans="1:26" s="1997" customFormat="1">
      <c r="A45" s="3203"/>
      <c r="C45" s="3204"/>
      <c r="E45" s="3203"/>
    </row>
    <row r="46" spans="1:26" s="1997" customFormat="1">
      <c r="A46" s="3203"/>
      <c r="C46" s="3204"/>
      <c r="E46" s="3203"/>
    </row>
    <row r="47" spans="1:26" s="1997" customFormat="1">
      <c r="A47" s="3203"/>
      <c r="C47" s="3204"/>
      <c r="E47" s="3203"/>
    </row>
    <row r="48" spans="1:26"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row r="226" spans="1:5" s="1997" customFormat="1">
      <c r="A226" s="3203"/>
      <c r="C226" s="3204"/>
      <c r="E226" s="3203"/>
    </row>
    <row r="227" spans="1:5" s="1997" customFormat="1">
      <c r="A227" s="3203"/>
      <c r="C227" s="3204"/>
      <c r="E227" s="3203"/>
    </row>
    <row r="228" spans="1:5" s="1997" customFormat="1">
      <c r="A228" s="3203"/>
      <c r="C228" s="3204"/>
      <c r="E228" s="3203"/>
    </row>
    <row r="229" spans="1:5" s="1997" customFormat="1">
      <c r="A229" s="3203"/>
      <c r="C229" s="3204"/>
      <c r="E229" s="3203"/>
    </row>
    <row r="230" spans="1:5" s="1997" customFormat="1">
      <c r="A230" s="3203"/>
      <c r="C230" s="3204"/>
      <c r="E230" s="3203"/>
    </row>
    <row r="231" spans="1:5" s="1997" customFormat="1">
      <c r="A231" s="3203"/>
      <c r="C231" s="3204"/>
      <c r="E231" s="3203"/>
    </row>
    <row r="232" spans="1:5" s="1997" customFormat="1">
      <c r="A232" s="3203"/>
      <c r="C232" s="3204"/>
      <c r="E232" s="3203"/>
    </row>
    <row r="233" spans="1:5" s="1997" customFormat="1">
      <c r="A233" s="3203"/>
      <c r="C233" s="3204"/>
      <c r="E233" s="3203"/>
    </row>
    <row r="234" spans="1:5" s="1997" customFormat="1">
      <c r="A234" s="3203"/>
      <c r="C234" s="3204"/>
      <c r="E234" s="3203"/>
    </row>
    <row r="235" spans="1:5" s="1997" customFormat="1">
      <c r="A235" s="3203"/>
      <c r="C235" s="3204"/>
      <c r="E235" s="3203"/>
    </row>
    <row r="236" spans="1:5" s="1997" customFormat="1">
      <c r="A236" s="3203"/>
      <c r="C236" s="3204"/>
      <c r="E236" s="3203"/>
    </row>
    <row r="237" spans="1:5" s="1997" customFormat="1">
      <c r="A237" s="3203"/>
      <c r="C237" s="3204"/>
      <c r="E237" s="3203"/>
    </row>
    <row r="238" spans="1:5" s="1997" customFormat="1">
      <c r="A238" s="3203"/>
      <c r="C238" s="3204"/>
      <c r="E238" s="3203"/>
    </row>
    <row r="239" spans="1:5" s="1997" customFormat="1">
      <c r="A239" s="3203"/>
      <c r="C239" s="3204"/>
      <c r="E239" s="3203"/>
    </row>
    <row r="240" spans="1:5" s="1997" customFormat="1">
      <c r="A240" s="3203"/>
      <c r="C240" s="3204"/>
      <c r="E240" s="3203"/>
    </row>
    <row r="241" spans="1:5" s="1997" customFormat="1">
      <c r="A241" s="3203"/>
      <c r="C241" s="3204"/>
      <c r="E241" s="3203"/>
    </row>
    <row r="242" spans="1:5" s="1997" customFormat="1">
      <c r="A242" s="3203"/>
      <c r="C242" s="3204"/>
      <c r="E242" s="3203"/>
    </row>
    <row r="243" spans="1:5" s="1997" customFormat="1">
      <c r="A243" s="3203"/>
      <c r="C243" s="3204"/>
      <c r="E243" s="3203"/>
    </row>
    <row r="244" spans="1:5" s="1997" customFormat="1">
      <c r="A244" s="3203"/>
      <c r="C244" s="3204"/>
      <c r="E244" s="3203"/>
    </row>
    <row r="245" spans="1:5" s="1997" customFormat="1">
      <c r="A245" s="3203"/>
      <c r="C245" s="3204"/>
      <c r="E245" s="3203"/>
    </row>
    <row r="246" spans="1:5" s="1997" customFormat="1">
      <c r="A246" s="3203"/>
      <c r="C246" s="3204"/>
      <c r="E246" s="3203"/>
    </row>
    <row r="247" spans="1:5" s="1997" customFormat="1">
      <c r="A247" s="3203"/>
      <c r="C247" s="3204"/>
      <c r="E247" s="3203"/>
    </row>
    <row r="248" spans="1:5" s="1997" customFormat="1">
      <c r="A248" s="3203"/>
      <c r="C248" s="3204"/>
      <c r="E248" s="3203"/>
    </row>
    <row r="249" spans="1:5" s="1997" customFormat="1">
      <c r="A249" s="3203"/>
      <c r="C249" s="3204"/>
      <c r="E249" s="3203"/>
    </row>
    <row r="250" spans="1:5" s="1997" customFormat="1">
      <c r="A250" s="3203"/>
      <c r="C250" s="3204"/>
      <c r="E250" s="3203"/>
    </row>
    <row r="251" spans="1:5" s="1997" customFormat="1">
      <c r="A251" s="3203"/>
      <c r="C251" s="3204"/>
      <c r="E251" s="3203"/>
    </row>
    <row r="252" spans="1:5" s="1997" customFormat="1">
      <c r="A252" s="3203"/>
      <c r="C252" s="3204"/>
      <c r="E252" s="3203"/>
    </row>
    <row r="253" spans="1:5" s="1997" customFormat="1">
      <c r="A253" s="3203"/>
      <c r="C253" s="3204"/>
      <c r="E253" s="3203"/>
    </row>
    <row r="254" spans="1:5" s="1997" customFormat="1">
      <c r="A254" s="3203"/>
      <c r="C254" s="3204"/>
      <c r="E254" s="3203"/>
    </row>
    <row r="255" spans="1:5" s="1997" customFormat="1">
      <c r="A255" s="3203"/>
      <c r="C255" s="3204"/>
      <c r="E255" s="3203"/>
    </row>
    <row r="256" spans="1:5" s="1997" customFormat="1">
      <c r="A256" s="3203"/>
      <c r="C256" s="3204"/>
      <c r="E256" s="3203"/>
    </row>
    <row r="257" spans="1:5" s="1997" customFormat="1">
      <c r="A257" s="3203"/>
      <c r="C257" s="3204"/>
      <c r="E257" s="3203"/>
    </row>
    <row r="258" spans="1:5" s="1997" customFormat="1">
      <c r="A258" s="3203"/>
      <c r="C258" s="3204"/>
      <c r="E258" s="3203"/>
    </row>
    <row r="259" spans="1:5" s="1997" customFormat="1">
      <c r="A259" s="3203"/>
      <c r="C259" s="3204"/>
      <c r="E259" s="3203"/>
    </row>
    <row r="260" spans="1:5" s="1997" customFormat="1">
      <c r="A260" s="3203"/>
      <c r="C260" s="3204"/>
      <c r="E260" s="3203"/>
    </row>
    <row r="261" spans="1:5" s="1997" customFormat="1">
      <c r="A261" s="3203"/>
      <c r="C261" s="3204"/>
      <c r="E261" s="3203"/>
    </row>
    <row r="262" spans="1:5" s="1997" customFormat="1">
      <c r="A262" s="3203"/>
      <c r="C262" s="3204"/>
      <c r="E262" s="3203"/>
    </row>
    <row r="263" spans="1:5" s="1997" customFormat="1">
      <c r="A263" s="3203"/>
      <c r="C263" s="3204"/>
      <c r="E263" s="3203"/>
    </row>
    <row r="264" spans="1:5" s="1997" customFormat="1">
      <c r="A264" s="3203"/>
      <c r="C264" s="3204"/>
      <c r="E264" s="3203"/>
    </row>
    <row r="265" spans="1:5" s="1997" customFormat="1">
      <c r="A265" s="3203"/>
      <c r="C265" s="3204"/>
      <c r="E265" s="3203"/>
    </row>
    <row r="266" spans="1:5" s="1997" customFormat="1">
      <c r="A266" s="3203"/>
      <c r="C266" s="3204"/>
      <c r="E266" s="3203"/>
    </row>
    <row r="267" spans="1:5" s="1997" customFormat="1">
      <c r="A267" s="3203"/>
      <c r="C267" s="3204"/>
      <c r="E267" s="3203"/>
    </row>
    <row r="268" spans="1:5" s="1997" customFormat="1">
      <c r="A268" s="3203"/>
      <c r="C268" s="3204"/>
      <c r="E268" s="3203"/>
    </row>
    <row r="269" spans="1:5" s="1997" customFormat="1">
      <c r="A269" s="3203"/>
      <c r="C269" s="3204"/>
      <c r="E269" s="3203"/>
    </row>
    <row r="270" spans="1:5" s="1997" customFormat="1">
      <c r="A270" s="3203"/>
      <c r="C270" s="3204"/>
      <c r="E270" s="3203"/>
    </row>
    <row r="271" spans="1:5" s="1997" customFormat="1">
      <c r="A271" s="3203"/>
      <c r="C271" s="3204"/>
      <c r="E271" s="3203"/>
    </row>
    <row r="272" spans="1:5" s="1997" customFormat="1">
      <c r="A272" s="3203"/>
      <c r="C272" s="3204"/>
      <c r="E272" s="3203"/>
    </row>
    <row r="273" spans="1:5" s="1997" customFormat="1">
      <c r="A273" s="3203"/>
      <c r="C273" s="3204"/>
      <c r="E273" s="3203"/>
    </row>
    <row r="274" spans="1:5" s="1997" customFormat="1">
      <c r="A274" s="3203"/>
      <c r="C274" s="3204"/>
      <c r="E274" s="3203"/>
    </row>
    <row r="275" spans="1:5" s="1997" customFormat="1">
      <c r="A275" s="3203"/>
      <c r="C275" s="3204"/>
      <c r="E275" s="3203"/>
    </row>
    <row r="276" spans="1:5" s="1997" customFormat="1">
      <c r="A276" s="3203"/>
      <c r="C276" s="3204"/>
      <c r="E276" s="3203"/>
    </row>
    <row r="277" spans="1:5" s="1997" customFormat="1">
      <c r="A277" s="3203"/>
      <c r="C277" s="3204"/>
      <c r="E277" s="3203"/>
    </row>
    <row r="278" spans="1:5" s="1997" customFormat="1">
      <c r="A278" s="3203"/>
      <c r="C278" s="3204"/>
      <c r="E278" s="3203"/>
    </row>
    <row r="279" spans="1:5" s="1997" customFormat="1">
      <c r="A279" s="3203"/>
      <c r="C279" s="3204"/>
      <c r="E279" s="3203"/>
    </row>
    <row r="280" spans="1:5" s="1997" customFormat="1">
      <c r="A280" s="3203"/>
      <c r="C280" s="3204"/>
      <c r="E280" s="3203"/>
    </row>
    <row r="281" spans="1:5" s="1997" customFormat="1">
      <c r="A281" s="3203"/>
      <c r="C281" s="3204"/>
      <c r="E281" s="3203"/>
    </row>
    <row r="282" spans="1:5" s="1997" customFormat="1">
      <c r="A282" s="3203"/>
      <c r="C282" s="3204"/>
      <c r="E282" s="3203"/>
    </row>
    <row r="283" spans="1:5" s="1997" customFormat="1">
      <c r="A283" s="3203"/>
      <c r="C283" s="3204"/>
      <c r="E283" s="3203"/>
    </row>
    <row r="284" spans="1:5" s="1997" customFormat="1">
      <c r="A284" s="3203"/>
      <c r="C284" s="3204"/>
      <c r="E284" s="3203"/>
    </row>
    <row r="285" spans="1:5" s="1997" customFormat="1">
      <c r="A285" s="3203"/>
      <c r="C285" s="3204"/>
      <c r="E285" s="3203"/>
    </row>
    <row r="286" spans="1:5" s="1997" customFormat="1">
      <c r="A286" s="3203"/>
      <c r="C286" s="3204"/>
      <c r="E286" s="3203"/>
    </row>
    <row r="287" spans="1:5" s="1997" customFormat="1">
      <c r="A287" s="3203"/>
      <c r="C287" s="3204"/>
      <c r="E287" s="3203"/>
    </row>
    <row r="288" spans="1:5" s="1997" customFormat="1">
      <c r="A288" s="3203"/>
      <c r="C288" s="3204"/>
      <c r="E288" s="3203"/>
    </row>
    <row r="289" spans="1:5" s="1997" customFormat="1">
      <c r="A289" s="3203"/>
      <c r="C289" s="3204"/>
      <c r="E289" s="3203"/>
    </row>
    <row r="290" spans="1:5" s="1997" customFormat="1">
      <c r="A290" s="3203"/>
      <c r="C290" s="3204"/>
      <c r="E290" s="3203"/>
    </row>
    <row r="291" spans="1:5" s="1997" customFormat="1">
      <c r="A291" s="3203"/>
      <c r="C291" s="3204"/>
      <c r="E291" s="3203"/>
    </row>
    <row r="292" spans="1:5" s="1997" customFormat="1">
      <c r="A292" s="3203"/>
      <c r="C292" s="3204"/>
      <c r="E292" s="3203"/>
    </row>
    <row r="293" spans="1:5" s="1997" customFormat="1">
      <c r="A293" s="3203"/>
      <c r="C293" s="3204"/>
      <c r="E293" s="3203"/>
    </row>
    <row r="294" spans="1:5" s="1997" customFormat="1">
      <c r="A294" s="3203"/>
      <c r="C294" s="3204"/>
      <c r="E294" s="3203"/>
    </row>
    <row r="295" spans="1:5" s="1997" customFormat="1">
      <c r="A295" s="3203"/>
      <c r="C295" s="3204"/>
      <c r="E295" s="3203"/>
    </row>
    <row r="296" spans="1:5" s="1997" customFormat="1">
      <c r="A296" s="3203"/>
      <c r="C296" s="3204"/>
      <c r="E296" s="3203"/>
    </row>
    <row r="297" spans="1:5" s="1997" customFormat="1">
      <c r="A297" s="3203"/>
      <c r="C297" s="3204"/>
      <c r="E297" s="3203"/>
    </row>
    <row r="298" spans="1:5" s="1997" customFormat="1">
      <c r="A298" s="3203"/>
      <c r="C298" s="3204"/>
      <c r="E298" s="3203"/>
    </row>
    <row r="299" spans="1:5" s="1997" customFormat="1">
      <c r="A299" s="3203"/>
      <c r="C299" s="3204"/>
      <c r="E299" s="3203"/>
    </row>
    <row r="300" spans="1:5" s="1997" customFormat="1">
      <c r="A300" s="3203"/>
      <c r="C300" s="3204"/>
      <c r="E300" s="3203"/>
    </row>
    <row r="301" spans="1:5" s="1997" customFormat="1">
      <c r="A301" s="3203"/>
      <c r="C301" s="3204"/>
      <c r="E301" s="3203"/>
    </row>
    <row r="302" spans="1:5" s="1997" customFormat="1">
      <c r="A302" s="3203"/>
      <c r="C302" s="3204"/>
      <c r="E302" s="3203"/>
    </row>
    <row r="303" spans="1:5" s="1997" customFormat="1">
      <c r="A303" s="3203"/>
      <c r="C303" s="3204"/>
      <c r="E303" s="3203"/>
    </row>
    <row r="304" spans="1:5" s="1997" customFormat="1">
      <c r="A304" s="3203"/>
      <c r="C304" s="3204"/>
      <c r="E304" s="3203"/>
    </row>
    <row r="305" spans="1:5" s="1997" customFormat="1">
      <c r="A305" s="3203"/>
      <c r="C305" s="3204"/>
      <c r="E305" s="3203"/>
    </row>
    <row r="306" spans="1:5" s="1997" customFormat="1">
      <c r="A306" s="3203"/>
      <c r="C306" s="3204"/>
      <c r="E306" s="3203"/>
    </row>
    <row r="307" spans="1:5" s="1997" customFormat="1">
      <c r="A307" s="3203"/>
      <c r="C307" s="3204"/>
      <c r="E307" s="3203"/>
    </row>
    <row r="308" spans="1:5" s="1997" customFormat="1">
      <c r="A308" s="3203"/>
      <c r="C308" s="3204"/>
      <c r="E308" s="3203"/>
    </row>
    <row r="309" spans="1:5" s="1997" customFormat="1">
      <c r="A309" s="3203"/>
      <c r="C309" s="3204"/>
      <c r="E309" s="3203"/>
    </row>
    <row r="310" spans="1:5" s="1997" customFormat="1">
      <c r="A310" s="3203"/>
      <c r="C310" s="3204"/>
      <c r="E310" s="3203"/>
    </row>
    <row r="311" spans="1:5" s="1997" customFormat="1">
      <c r="A311" s="3203"/>
      <c r="C311" s="3204"/>
      <c r="E311" s="3203"/>
    </row>
    <row r="312" spans="1:5" s="1997" customFormat="1">
      <c r="A312" s="3203"/>
      <c r="C312" s="3204"/>
      <c r="E312" s="3203"/>
    </row>
    <row r="313" spans="1:5" s="1997" customFormat="1">
      <c r="A313" s="3203"/>
      <c r="C313" s="3204"/>
      <c r="E313" s="3203"/>
    </row>
    <row r="314" spans="1:5" s="1997" customFormat="1">
      <c r="A314" s="3203"/>
      <c r="C314" s="3204"/>
      <c r="E314" s="3203"/>
    </row>
    <row r="315" spans="1:5" s="1997" customFormat="1">
      <c r="A315" s="3203"/>
      <c r="C315" s="3204"/>
      <c r="E315" s="3203"/>
    </row>
    <row r="316" spans="1:5" s="1997" customFormat="1">
      <c r="A316" s="3203"/>
      <c r="C316" s="3204"/>
      <c r="E316" s="3203"/>
    </row>
    <row r="317" spans="1:5" s="1997" customFormat="1">
      <c r="A317" s="3203"/>
      <c r="C317" s="3204"/>
      <c r="E317" s="3203"/>
    </row>
    <row r="318" spans="1:5" s="1997" customFormat="1">
      <c r="A318" s="3203"/>
      <c r="C318" s="3204"/>
      <c r="E318" s="3203"/>
    </row>
    <row r="319" spans="1:5" s="1997" customFormat="1">
      <c r="A319" s="3203"/>
      <c r="C319" s="3204"/>
      <c r="E319" s="3203"/>
    </row>
    <row r="320" spans="1:5" s="1997" customFormat="1">
      <c r="A320" s="3203"/>
      <c r="C320" s="3204"/>
      <c r="E320" s="3203"/>
    </row>
    <row r="321" spans="1:5" s="1997" customFormat="1">
      <c r="A321" s="3203"/>
      <c r="C321" s="3204"/>
      <c r="E321" s="3203"/>
    </row>
    <row r="322" spans="1:5" s="1997" customFormat="1">
      <c r="A322" s="3203"/>
      <c r="C322" s="3204"/>
      <c r="E322" s="3203"/>
    </row>
    <row r="323" spans="1:5" s="1997" customFormat="1">
      <c r="A323" s="3203"/>
      <c r="C323" s="3204"/>
      <c r="E323" s="3203"/>
    </row>
    <row r="324" spans="1:5" s="1997" customFormat="1">
      <c r="A324" s="3203"/>
      <c r="C324" s="3204"/>
      <c r="E324" s="3203"/>
    </row>
    <row r="325" spans="1:5" s="1997" customFormat="1">
      <c r="A325" s="3203"/>
      <c r="C325" s="3204"/>
      <c r="E325" s="3203"/>
    </row>
    <row r="326" spans="1:5" s="1997" customFormat="1">
      <c r="A326" s="3203"/>
      <c r="C326" s="3204"/>
      <c r="E326" s="3203"/>
    </row>
    <row r="327" spans="1:5" s="1997" customFormat="1">
      <c r="A327" s="3203"/>
      <c r="C327" s="3204"/>
      <c r="E327" s="3203"/>
    </row>
    <row r="328" spans="1:5" s="1997" customFormat="1">
      <c r="A328" s="3203"/>
      <c r="C328" s="3204"/>
      <c r="E328" s="3203"/>
    </row>
    <row r="329" spans="1:5" s="1997" customFormat="1">
      <c r="A329" s="3203"/>
      <c r="C329" s="3204"/>
      <c r="E329" s="3203"/>
    </row>
    <row r="330" spans="1:5" s="1997" customFormat="1">
      <c r="A330" s="3203"/>
      <c r="C330" s="3204"/>
      <c r="E330" s="3203"/>
    </row>
    <row r="331" spans="1:5" s="1997" customFormat="1">
      <c r="A331" s="3203"/>
      <c r="C331" s="3204"/>
      <c r="E331" s="3203"/>
    </row>
    <row r="332" spans="1:5" s="1997" customFormat="1">
      <c r="A332" s="3203"/>
      <c r="C332" s="3204"/>
      <c r="E332" s="3203"/>
    </row>
    <row r="333" spans="1:5" s="1997" customFormat="1">
      <c r="A333" s="3203"/>
      <c r="C333" s="3204"/>
      <c r="E333" s="3203"/>
    </row>
    <row r="334" spans="1:5" s="1997" customFormat="1">
      <c r="A334" s="3203"/>
      <c r="C334" s="3204"/>
      <c r="E334" s="3203"/>
    </row>
    <row r="335" spans="1:5" s="1997" customFormat="1">
      <c r="A335" s="3203"/>
      <c r="C335" s="3204"/>
      <c r="E335" s="3203"/>
    </row>
    <row r="336" spans="1:5" s="1997" customFormat="1">
      <c r="A336" s="3203"/>
      <c r="C336" s="3204"/>
      <c r="E336" s="3203"/>
    </row>
    <row r="337" spans="1:5" s="1997" customFormat="1">
      <c r="A337" s="3203"/>
      <c r="C337" s="3204"/>
      <c r="E337" s="3203"/>
    </row>
    <row r="338" spans="1:5" s="1997" customFormat="1">
      <c r="A338" s="3203"/>
      <c r="C338" s="3204"/>
      <c r="E338" s="3203"/>
    </row>
    <row r="339" spans="1:5" s="1997" customFormat="1">
      <c r="A339" s="3203"/>
      <c r="C339" s="3204"/>
      <c r="E339" s="3203"/>
    </row>
    <row r="340" spans="1:5" s="1997" customFormat="1">
      <c r="A340" s="3203"/>
      <c r="C340" s="3204"/>
      <c r="E340" s="3203"/>
    </row>
    <row r="341" spans="1:5" s="1997" customFormat="1">
      <c r="A341" s="3203"/>
      <c r="C341" s="3204"/>
      <c r="E341" s="3203"/>
    </row>
    <row r="342" spans="1:5" s="1997" customFormat="1">
      <c r="A342" s="3203"/>
      <c r="C342" s="3204"/>
      <c r="E342" s="3203"/>
    </row>
    <row r="343" spans="1:5" s="1997" customFormat="1">
      <c r="A343" s="3203"/>
      <c r="C343" s="3204"/>
      <c r="E343" s="3203"/>
    </row>
    <row r="344" spans="1:5" s="1997" customFormat="1">
      <c r="A344" s="3203"/>
      <c r="C344" s="3204"/>
      <c r="E344" s="3203"/>
    </row>
    <row r="345" spans="1:5" s="1997" customFormat="1">
      <c r="A345" s="3203"/>
      <c r="C345" s="3204"/>
      <c r="E345" s="3203"/>
    </row>
    <row r="346" spans="1:5" s="1997" customFormat="1">
      <c r="A346" s="3203"/>
      <c r="C346" s="3204"/>
      <c r="E346" s="3203"/>
    </row>
    <row r="347" spans="1:5" s="1997" customFormat="1">
      <c r="A347" s="3203"/>
      <c r="C347" s="3204"/>
      <c r="E347" s="3203"/>
    </row>
    <row r="348" spans="1:5" s="1997" customFormat="1">
      <c r="A348" s="3203"/>
      <c r="C348" s="3204"/>
      <c r="E348" s="3203"/>
    </row>
    <row r="349" spans="1:5" s="1997" customFormat="1">
      <c r="A349" s="3203"/>
      <c r="C349" s="3204"/>
      <c r="E349" s="3203"/>
    </row>
    <row r="350" spans="1:5" s="1997" customFormat="1">
      <c r="A350" s="3203"/>
      <c r="C350" s="3204"/>
      <c r="E350" s="3203"/>
    </row>
    <row r="351" spans="1:5" s="1997" customFormat="1">
      <c r="A351" s="3203"/>
      <c r="C351" s="3204"/>
      <c r="E351" s="3203"/>
    </row>
    <row r="352" spans="1:5" s="1997" customFormat="1">
      <c r="A352" s="3203"/>
      <c r="C352" s="3204"/>
      <c r="E352" s="3203"/>
    </row>
    <row r="353" spans="1:5" s="1997" customFormat="1">
      <c r="A353" s="3203"/>
      <c r="C353" s="3204"/>
      <c r="E353" s="3203"/>
    </row>
    <row r="354" spans="1:5" s="1997" customFormat="1">
      <c r="A354" s="3203"/>
      <c r="C354" s="3204"/>
      <c r="E354" s="3203"/>
    </row>
    <row r="355" spans="1:5" s="1997" customFormat="1">
      <c r="A355" s="3203"/>
      <c r="C355" s="3204"/>
      <c r="E355" s="3203"/>
    </row>
    <row r="356" spans="1:5" s="1997" customFormat="1">
      <c r="A356" s="3203"/>
      <c r="C356" s="3204"/>
      <c r="E356" s="3203"/>
    </row>
    <row r="357" spans="1:5" s="1997" customFormat="1">
      <c r="A357" s="3203"/>
      <c r="C357" s="3204"/>
      <c r="E357" s="3203"/>
    </row>
    <row r="358" spans="1:5" s="1997" customFormat="1">
      <c r="A358" s="3203"/>
      <c r="C358" s="3204"/>
      <c r="E358" s="3203"/>
    </row>
    <row r="359" spans="1:5" s="1997" customFormat="1">
      <c r="A359" s="3203"/>
      <c r="C359" s="3204"/>
      <c r="E359" s="3203"/>
    </row>
    <row r="360" spans="1:5" s="1997" customFormat="1">
      <c r="A360" s="3203"/>
      <c r="C360" s="3204"/>
      <c r="E360" s="3203"/>
    </row>
    <row r="361" spans="1:5" s="1997" customFormat="1">
      <c r="A361" s="3203"/>
      <c r="C361" s="3204"/>
      <c r="E361" s="3203"/>
    </row>
    <row r="362" spans="1:5" s="1997" customFormat="1">
      <c r="A362" s="3203"/>
      <c r="C362" s="3204"/>
      <c r="E362" s="3203"/>
    </row>
    <row r="363" spans="1:5" s="1997" customFormat="1">
      <c r="A363" s="3203"/>
      <c r="C363" s="3204"/>
      <c r="E363" s="3203"/>
    </row>
    <row r="364" spans="1:5" s="1997" customFormat="1">
      <c r="A364" s="3203"/>
      <c r="C364" s="3204"/>
      <c r="E364" s="3203"/>
    </row>
    <row r="365" spans="1:5" s="1997" customFormat="1">
      <c r="A365" s="3203"/>
      <c r="C365" s="3204"/>
      <c r="E365" s="3203"/>
    </row>
    <row r="366" spans="1:5" s="1997" customFormat="1">
      <c r="A366" s="3203"/>
      <c r="C366" s="3204"/>
      <c r="E366" s="3203"/>
    </row>
    <row r="367" spans="1:5" s="1997" customFormat="1">
      <c r="A367" s="3203"/>
      <c r="C367" s="3204"/>
      <c r="E367" s="3203"/>
    </row>
    <row r="368" spans="1:5" s="1997" customFormat="1">
      <c r="A368" s="3203"/>
      <c r="C368" s="3204"/>
      <c r="E368" s="3203"/>
    </row>
    <row r="369" spans="1:5" s="1997" customFormat="1">
      <c r="A369" s="3203"/>
      <c r="C369" s="3204"/>
      <c r="E369" s="3203"/>
    </row>
    <row r="370" spans="1:5" s="1997" customFormat="1">
      <c r="A370" s="3203"/>
      <c r="C370" s="3204"/>
      <c r="E370" s="3203"/>
    </row>
    <row r="371" spans="1:5" s="1997" customFormat="1">
      <c r="A371" s="3203"/>
      <c r="C371" s="3204"/>
      <c r="E371" s="3203"/>
    </row>
    <row r="372" spans="1:5" s="1997" customFormat="1">
      <c r="A372" s="3203"/>
      <c r="C372" s="3204"/>
      <c r="E372" s="3203"/>
    </row>
    <row r="373" spans="1:5" s="1997" customFormat="1">
      <c r="A373" s="3203"/>
      <c r="C373" s="3204"/>
      <c r="E373" s="3203"/>
    </row>
    <row r="374" spans="1:5" s="1997" customFormat="1">
      <c r="A374" s="3203"/>
      <c r="C374" s="3204"/>
      <c r="E374" s="3203"/>
    </row>
    <row r="375" spans="1:5" s="1997" customFormat="1">
      <c r="A375" s="3203"/>
      <c r="C375" s="3204"/>
      <c r="E375" s="3203"/>
    </row>
    <row r="376" spans="1:5" s="1997" customFormat="1">
      <c r="A376" s="3203"/>
      <c r="C376" s="3204"/>
      <c r="E376" s="3203"/>
    </row>
    <row r="377" spans="1:5" s="1997" customFormat="1">
      <c r="A377" s="3203"/>
      <c r="C377" s="3204"/>
      <c r="E377" s="3203"/>
    </row>
    <row r="378" spans="1:5" s="1997" customFormat="1">
      <c r="A378" s="3203"/>
      <c r="C378" s="3204"/>
      <c r="E378" s="3203"/>
    </row>
    <row r="379" spans="1:5" s="1997" customFormat="1">
      <c r="A379" s="3203"/>
      <c r="C379" s="3204"/>
      <c r="E379" s="3203"/>
    </row>
    <row r="380" spans="1:5" s="1997" customFormat="1">
      <c r="A380" s="3203"/>
      <c r="C380" s="3204"/>
      <c r="E380" s="3203"/>
    </row>
    <row r="381" spans="1:5" s="1997" customFormat="1">
      <c r="A381" s="3203"/>
      <c r="C381" s="3204"/>
      <c r="E381" s="3203"/>
    </row>
    <row r="382" spans="1:5" s="1997" customFormat="1">
      <c r="A382" s="3203"/>
      <c r="C382" s="3204"/>
      <c r="E382" s="3203"/>
    </row>
    <row r="383" spans="1:5" s="1997" customFormat="1">
      <c r="A383" s="3203"/>
      <c r="C383" s="3204"/>
      <c r="E383" s="3203"/>
    </row>
    <row r="384" spans="1:5" s="1997" customFormat="1">
      <c r="A384" s="3203"/>
      <c r="C384" s="3204"/>
      <c r="E384" s="3203"/>
    </row>
    <row r="385" spans="1:5" s="1997" customFormat="1">
      <c r="A385" s="3203"/>
      <c r="C385" s="3204"/>
      <c r="E385" s="3203"/>
    </row>
    <row r="386" spans="1:5" s="1997" customFormat="1">
      <c r="A386" s="3203"/>
      <c r="C386" s="3204"/>
      <c r="E386" s="3203"/>
    </row>
    <row r="387" spans="1:5" s="1997" customFormat="1">
      <c r="A387" s="3203"/>
      <c r="C387" s="3204"/>
      <c r="E387" s="3203"/>
    </row>
    <row r="388" spans="1:5" s="1997" customFormat="1">
      <c r="A388" s="3203"/>
      <c r="C388" s="3204"/>
      <c r="E388" s="3203"/>
    </row>
    <row r="389" spans="1:5" s="1997" customFormat="1">
      <c r="A389" s="3203"/>
      <c r="C389" s="3204"/>
      <c r="E389" s="3203"/>
    </row>
    <row r="390" spans="1:5" s="1997" customFormat="1">
      <c r="A390" s="3203"/>
      <c r="C390" s="3204"/>
      <c r="E390" s="3203"/>
    </row>
    <row r="391" spans="1:5" s="1997" customFormat="1">
      <c r="A391" s="3203"/>
      <c r="C391" s="3204"/>
      <c r="E391" s="3203"/>
    </row>
    <row r="392" spans="1:5" s="1997" customFormat="1">
      <c r="A392" s="3203"/>
      <c r="C392" s="3204"/>
      <c r="E392" s="3203"/>
    </row>
    <row r="393" spans="1:5" s="1997" customFormat="1">
      <c r="A393" s="3203"/>
      <c r="C393" s="3204"/>
      <c r="E393" s="3203"/>
    </row>
    <row r="394" spans="1:5" s="1997" customFormat="1">
      <c r="A394" s="3203"/>
      <c r="C394" s="3204"/>
      <c r="E394" s="3203"/>
    </row>
    <row r="395" spans="1:5" s="1997" customFormat="1">
      <c r="A395" s="3203"/>
      <c r="C395" s="3204"/>
      <c r="E395" s="3203"/>
    </row>
    <row r="396" spans="1:5" s="1997" customFormat="1">
      <c r="A396" s="3203"/>
      <c r="C396" s="3204"/>
      <c r="E396" s="3203"/>
    </row>
    <row r="397" spans="1:5" s="1997" customFormat="1">
      <c r="A397" s="3203"/>
      <c r="C397" s="3204"/>
      <c r="E397" s="3203"/>
    </row>
    <row r="398" spans="1:5" s="1997" customFormat="1">
      <c r="A398" s="3203"/>
      <c r="C398" s="3204"/>
      <c r="E398" s="3203"/>
    </row>
    <row r="399" spans="1:5" s="1997" customFormat="1">
      <c r="A399" s="3203"/>
      <c r="C399" s="3204"/>
      <c r="E399" s="3203"/>
    </row>
    <row r="400" spans="1:5" s="1997" customFormat="1">
      <c r="A400" s="3203"/>
      <c r="C400" s="3204"/>
      <c r="E400" s="3203"/>
    </row>
    <row r="401" spans="1:5" s="1997" customFormat="1">
      <c r="A401" s="3203"/>
      <c r="C401" s="3204"/>
      <c r="E401" s="3203"/>
    </row>
    <row r="402" spans="1:5" s="1997" customFormat="1">
      <c r="A402" s="3203"/>
      <c r="C402" s="3204"/>
      <c r="E402" s="3203"/>
    </row>
    <row r="403" spans="1:5" s="1997" customFormat="1">
      <c r="A403" s="3203"/>
      <c r="C403" s="3204"/>
      <c r="E403" s="3203"/>
    </row>
    <row r="404" spans="1:5" s="1997" customFormat="1">
      <c r="A404" s="3203"/>
      <c r="C404" s="3204"/>
      <c r="E404" s="3203"/>
    </row>
    <row r="405" spans="1:5" s="1997" customFormat="1">
      <c r="A405" s="3203"/>
      <c r="C405" s="3204"/>
      <c r="E405" s="3203"/>
    </row>
    <row r="406" spans="1:5" s="1997" customFormat="1">
      <c r="A406" s="3203"/>
      <c r="C406" s="3204"/>
      <c r="E406" s="3203"/>
    </row>
    <row r="407" spans="1:5" s="1997" customFormat="1">
      <c r="A407" s="3203"/>
      <c r="C407" s="3204"/>
      <c r="E407" s="3203"/>
    </row>
    <row r="408" spans="1:5" s="1997" customFormat="1">
      <c r="A408" s="3203"/>
      <c r="C408" s="3204"/>
      <c r="E408" s="3203"/>
    </row>
    <row r="409" spans="1:5" s="1997" customFormat="1">
      <c r="A409" s="3203"/>
      <c r="C409" s="3204"/>
      <c r="E409" s="3203"/>
    </row>
    <row r="410" spans="1:5" s="1997" customFormat="1">
      <c r="A410" s="3203"/>
      <c r="C410" s="3204"/>
      <c r="E410" s="3203"/>
    </row>
    <row r="411" spans="1:5" s="1997" customFormat="1">
      <c r="A411" s="3203"/>
      <c r="C411" s="3204"/>
      <c r="E411" s="3203"/>
    </row>
    <row r="412" spans="1:5" s="1997" customFormat="1">
      <c r="A412" s="3203"/>
      <c r="C412" s="3204"/>
      <c r="E412" s="3203"/>
    </row>
    <row r="413" spans="1:5" s="1997" customFormat="1">
      <c r="A413" s="3203"/>
      <c r="C413" s="3204"/>
      <c r="E413" s="3203"/>
    </row>
    <row r="414" spans="1:5" s="1997" customFormat="1">
      <c r="A414" s="3203"/>
      <c r="C414" s="3204"/>
      <c r="E414" s="3203"/>
    </row>
    <row r="415" spans="1:5" s="1997" customFormat="1">
      <c r="A415" s="3203"/>
      <c r="C415" s="3204"/>
      <c r="E415" s="3203"/>
    </row>
    <row r="416" spans="1:5" s="1997" customFormat="1">
      <c r="A416" s="3203"/>
      <c r="C416" s="3204"/>
      <c r="E416" s="3203"/>
    </row>
    <row r="417" spans="1:5" s="1997" customFormat="1">
      <c r="A417" s="3203"/>
      <c r="C417" s="3204"/>
      <c r="E417" s="3203"/>
    </row>
    <row r="418" spans="1:5" s="1997" customFormat="1">
      <c r="A418" s="3203"/>
      <c r="C418" s="3204"/>
      <c r="E418" s="3203"/>
    </row>
    <row r="419" spans="1:5" s="1997" customFormat="1">
      <c r="A419" s="3203"/>
      <c r="C419" s="3204"/>
      <c r="E419" s="3203"/>
    </row>
    <row r="420" spans="1:5" s="1997" customFormat="1">
      <c r="A420" s="3203"/>
      <c r="C420" s="3204"/>
      <c r="E420" s="3203"/>
    </row>
    <row r="421" spans="1:5" s="1997" customFormat="1">
      <c r="A421" s="3203"/>
      <c r="C421" s="3204"/>
      <c r="E421" s="3203"/>
    </row>
    <row r="422" spans="1:5" s="1997" customFormat="1">
      <c r="A422" s="3203"/>
      <c r="C422" s="3204"/>
      <c r="E422" s="3203"/>
    </row>
    <row r="423" spans="1:5" s="1997" customFormat="1">
      <c r="A423" s="3203"/>
      <c r="C423" s="3204"/>
      <c r="E423" s="3203"/>
    </row>
    <row r="424" spans="1:5" s="1997" customFormat="1">
      <c r="A424" s="3203"/>
      <c r="C424" s="3204"/>
      <c r="E424" s="3203"/>
    </row>
    <row r="425" spans="1:5" s="1997" customFormat="1">
      <c r="A425" s="3203"/>
      <c r="C425" s="3204"/>
      <c r="E425" s="3203"/>
    </row>
    <row r="426" spans="1:5" s="1997" customFormat="1">
      <c r="A426" s="3203"/>
      <c r="C426" s="3204"/>
      <c r="E426" s="3203"/>
    </row>
    <row r="427" spans="1:5" s="1997" customFormat="1">
      <c r="A427" s="3203"/>
      <c r="C427" s="3204"/>
      <c r="E427" s="3203"/>
    </row>
    <row r="428" spans="1:5" s="1997" customFormat="1">
      <c r="A428" s="3203"/>
      <c r="C428" s="3204"/>
      <c r="E428" s="3203"/>
    </row>
    <row r="429" spans="1:5" s="1997" customFormat="1">
      <c r="A429" s="3203"/>
      <c r="C429" s="3204"/>
      <c r="E429" s="3203"/>
    </row>
    <row r="430" spans="1:5" s="1997" customFormat="1">
      <c r="A430" s="3203"/>
      <c r="C430" s="3204"/>
      <c r="E430" s="3203"/>
    </row>
    <row r="431" spans="1:5" s="1997" customFormat="1">
      <c r="A431" s="3203"/>
      <c r="C431" s="3204"/>
      <c r="E431" s="3203"/>
    </row>
    <row r="432" spans="1:5" s="1997" customFormat="1">
      <c r="A432" s="3203"/>
      <c r="C432" s="3204"/>
      <c r="E432" s="3203"/>
    </row>
    <row r="433" spans="1:5" s="1997" customFormat="1">
      <c r="A433" s="3203"/>
      <c r="C433" s="3204"/>
      <c r="E433" s="3203"/>
    </row>
    <row r="434" spans="1:5" s="1997" customFormat="1">
      <c r="A434" s="3203"/>
      <c r="C434" s="3204"/>
      <c r="E434" s="3203"/>
    </row>
    <row r="435" spans="1:5" s="1997" customFormat="1">
      <c r="A435" s="3203"/>
      <c r="C435" s="3204"/>
      <c r="E435" s="3203"/>
    </row>
    <row r="436" spans="1:5" s="1997" customFormat="1">
      <c r="A436" s="3203"/>
      <c r="C436" s="3204"/>
      <c r="E436" s="3203"/>
    </row>
    <row r="437" spans="1:5" s="1997" customFormat="1">
      <c r="A437" s="3203"/>
      <c r="C437" s="3204"/>
      <c r="E437" s="3203"/>
    </row>
    <row r="438" spans="1:5" s="1997" customFormat="1">
      <c r="A438" s="3203"/>
      <c r="C438" s="3204"/>
      <c r="E438" s="3203"/>
    </row>
    <row r="439" spans="1:5" s="1997" customFormat="1">
      <c r="A439" s="3203"/>
      <c r="C439" s="3204"/>
      <c r="E439" s="3203"/>
    </row>
    <row r="440" spans="1:5" s="1997" customFormat="1">
      <c r="A440" s="3203"/>
      <c r="C440" s="3204"/>
      <c r="E440" s="3203"/>
    </row>
    <row r="441" spans="1:5" s="1997" customFormat="1">
      <c r="A441" s="3203"/>
      <c r="C441" s="3204"/>
      <c r="E441" s="3203"/>
    </row>
    <row r="442" spans="1:5" s="1997" customFormat="1">
      <c r="A442" s="3203"/>
      <c r="C442" s="3204"/>
      <c r="E442" s="3203"/>
    </row>
    <row r="443" spans="1:5" s="1997" customFormat="1">
      <c r="A443" s="3203"/>
      <c r="C443" s="3204"/>
      <c r="E443" s="3203"/>
    </row>
    <row r="444" spans="1:5" s="1997" customFormat="1">
      <c r="A444" s="3203"/>
      <c r="C444" s="3204"/>
      <c r="E444" s="3203"/>
    </row>
    <row r="445" spans="1:5" s="1997" customFormat="1">
      <c r="A445" s="3203"/>
      <c r="C445" s="3204"/>
      <c r="E445" s="3203"/>
    </row>
    <row r="446" spans="1:5" s="1997" customFormat="1">
      <c r="A446" s="3203"/>
      <c r="C446" s="3204"/>
      <c r="E446" s="3203"/>
    </row>
    <row r="447" spans="1:5" s="1997" customFormat="1">
      <c r="A447" s="3203"/>
      <c r="C447" s="3204"/>
      <c r="E447" s="3203"/>
    </row>
    <row r="448" spans="1:5" s="1997" customFormat="1">
      <c r="A448" s="3203"/>
      <c r="C448" s="3204"/>
      <c r="E448" s="3203"/>
    </row>
    <row r="449" spans="1:5" s="1997" customFormat="1">
      <c r="A449" s="3203"/>
      <c r="C449" s="3204"/>
      <c r="E449" s="3203"/>
    </row>
    <row r="450" spans="1:5" s="1997" customFormat="1">
      <c r="A450" s="3203"/>
      <c r="C450" s="3204"/>
      <c r="E450" s="3203"/>
    </row>
    <row r="451" spans="1:5" s="1997" customFormat="1">
      <c r="A451" s="3203"/>
      <c r="C451" s="3204"/>
      <c r="E451" s="3203"/>
    </row>
    <row r="452" spans="1:5" s="1997" customFormat="1">
      <c r="A452" s="3203"/>
      <c r="C452" s="3204"/>
      <c r="E452" s="3203"/>
    </row>
    <row r="453" spans="1:5" s="1997" customFormat="1">
      <c r="A453" s="3203"/>
      <c r="C453" s="3204"/>
      <c r="E453" s="3203"/>
    </row>
    <row r="454" spans="1:5" s="1997" customFormat="1">
      <c r="A454" s="3203"/>
      <c r="C454" s="3204"/>
      <c r="E454" s="3203"/>
    </row>
    <row r="455" spans="1:5" s="1997" customFormat="1">
      <c r="A455" s="3203"/>
      <c r="C455" s="3204"/>
      <c r="E455" s="3203"/>
    </row>
    <row r="456" spans="1:5" s="1997" customFormat="1">
      <c r="A456" s="3203"/>
      <c r="C456" s="3204"/>
      <c r="E456" s="3203"/>
    </row>
    <row r="457" spans="1:5" s="1997" customFormat="1">
      <c r="A457" s="3203"/>
      <c r="C457" s="3204"/>
      <c r="E457" s="3203"/>
    </row>
    <row r="458" spans="1:5" s="1997" customFormat="1">
      <c r="A458" s="3203"/>
      <c r="C458" s="3204"/>
      <c r="E458" s="3203"/>
    </row>
    <row r="459" spans="1:5" s="1997" customFormat="1">
      <c r="A459" s="3203"/>
      <c r="C459" s="3204"/>
      <c r="E459" s="3203"/>
    </row>
    <row r="460" spans="1:5" s="1997" customFormat="1">
      <c r="A460" s="3203"/>
      <c r="C460" s="3204"/>
      <c r="E460" s="3203"/>
    </row>
    <row r="461" spans="1:5" s="1997" customFormat="1">
      <c r="A461" s="3203"/>
      <c r="C461" s="3204"/>
      <c r="E461" s="3203"/>
    </row>
    <row r="462" spans="1:5" s="1997" customFormat="1">
      <c r="A462" s="3203"/>
      <c r="C462" s="3204"/>
      <c r="E462" s="3203"/>
    </row>
    <row r="463" spans="1:5" s="1997" customFormat="1">
      <c r="A463" s="3203"/>
      <c r="C463" s="3204"/>
      <c r="E463" s="3203"/>
    </row>
    <row r="464" spans="1:5" s="1997" customFormat="1">
      <c r="A464" s="3203"/>
      <c r="C464" s="3204"/>
      <c r="E464" s="3203"/>
    </row>
    <row r="465" spans="1:5" s="1997" customFormat="1">
      <c r="A465" s="3203"/>
      <c r="C465" s="3204"/>
      <c r="E465" s="3203"/>
    </row>
    <row r="466" spans="1:5" s="1997" customFormat="1">
      <c r="A466" s="3203"/>
      <c r="C466" s="3204"/>
      <c r="E466" s="3203"/>
    </row>
    <row r="467" spans="1:5" s="1997" customFormat="1">
      <c r="A467" s="3203"/>
      <c r="C467" s="3204"/>
      <c r="E467" s="3203"/>
    </row>
    <row r="468" spans="1:5" s="1997" customFormat="1">
      <c r="A468" s="3203"/>
      <c r="C468" s="3204"/>
      <c r="E468" s="3203"/>
    </row>
    <row r="469" spans="1:5" s="1997" customFormat="1">
      <c r="A469" s="3203"/>
      <c r="C469" s="3204"/>
      <c r="E469" s="3203"/>
    </row>
    <row r="470" spans="1:5" s="1997" customFormat="1">
      <c r="A470" s="3203"/>
      <c r="C470" s="3204"/>
      <c r="E470" s="3203"/>
    </row>
    <row r="471" spans="1:5" s="1997" customFormat="1">
      <c r="A471" s="3203"/>
      <c r="C471" s="3204"/>
      <c r="E471" s="3203"/>
    </row>
    <row r="472" spans="1:5" s="1997" customFormat="1">
      <c r="A472" s="3203"/>
      <c r="C472" s="3204"/>
      <c r="E472" s="3203"/>
    </row>
    <row r="473" spans="1:5" s="1997" customFormat="1">
      <c r="A473" s="3203"/>
      <c r="C473" s="3204"/>
      <c r="E473" s="3203"/>
    </row>
    <row r="474" spans="1:5" s="1997" customFormat="1">
      <c r="A474" s="3203"/>
      <c r="C474" s="3204"/>
      <c r="E474" s="3203"/>
    </row>
    <row r="475" spans="1:5" s="1997" customFormat="1">
      <c r="A475" s="3203"/>
      <c r="C475" s="3204"/>
      <c r="E475" s="3203"/>
    </row>
    <row r="476" spans="1:5" s="1997" customFormat="1">
      <c r="A476" s="3203"/>
      <c r="C476" s="3204"/>
      <c r="E476" s="3203"/>
    </row>
    <row r="477" spans="1:5" s="1997" customFormat="1">
      <c r="A477" s="3203"/>
      <c r="C477" s="3204"/>
      <c r="E477" s="3203"/>
    </row>
    <row r="478" spans="1:5" s="1997" customFormat="1">
      <c r="A478" s="3203"/>
      <c r="C478" s="3204"/>
      <c r="E478" s="3203"/>
    </row>
    <row r="479" spans="1:5" s="1997" customFormat="1">
      <c r="A479" s="3203"/>
      <c r="C479" s="3204"/>
      <c r="E479" s="3203"/>
    </row>
    <row r="480" spans="1:5" s="1997" customFormat="1">
      <c r="A480" s="3203"/>
      <c r="C480" s="3204"/>
      <c r="E480" s="3203"/>
    </row>
    <row r="481" spans="1:5" s="1997" customFormat="1">
      <c r="A481" s="3203"/>
      <c r="C481" s="3204"/>
      <c r="E481" s="3203"/>
    </row>
    <row r="482" spans="1:5" s="1997" customFormat="1">
      <c r="A482" s="3203"/>
      <c r="C482" s="3204"/>
      <c r="E482" s="3203"/>
    </row>
    <row r="483" spans="1:5" s="1997" customFormat="1">
      <c r="A483" s="3203"/>
      <c r="C483" s="3204"/>
      <c r="E483" s="3203"/>
    </row>
    <row r="484" spans="1:5" s="1997" customFormat="1">
      <c r="A484" s="3203"/>
      <c r="C484" s="3204"/>
      <c r="E484" s="3203"/>
    </row>
    <row r="485" spans="1:5" s="1997" customFormat="1">
      <c r="A485" s="3203"/>
      <c r="C485" s="3204"/>
      <c r="E485" s="3203"/>
    </row>
    <row r="486" spans="1:5" s="1997" customFormat="1">
      <c r="A486" s="3203"/>
      <c r="C486" s="3204"/>
      <c r="E486" s="3203"/>
    </row>
    <row r="487" spans="1:5" s="1997" customFormat="1">
      <c r="A487" s="3203"/>
      <c r="C487" s="3204"/>
      <c r="E487" s="3203"/>
    </row>
    <row r="488" spans="1:5" s="1997" customFormat="1">
      <c r="A488" s="3203"/>
      <c r="C488" s="3204"/>
      <c r="E488" s="3203"/>
    </row>
    <row r="489" spans="1:5" s="1997" customFormat="1">
      <c r="A489" s="3203"/>
      <c r="C489" s="3204"/>
      <c r="E489" s="3203"/>
    </row>
    <row r="490" spans="1:5" s="1997"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1674</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2631</v>
      </c>
      <c r="B6" s="427"/>
      <c r="C6" s="1551">
        <f>SUM(C10:K10)</f>
        <v>0</v>
      </c>
      <c r="D6" s="1991"/>
      <c r="E6" s="1991"/>
      <c r="F6" s="1991"/>
      <c r="G6" s="1991"/>
      <c r="H6" s="1991"/>
      <c r="I6" s="1991"/>
      <c r="J6" s="1991"/>
      <c r="K6" s="1992"/>
      <c r="L6" s="3195"/>
      <c r="M6" s="3195"/>
      <c r="N6" s="3195"/>
      <c r="O6" s="3195"/>
      <c r="P6" s="3195"/>
      <c r="Q6" s="3195"/>
      <c r="R6" s="3195"/>
      <c r="S6" s="3195"/>
      <c r="T6" s="3195"/>
      <c r="U6" s="3195"/>
      <c r="V6" s="3195"/>
      <c r="W6" s="3195"/>
      <c r="X6" s="3195"/>
      <c r="Y6" s="3195"/>
      <c r="Z6" s="3195"/>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1835</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1837</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1854</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7" customFormat="1" ht="13.5" customHeight="1">
      <c r="A12" s="428" t="s">
        <v>464</v>
      </c>
      <c r="B12" s="438" t="s">
        <v>465</v>
      </c>
      <c r="C12" s="439" t="s">
        <v>469</v>
      </c>
      <c r="D12" s="440" t="s">
        <v>470</v>
      </c>
      <c r="E12" s="440" t="s">
        <v>471</v>
      </c>
      <c r="F12" s="440" t="s">
        <v>472</v>
      </c>
      <c r="G12" s="438"/>
      <c r="H12" s="441"/>
      <c r="I12" s="441"/>
      <c r="J12" s="441"/>
      <c r="K12" s="442"/>
      <c r="L12" s="3196"/>
      <c r="M12" s="3196"/>
      <c r="N12" s="3196"/>
      <c r="O12" s="3196"/>
      <c r="P12" s="3196"/>
      <c r="Q12" s="3196"/>
      <c r="R12" s="3196"/>
      <c r="S12" s="3196"/>
      <c r="T12" s="3196"/>
      <c r="U12" s="3196"/>
      <c r="V12" s="3196"/>
      <c r="W12" s="3196"/>
      <c r="X12" s="3196"/>
      <c r="Y12" s="3196"/>
      <c r="Z12" s="3196"/>
    </row>
    <row r="13" spans="1:41" s="1998" customFormat="1" ht="13.5" customHeight="1">
      <c r="A13" s="1561" t="s">
        <v>1838</v>
      </c>
      <c r="B13" s="443" t="s">
        <v>473</v>
      </c>
      <c r="C13" s="444">
        <f ca="1">IF(B1="",'数据-取费表'!M16,INDIRECT("'数据-取费表'!M"&amp;$K$1)+INDIRECT("'数据-取费表'!t"&amp;$K$1))</f>
        <v>20302</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1839</v>
      </c>
      <c r="B14" s="443" t="s">
        <v>474</v>
      </c>
      <c r="C14" s="53">
        <f ca="1">ROUND(C13*F14,0)</f>
        <v>609</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1840</v>
      </c>
      <c r="B15" s="443" t="s">
        <v>476</v>
      </c>
      <c r="C15" s="53">
        <f ca="1">ROUND(IF(B1="",SUMIF('数据-取费表'!C:C,"住宅",'数据-取费表'!M:M)*F15,IF(INDIRECT("'数据-取费表'!c"&amp;$K$1)="住宅",INDIRECT("'数据-取费表'!M"&amp;$K$1)*F15,0)),0)</f>
        <v>406</v>
      </c>
      <c r="D15" s="445"/>
      <c r="E15" s="363"/>
      <c r="F15" s="447">
        <f>'数据-取费表'!B34</f>
        <v>0.02</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1841</v>
      </c>
      <c r="B16" s="443" t="s">
        <v>478</v>
      </c>
      <c r="C16" s="53">
        <f ca="1">ROUND(D16*E16/10000,0)</f>
        <v>1069</v>
      </c>
      <c r="D16" s="445">
        <f ca="1">IF(B1="",'数据-汇总表'!E3,INDIRECT("'数据-取费表'!K"&amp;$K$1)+INDIRECT("'数据-取费表'!S"&amp;$K$1))</f>
        <v>53426</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1842</v>
      </c>
      <c r="B17" s="443" t="s">
        <v>479</v>
      </c>
      <c r="C17" s="448">
        <f ca="1">ROUND(C13*F17,0)</f>
        <v>305</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1843</v>
      </c>
      <c r="B18" s="453" t="s">
        <v>481</v>
      </c>
      <c r="C18" s="454">
        <f ca="1">SUM(C13:C17)</f>
        <v>22691</v>
      </c>
      <c r="D18" s="455"/>
      <c r="E18" s="456"/>
      <c r="F18" s="456"/>
      <c r="G18" s="1280" t="s">
        <v>2415</v>
      </c>
      <c r="H18" s="441"/>
      <c r="I18" s="441"/>
      <c r="J18" s="441"/>
      <c r="K18" s="442"/>
      <c r="L18" s="3198"/>
      <c r="M18" s="3198"/>
      <c r="N18" s="3198"/>
      <c r="O18" s="3198"/>
      <c r="P18" s="3198"/>
      <c r="Q18" s="3198"/>
      <c r="R18" s="3198"/>
      <c r="S18" s="3198"/>
      <c r="T18" s="3198"/>
      <c r="U18" s="3198"/>
      <c r="V18" s="3198"/>
      <c r="W18" s="3198"/>
      <c r="X18" s="3198"/>
      <c r="Y18" s="3198"/>
      <c r="Z18" s="3198"/>
    </row>
    <row r="19" spans="1:26" s="2001" customFormat="1" ht="13.5" customHeight="1">
      <c r="A19" s="1562" t="s">
        <v>1844</v>
      </c>
      <c r="B19" s="453" t="s">
        <v>487</v>
      </c>
      <c r="C19" s="454">
        <f ca="1">ROUND(C18*F19,0)</f>
        <v>340</v>
      </c>
      <c r="D19" s="456"/>
      <c r="E19" s="456"/>
      <c r="F19" s="460">
        <f>'数据-取费表'!B37</f>
        <v>1.4999999999999999E-2</v>
      </c>
      <c r="G19" s="438" t="s">
        <v>497</v>
      </c>
      <c r="H19" s="441"/>
      <c r="I19" s="441"/>
      <c r="J19" s="441"/>
      <c r="K19" s="442"/>
      <c r="L19" s="3200"/>
      <c r="M19" s="3200"/>
      <c r="N19" s="3200"/>
      <c r="O19" s="3198"/>
      <c r="P19" s="3198"/>
      <c r="Q19" s="3198"/>
      <c r="R19" s="3198"/>
      <c r="S19" s="3198"/>
      <c r="T19" s="3198"/>
      <c r="U19" s="3198"/>
      <c r="V19" s="3198"/>
      <c r="W19" s="3198"/>
      <c r="X19" s="3198"/>
      <c r="Y19" s="3198"/>
      <c r="Z19" s="3198"/>
    </row>
    <row r="20" spans="1:26" s="2001" customFormat="1" ht="13.5" customHeight="1">
      <c r="A20" s="1562" t="s">
        <v>1845</v>
      </c>
      <c r="B20" s="453" t="s">
        <v>498</v>
      </c>
      <c r="C20" s="2741">
        <f>F20</f>
        <v>1.4999999999999999E-2</v>
      </c>
      <c r="D20" s="463" t="s">
        <v>499</v>
      </c>
      <c r="E20" s="463"/>
      <c r="F20" s="480">
        <f>'数据-取费表'!B38</f>
        <v>1.4999999999999999E-2</v>
      </c>
      <c r="G20" s="1280" t="s">
        <v>500</v>
      </c>
      <c r="H20" s="441"/>
      <c r="I20" s="441"/>
      <c r="J20" s="441"/>
      <c r="K20" s="442"/>
      <c r="L20" s="3200"/>
      <c r="M20" s="3200"/>
      <c r="N20" s="3200"/>
      <c r="O20" s="3198"/>
      <c r="P20" s="3198"/>
      <c r="Q20" s="3198"/>
      <c r="R20" s="3198"/>
      <c r="S20" s="3198"/>
      <c r="T20" s="3198"/>
      <c r="U20" s="3198"/>
      <c r="V20" s="3198"/>
      <c r="W20" s="3198"/>
      <c r="X20" s="3198"/>
      <c r="Y20" s="3198"/>
      <c r="Z20" s="3198"/>
    </row>
    <row r="21" spans="1:26" s="2003" customFormat="1" ht="13.5" customHeight="1">
      <c r="A21" s="1562" t="s">
        <v>1848</v>
      </c>
      <c r="B21" s="455" t="s">
        <v>488</v>
      </c>
      <c r="C21" s="464">
        <f ca="1">C22</f>
        <v>1002</v>
      </c>
      <c r="D21" s="461">
        <f ca="1">C23</f>
        <v>6.9999999999999999E-4</v>
      </c>
      <c r="E21" s="463" t="s">
        <v>501</v>
      </c>
      <c r="F21" s="465">
        <f ca="1">'数据-取费表'!B40</f>
        <v>4.3499999999999997E-2</v>
      </c>
      <c r="G21" s="1280" t="str">
        <f>IF('数据-取费表'!B22&lt;=1,"单利计息。","复利计息。")&amp;"建造成本、管理费用及销售费用产生的利息。"</f>
        <v>复利计息。建造成本、管理费用及销售费用产生的利息。</v>
      </c>
      <c r="H21" s="441"/>
      <c r="I21" s="441"/>
      <c r="J21" s="441"/>
      <c r="K21" s="442"/>
      <c r="L21" s="3206" t="s">
        <v>2436</v>
      </c>
      <c r="M21" s="3207"/>
      <c r="N21" s="3207"/>
      <c r="O21" s="3207"/>
      <c r="P21" s="3207"/>
      <c r="Q21" s="3200"/>
      <c r="R21" s="3200"/>
      <c r="S21" s="3200"/>
      <c r="T21" s="3200"/>
      <c r="U21" s="3200"/>
      <c r="V21" s="3200"/>
      <c r="W21" s="3200"/>
      <c r="X21" s="3200"/>
      <c r="Y21" s="3200"/>
      <c r="Z21" s="3200"/>
    </row>
    <row r="22" spans="1:26" s="2002" customFormat="1" ht="13.5" customHeight="1">
      <c r="A22" s="1561" t="s">
        <v>1838</v>
      </c>
      <c r="B22" s="1281" t="s">
        <v>2418</v>
      </c>
      <c r="C22" s="481">
        <f ca="1">ROUND(IF('数据-取费表'!B22&lt;=1,(C18+C19)*F21*'数据-取费表'!B20/2,(C18+C19)*(POWER((1+F21),'数据-取费表'!B20/2)-1)),0)</f>
        <v>1002</v>
      </c>
      <c r="D22" s="466"/>
      <c r="E22" s="467"/>
      <c r="F22" s="468"/>
      <c r="G22" s="2420" t="str">
        <f>IF('数据-取费表'!B22&lt;=1,"((1)+(2))×年利率×建设期÷2","((1)+(2))×((1+年利率)^(建设期÷2)-1)")</f>
        <v>((1)+(2))×((1+年利率)^(建设期÷2)-1)</v>
      </c>
      <c r="H22" s="451"/>
      <c r="I22" s="451"/>
      <c r="J22" s="451"/>
      <c r="K22" s="452"/>
      <c r="L22" s="3199"/>
      <c r="M22" s="3199"/>
      <c r="N22" s="3199"/>
      <c r="O22" s="3199"/>
      <c r="P22" s="3199"/>
      <c r="Q22" s="3199"/>
      <c r="R22" s="3199"/>
      <c r="S22" s="3199"/>
      <c r="T22" s="3199"/>
      <c r="U22" s="3199"/>
      <c r="V22" s="3199"/>
      <c r="W22" s="3199"/>
      <c r="X22" s="3199"/>
      <c r="Y22" s="3199"/>
      <c r="Z22" s="3199"/>
    </row>
    <row r="23" spans="1:26" s="2002" customFormat="1" ht="13.5" customHeight="1">
      <c r="A23" s="1561" t="s">
        <v>1839</v>
      </c>
      <c r="B23" s="1281" t="s">
        <v>502</v>
      </c>
      <c r="C23" s="482">
        <f ca="1">ROUND(IF('数据-取费表'!B22&lt;=1,F20*F21*'数据-取费表'!B20/2,F20*(POWER((1+F21),'数据-取费表'!B20/2)-1)),4)</f>
        <v>6.9999999999999999E-4</v>
      </c>
      <c r="D23" s="466"/>
      <c r="E23" s="467"/>
      <c r="F23" s="468"/>
      <c r="G23" s="2420" t="str">
        <f>IF('数据-取费表'!B22&lt;=1,"销售费用率×年利率×建设期÷2","销售费用率×((1+年利率)^(建设期÷2)-1)")</f>
        <v>销售费用率×((1+年利率)^(建设期÷2)-1)</v>
      </c>
      <c r="H23" s="451"/>
      <c r="I23" s="451"/>
      <c r="J23" s="451"/>
      <c r="K23" s="452"/>
      <c r="L23" s="3199"/>
      <c r="M23" s="3199"/>
      <c r="N23" s="3199"/>
      <c r="O23" s="3199"/>
      <c r="P23" s="3199"/>
      <c r="Q23" s="3199"/>
      <c r="R23" s="3199"/>
      <c r="S23" s="3199"/>
      <c r="T23" s="3199"/>
      <c r="U23" s="3199"/>
      <c r="V23" s="3199"/>
      <c r="W23" s="3199"/>
      <c r="X23" s="3199"/>
      <c r="Y23" s="3199"/>
      <c r="Z23" s="3199"/>
    </row>
    <row r="24" spans="1:26" s="2002" customFormat="1" ht="13.5" customHeight="1">
      <c r="A24" s="1562" t="s">
        <v>1849</v>
      </c>
      <c r="B24" s="2743" t="s">
        <v>2810</v>
      </c>
      <c r="C24" s="472">
        <f ca="1">C25</f>
        <v>4606</v>
      </c>
      <c r="D24" s="483">
        <f ca="1">C26</f>
        <v>3.0000000000000001E-3</v>
      </c>
      <c r="E24" s="463" t="s">
        <v>501</v>
      </c>
      <c r="F24" s="473">
        <f ca="1">IF(B1="",'数据-取费表'!Q16,INDIRECT("'数据-取费表'!q"&amp;$K$1))</f>
        <v>0.2</v>
      </c>
      <c r="G24" s="438"/>
      <c r="H24" s="441"/>
      <c r="I24" s="441"/>
      <c r="J24" s="441"/>
      <c r="K24" s="442"/>
      <c r="L24" s="3199"/>
      <c r="M24" s="3199"/>
      <c r="N24" s="3199"/>
      <c r="O24" s="3199"/>
      <c r="P24" s="3199"/>
      <c r="Q24" s="3199"/>
      <c r="R24" s="3199"/>
      <c r="S24" s="3199"/>
      <c r="T24" s="3199"/>
      <c r="U24" s="3199"/>
      <c r="V24" s="3199"/>
      <c r="W24" s="3199"/>
      <c r="X24" s="3199"/>
      <c r="Y24" s="3199"/>
      <c r="Z24" s="3199"/>
    </row>
    <row r="25" spans="1:26" s="2002" customFormat="1" ht="13.5" customHeight="1">
      <c r="A25" s="1561" t="s">
        <v>1838</v>
      </c>
      <c r="B25" s="1281" t="s">
        <v>2419</v>
      </c>
      <c r="C25" s="484">
        <f ca="1">ROUND((C18+C19)*F24,0)</f>
        <v>4606</v>
      </c>
      <c r="D25" s="466"/>
      <c r="E25" s="467"/>
      <c r="F25" s="474"/>
      <c r="G25" s="1279" t="s">
        <v>2416</v>
      </c>
      <c r="H25" s="451"/>
      <c r="I25" s="451"/>
      <c r="J25" s="451"/>
      <c r="K25" s="452"/>
      <c r="L25" s="3199"/>
      <c r="M25" s="3199"/>
      <c r="N25" s="3199"/>
      <c r="O25" s="3199"/>
      <c r="P25" s="3199"/>
      <c r="Q25" s="3199"/>
      <c r="R25" s="3199"/>
      <c r="S25" s="3199"/>
      <c r="T25" s="3199"/>
      <c r="U25" s="3199"/>
      <c r="V25" s="3199"/>
      <c r="W25" s="3199"/>
      <c r="X25" s="3199"/>
      <c r="Y25" s="3199"/>
      <c r="Z25" s="3199"/>
    </row>
    <row r="26" spans="1:26" s="2002" customFormat="1" ht="13.5" customHeight="1">
      <c r="A26" s="1561" t="s">
        <v>1839</v>
      </c>
      <c r="B26" s="1281" t="s">
        <v>503</v>
      </c>
      <c r="C26" s="485">
        <f ca="1">ROUND(F20*F24,4)</f>
        <v>3.0000000000000001E-3</v>
      </c>
      <c r="D26" s="466"/>
      <c r="E26" s="475"/>
      <c r="F26" s="474"/>
      <c r="G26" s="1279" t="s">
        <v>504</v>
      </c>
      <c r="H26" s="451"/>
      <c r="I26" s="451"/>
      <c r="J26" s="451"/>
      <c r="K26" s="452"/>
      <c r="L26" s="3199"/>
      <c r="M26" s="3199"/>
      <c r="N26" s="3199"/>
      <c r="O26" s="3199"/>
      <c r="P26" s="3199"/>
      <c r="Q26" s="3199"/>
      <c r="R26" s="3199"/>
      <c r="S26" s="3199"/>
      <c r="T26" s="3199"/>
      <c r="U26" s="3199"/>
      <c r="V26" s="3199"/>
      <c r="W26" s="3199"/>
      <c r="X26" s="3199"/>
      <c r="Y26" s="3199"/>
      <c r="Z26" s="3199"/>
    </row>
    <row r="27" spans="1:26" s="2002" customFormat="1" ht="13.5" customHeight="1">
      <c r="A27" s="1565" t="s">
        <v>1857</v>
      </c>
      <c r="B27" s="453" t="s">
        <v>505</v>
      </c>
      <c r="C27" s="2742">
        <f>ROUND(F27/(1+'数据-取费表'!C42),4)</f>
        <v>5.33E-2</v>
      </c>
      <c r="D27" s="456" t="s">
        <v>2808</v>
      </c>
      <c r="E27" s="456"/>
      <c r="F27" s="460">
        <f>'数据-取费表'!B41</f>
        <v>5.6000000000000001E-2</v>
      </c>
      <c r="G27" s="1874" t="s">
        <v>2278</v>
      </c>
      <c r="H27" s="441"/>
      <c r="I27" s="441"/>
      <c r="J27" s="441"/>
      <c r="K27" s="442"/>
      <c r="L27" s="3199"/>
      <c r="M27" s="3199"/>
      <c r="N27" s="3199"/>
      <c r="O27" s="3199"/>
      <c r="P27" s="3199"/>
      <c r="Q27" s="3199"/>
      <c r="R27" s="3199"/>
      <c r="S27" s="3199"/>
      <c r="T27" s="3199"/>
      <c r="U27" s="3199"/>
      <c r="V27" s="3199"/>
      <c r="W27" s="3199"/>
      <c r="X27" s="3199"/>
      <c r="Y27" s="3199"/>
      <c r="Z27" s="3199"/>
    </row>
    <row r="28" spans="1:26" s="2003" customFormat="1" ht="13.5" customHeight="1">
      <c r="A28" s="1565" t="s">
        <v>1858</v>
      </c>
      <c r="B28" s="470" t="s">
        <v>506</v>
      </c>
      <c r="C28" s="464">
        <f ca="1">ROUND((C18+C19+C21+C24)/(1-C20-D21-D24-C27),0)</f>
        <v>30861</v>
      </c>
      <c r="D28" s="471"/>
      <c r="E28" s="463"/>
      <c r="F28" s="465"/>
      <c r="G28" s="1280" t="s">
        <v>2417</v>
      </c>
      <c r="H28" s="441"/>
      <c r="I28" s="441"/>
      <c r="J28" s="441"/>
      <c r="K28" s="442"/>
      <c r="L28" s="3200"/>
      <c r="M28" s="3200"/>
      <c r="N28" s="3200"/>
      <c r="O28" s="3200"/>
      <c r="P28" s="3200"/>
      <c r="Q28" s="3200"/>
      <c r="R28" s="3200"/>
      <c r="S28" s="3200"/>
      <c r="T28" s="3200"/>
      <c r="U28" s="3200"/>
      <c r="V28" s="3200"/>
      <c r="W28" s="3200"/>
      <c r="X28" s="3200"/>
      <c r="Y28" s="3200"/>
      <c r="Z28" s="3200"/>
    </row>
    <row r="29" spans="1:26" s="2003" customFormat="1" ht="13.5" customHeight="1">
      <c r="A29" s="1565" t="s">
        <v>1859</v>
      </c>
      <c r="B29" s="470" t="s">
        <v>507</v>
      </c>
      <c r="C29" s="486">
        <f ca="1">IF(B1="",'数据-取费表'!N16,INDIRECT("'数据-取费表'!N"&amp;$K$1))</f>
        <v>0</v>
      </c>
      <c r="D29" s="487"/>
      <c r="E29" s="488"/>
      <c r="F29" s="489"/>
      <c r="G29" s="438"/>
      <c r="H29" s="441"/>
      <c r="I29" s="441"/>
      <c r="J29" s="441"/>
      <c r="K29" s="442"/>
      <c r="L29" s="3200"/>
      <c r="M29" s="3200"/>
      <c r="N29" s="3200"/>
      <c r="O29" s="3200"/>
      <c r="P29" s="3200"/>
      <c r="Q29" s="3200"/>
      <c r="R29" s="3200"/>
      <c r="S29" s="3200"/>
      <c r="T29" s="3200"/>
      <c r="U29" s="3200"/>
      <c r="V29" s="3200"/>
      <c r="W29" s="3200"/>
      <c r="X29" s="3200"/>
      <c r="Y29" s="3200"/>
      <c r="Z29" s="3200"/>
    </row>
    <row r="30" spans="1:26" s="2003" customFormat="1" ht="13.5" customHeight="1">
      <c r="A30" s="437">
        <v>2</v>
      </c>
      <c r="B30" s="470" t="s">
        <v>508</v>
      </c>
      <c r="C30" s="491">
        <f ca="1">ROUND(C28*C29,0)</f>
        <v>0</v>
      </c>
      <c r="D30" s="487"/>
      <c r="E30" s="492"/>
      <c r="F30" s="493"/>
      <c r="G30" s="1282" t="s">
        <v>509</v>
      </c>
      <c r="H30" s="490"/>
      <c r="I30" s="490"/>
      <c r="J30" s="441"/>
      <c r="K30" s="442"/>
      <c r="L30" s="3200"/>
      <c r="M30" s="3200"/>
      <c r="N30" s="3200"/>
      <c r="O30" s="3200"/>
      <c r="P30" s="3200"/>
      <c r="Q30" s="3200"/>
      <c r="R30" s="3200"/>
      <c r="S30" s="3200"/>
      <c r="T30" s="3200"/>
      <c r="U30" s="3200"/>
      <c r="V30" s="3200"/>
      <c r="W30" s="3200"/>
      <c r="X30" s="3200"/>
      <c r="Y30" s="3200"/>
      <c r="Z30" s="3200"/>
    </row>
    <row r="31" spans="1:26" s="2008" customFormat="1" ht="13.5" customHeight="1">
      <c r="A31" s="2335" t="s">
        <v>1855</v>
      </c>
      <c r="B31" s="1283"/>
      <c r="C31" s="494">
        <f>ROUND(C6*F31/(1+'数据-取费表'!C42),0)</f>
        <v>0</v>
      </c>
      <c r="D31" s="1284"/>
      <c r="E31" s="1284"/>
      <c r="F31" s="495">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7"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6" t="s">
        <v>2936</v>
      </c>
      <c r="H32" s="477"/>
      <c r="I32" s="477"/>
      <c r="J32" s="477"/>
      <c r="K32" s="479"/>
      <c r="L32" s="3196"/>
      <c r="M32" s="3196"/>
      <c r="N32" s="3196"/>
      <c r="O32" s="3196"/>
      <c r="P32" s="3196"/>
      <c r="Q32" s="3196"/>
      <c r="R32" s="3196"/>
      <c r="S32" s="3196"/>
      <c r="T32" s="3196"/>
      <c r="U32" s="3196"/>
      <c r="V32" s="3196"/>
      <c r="W32" s="3196"/>
      <c r="X32" s="3196"/>
      <c r="Y32" s="3196"/>
      <c r="Z32" s="3196"/>
    </row>
    <row r="33" spans="1:5" s="1997" customFormat="1">
      <c r="A33" s="3203"/>
      <c r="C33" s="3204"/>
      <c r="E33" s="3203"/>
    </row>
    <row r="34" spans="1:5" s="1997" customFormat="1" ht="12.75" customHeight="1">
      <c r="A34" s="3203"/>
      <c r="C34" s="3204"/>
      <c r="E34" s="3203"/>
    </row>
    <row r="35" spans="1:5" s="1997" customFormat="1">
      <c r="A35" s="3203"/>
      <c r="C35" s="3204"/>
      <c r="E35" s="3203"/>
    </row>
    <row r="36" spans="1:5" s="1997" customFormat="1">
      <c r="A36" s="3203"/>
      <c r="C36" s="3204"/>
      <c r="E36" s="3203"/>
    </row>
    <row r="37" spans="1:5" s="1997" customFormat="1">
      <c r="A37" s="3203"/>
      <c r="C37" s="3204"/>
      <c r="E37" s="3203"/>
    </row>
    <row r="38" spans="1:5" s="1997" customFormat="1">
      <c r="A38" s="3203"/>
      <c r="C38" s="3204"/>
      <c r="E38" s="3203"/>
    </row>
    <row r="39" spans="1:5" s="1997" customFormat="1">
      <c r="A39" s="3203"/>
      <c r="C39" s="3204"/>
      <c r="E39" s="3203"/>
    </row>
    <row r="40" spans="1:5" s="1997" customFormat="1">
      <c r="A40" s="3203"/>
      <c r="C40" s="3204"/>
      <c r="E40" s="3203"/>
    </row>
    <row r="41" spans="1:5" s="1997" customFormat="1">
      <c r="A41" s="3203"/>
      <c r="C41" s="3204"/>
      <c r="E41" s="3203"/>
    </row>
    <row r="42" spans="1:5" s="1997" customFormat="1">
      <c r="A42" s="3203"/>
      <c r="C42" s="3204"/>
      <c r="E42" s="3203"/>
    </row>
    <row r="43" spans="1:5" s="1997" customFormat="1">
      <c r="A43" s="3203"/>
      <c r="C43" s="3204"/>
      <c r="E43" s="3203"/>
    </row>
    <row r="44" spans="1:5" s="1997" customFormat="1">
      <c r="A44" s="3203"/>
      <c r="C44" s="3204"/>
      <c r="E44" s="3203"/>
    </row>
    <row r="45" spans="1:5" s="1997" customFormat="1">
      <c r="A45" s="3203"/>
      <c r="C45" s="3204"/>
      <c r="E45" s="3203"/>
    </row>
    <row r="46" spans="1:5" s="1997" customFormat="1">
      <c r="A46" s="3203"/>
      <c r="C46" s="3204"/>
      <c r="E46" s="3203"/>
    </row>
    <row r="47" spans="1:5" s="1997" customFormat="1">
      <c r="A47" s="3203"/>
      <c r="C47" s="3204"/>
      <c r="E47" s="3203"/>
    </row>
    <row r="48" spans="1:5"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502" t="e">
        <f>F63</f>
        <v>#DIV/0!</v>
      </c>
      <c r="C2" s="3220"/>
      <c r="D2" s="3220"/>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c r="A3" s="1331" t="s">
        <v>1675</v>
      </c>
      <c r="B3" s="504" t="e">
        <f>ROUND(B2*10000/'数据-汇总表'!E3,0)</f>
        <v>#DIV/0!</v>
      </c>
      <c r="C3" s="3219"/>
      <c r="D3" s="3219"/>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19"/>
      <c r="D4" s="3219"/>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3211"/>
      <c r="AC5" s="1944"/>
    </row>
    <row r="6" spans="1:29" ht="15">
      <c r="A6" s="506" t="s">
        <v>515</v>
      </c>
      <c r="B6" s="507"/>
      <c r="C6" s="3521" t="s">
        <v>516</v>
      </c>
      <c r="D6" s="3522"/>
      <c r="E6" s="3546" t="s">
        <v>517</v>
      </c>
      <c r="F6" s="3547"/>
      <c r="G6" s="3521" t="s">
        <v>518</v>
      </c>
      <c r="H6" s="3522"/>
      <c r="I6" s="3521" t="s">
        <v>519</v>
      </c>
      <c r="J6" s="3522"/>
      <c r="K6" s="508" t="s">
        <v>520</v>
      </c>
      <c r="L6" s="2015"/>
      <c r="M6" s="2016"/>
      <c r="N6" s="2016"/>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29" ht="15">
      <c r="A7" s="509"/>
      <c r="B7" s="510"/>
      <c r="C7" s="3532" t="s">
        <v>2896</v>
      </c>
      <c r="D7" s="3533"/>
      <c r="E7" s="3548" t="s">
        <v>2897</v>
      </c>
      <c r="F7" s="3549"/>
      <c r="G7" s="3532" t="s">
        <v>2898</v>
      </c>
      <c r="H7" s="3533"/>
      <c r="I7" s="3532" t="s">
        <v>2899</v>
      </c>
      <c r="J7" s="3533"/>
      <c r="K7" s="508"/>
      <c r="L7" s="2015"/>
      <c r="M7" s="2016"/>
      <c r="N7" s="2016"/>
      <c r="O7" s="2016"/>
      <c r="P7" s="3525"/>
      <c r="Q7" s="3526"/>
      <c r="R7" s="3511"/>
      <c r="S7" s="3512"/>
      <c r="T7" s="3511"/>
      <c r="U7" s="3512"/>
      <c r="V7" s="3529"/>
      <c r="W7" s="3529"/>
      <c r="X7" s="1501"/>
      <c r="Y7" s="3511"/>
      <c r="Z7" s="3512"/>
      <c r="AA7" s="3505"/>
      <c r="AB7" s="3505"/>
      <c r="AC7" s="3505"/>
    </row>
    <row r="8" spans="1:29" ht="15.75" thickBot="1">
      <c r="A8" s="511"/>
      <c r="B8" s="512"/>
      <c r="C8" s="3530" t="s">
        <v>2900</v>
      </c>
      <c r="D8" s="3531"/>
      <c r="E8" s="3550" t="s">
        <v>2900</v>
      </c>
      <c r="F8" s="3551"/>
      <c r="G8" s="3530" t="s">
        <v>2900</v>
      </c>
      <c r="H8" s="3531"/>
      <c r="I8" s="3530" t="s">
        <v>2900</v>
      </c>
      <c r="J8" s="3531"/>
      <c r="K8" s="508" t="s">
        <v>522</v>
      </c>
      <c r="L8" s="2015"/>
      <c r="M8" s="2016"/>
      <c r="N8" s="2016"/>
      <c r="O8" s="2016"/>
      <c r="P8" s="3527"/>
      <c r="Q8" s="3528"/>
      <c r="R8" s="3511"/>
      <c r="S8" s="3512"/>
      <c r="T8" s="3513"/>
      <c r="U8" s="3514"/>
      <c r="V8" s="3529"/>
      <c r="W8" s="3529"/>
      <c r="X8" s="1501"/>
      <c r="Y8" s="3513"/>
      <c r="Z8" s="3514"/>
      <c r="AA8" s="3506"/>
      <c r="AB8" s="3506"/>
      <c r="AC8" s="3506"/>
    </row>
    <row r="9" spans="1:29" s="1202" customFormat="1" ht="15.75" thickBot="1">
      <c r="A9" s="2629"/>
      <c r="B9" s="2636" t="s">
        <v>523</v>
      </c>
      <c r="C9" s="513">
        <f>'数据-取费表'!B2</f>
        <v>44538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07" t="s">
        <v>524</v>
      </c>
      <c r="Q9" s="3516"/>
      <c r="R9" s="1502" t="s">
        <v>8</v>
      </c>
      <c r="S9" s="1503">
        <f t="shared" ref="S9:S17" si="0">F9</f>
        <v>0</v>
      </c>
      <c r="T9" s="1502" t="s">
        <v>8</v>
      </c>
      <c r="U9" s="1503">
        <f t="shared" ref="U9:U17" si="1">H9</f>
        <v>0</v>
      </c>
      <c r="V9" s="1502" t="s">
        <v>8</v>
      </c>
      <c r="W9" s="1503">
        <f t="shared" ref="W9:W17" si="2">J9</f>
        <v>0</v>
      </c>
      <c r="X9" s="1504"/>
      <c r="Y9" s="3507" t="s">
        <v>524</v>
      </c>
      <c r="Z9" s="3508"/>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07" t="s">
        <v>527</v>
      </c>
      <c r="Q10" s="3508"/>
      <c r="R10" s="1502" t="s">
        <v>8</v>
      </c>
      <c r="S10" s="1503">
        <f t="shared" si="0"/>
        <v>0</v>
      </c>
      <c r="T10" s="1502" t="s">
        <v>8</v>
      </c>
      <c r="U10" s="1503">
        <f t="shared" si="1"/>
        <v>0</v>
      </c>
      <c r="V10" s="1502" t="s">
        <v>8</v>
      </c>
      <c r="W10" s="1503">
        <f t="shared" si="2"/>
        <v>0</v>
      </c>
      <c r="X10" s="1504"/>
      <c r="Y10" s="3507" t="s">
        <v>527</v>
      </c>
      <c r="Z10" s="3508"/>
      <c r="AA10" s="1505" t="e">
        <f t="shared" ref="AA10:AA42" si="3">D10/F10</f>
        <v>#DIV/0!</v>
      </c>
      <c r="AB10" s="1505" t="e">
        <f t="shared" ref="AB10:AB42" si="4">D10/H10</f>
        <v>#DIV/0!</v>
      </c>
      <c r="AC10" s="1505" t="e">
        <f t="shared" ref="AC10:AC42" si="5">D10/J10</f>
        <v>#DIV/0!</v>
      </c>
    </row>
    <row r="11" spans="1:29" s="1202" customFormat="1" ht="15">
      <c r="A11" s="2631"/>
      <c r="B11" s="2638" t="s">
        <v>2735</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515" t="s">
        <v>529</v>
      </c>
      <c r="Q11" s="1133" t="str">
        <f t="shared" ref="Q11:Q17" si="6">B11</f>
        <v>用途</v>
      </c>
      <c r="R11" s="1502" t="s">
        <v>8</v>
      </c>
      <c r="S11" s="1503">
        <f t="shared" si="0"/>
        <v>100</v>
      </c>
      <c r="T11" s="1502" t="s">
        <v>8</v>
      </c>
      <c r="U11" s="1503">
        <f t="shared" si="1"/>
        <v>100</v>
      </c>
      <c r="V11" s="1502" t="s">
        <v>8</v>
      </c>
      <c r="W11" s="1503">
        <f t="shared" si="2"/>
        <v>100</v>
      </c>
      <c r="X11" s="1504"/>
      <c r="Y11" s="3466" t="s">
        <v>530</v>
      </c>
      <c r="Z11" s="1132" t="str">
        <f t="shared" ref="Z11:Z17" si="7">Q11</f>
        <v>用途</v>
      </c>
      <c r="AA11" s="1505">
        <f t="shared" si="3"/>
        <v>1</v>
      </c>
      <c r="AB11" s="1505">
        <f t="shared" si="4"/>
        <v>1</v>
      </c>
      <c r="AC11" s="1505">
        <f t="shared" si="5"/>
        <v>1</v>
      </c>
    </row>
    <row r="12" spans="1:29" s="1291" customFormat="1" ht="27">
      <c r="A12" s="2632"/>
      <c r="B12" s="2637" t="s">
        <v>2736</v>
      </c>
      <c r="C12" s="522"/>
      <c r="D12" s="253">
        <v>100</v>
      </c>
      <c r="E12" s="522"/>
      <c r="F12" s="253">
        <f>ROUND(100/'数据-取费表'!G16,0)</f>
        <v>107</v>
      </c>
      <c r="G12" s="522"/>
      <c r="H12" s="253">
        <f>ROUND(100/'数据-取费表'!G16,0)</f>
        <v>107</v>
      </c>
      <c r="I12" s="522"/>
      <c r="J12" s="253">
        <f>ROUND(100/'数据-取费表'!G16,0)</f>
        <v>107</v>
      </c>
      <c r="K12" s="525"/>
      <c r="L12" s="2020"/>
      <c r="M12" s="2059"/>
      <c r="N12" s="2059"/>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29" ht="15">
      <c r="A13" s="2633"/>
      <c r="B13" s="2637"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515"/>
      <c r="Q13" s="1133" t="str">
        <f t="shared" si="6"/>
        <v>容积率</v>
      </c>
      <c r="R13" s="1502" t="s">
        <v>8</v>
      </c>
      <c r="S13" s="1503" t="e">
        <f t="shared" si="0"/>
        <v>#N/A</v>
      </c>
      <c r="T13" s="1502" t="s">
        <v>8</v>
      </c>
      <c r="U13" s="1503" t="e">
        <f t="shared" si="1"/>
        <v>#N/A</v>
      </c>
      <c r="V13" s="1502" t="s">
        <v>8</v>
      </c>
      <c r="W13" s="1503" t="e">
        <f t="shared" si="2"/>
        <v>#N/A</v>
      </c>
      <c r="X13" s="1504"/>
      <c r="Y13" s="3466"/>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 t="shared" si="3"/>
        <v>1</v>
      </c>
      <c r="AB16" s="1505">
        <f t="shared" si="4"/>
        <v>1</v>
      </c>
      <c r="AC16" s="1505">
        <f t="shared" si="5"/>
        <v>1</v>
      </c>
    </row>
    <row r="17" spans="1:29" ht="57">
      <c r="A17" s="2627" t="s">
        <v>2733</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17" t="s">
        <v>534</v>
      </c>
      <c r="Q17" s="1506" t="str">
        <f t="shared" si="6"/>
        <v>产业集聚程度</v>
      </c>
      <c r="R17" s="1507" t="s">
        <v>8</v>
      </c>
      <c r="S17" s="1508">
        <f t="shared" si="0"/>
        <v>100</v>
      </c>
      <c r="T17" s="1507" t="s">
        <v>8</v>
      </c>
      <c r="U17" s="1508">
        <f t="shared" si="1"/>
        <v>100</v>
      </c>
      <c r="V17" s="1507" t="s">
        <v>8</v>
      </c>
      <c r="W17" s="1508">
        <f t="shared" si="2"/>
        <v>100</v>
      </c>
      <c r="X17" s="1501"/>
      <c r="Y17" s="3517"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18"/>
      <c r="Q18" s="1506"/>
      <c r="R18" s="1507"/>
      <c r="S18" s="1508"/>
      <c r="T18" s="1507"/>
      <c r="U18" s="1508"/>
      <c r="V18" s="1507"/>
      <c r="W18" s="1508"/>
      <c r="X18" s="1501"/>
      <c r="Y18" s="3518"/>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18"/>
      <c r="Q19" s="1506" t="str">
        <f>B19</f>
        <v>交通便捷度</v>
      </c>
      <c r="R19" s="1507" t="s">
        <v>8</v>
      </c>
      <c r="S19" s="1508">
        <f>F19</f>
        <v>100</v>
      </c>
      <c r="T19" s="1507" t="s">
        <v>8</v>
      </c>
      <c r="U19" s="1508">
        <f>H19</f>
        <v>100</v>
      </c>
      <c r="V19" s="1507" t="s">
        <v>8</v>
      </c>
      <c r="W19" s="1508">
        <f>J19</f>
        <v>100</v>
      </c>
      <c r="X19" s="1501"/>
      <c r="Y19" s="3518"/>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18"/>
      <c r="Q21" s="1506" t="str">
        <f t="shared" ref="Q21:Q35" si="8">B21</f>
        <v>区域土地利用方向</v>
      </c>
      <c r="R21" s="1507" t="s">
        <v>8</v>
      </c>
      <c r="S21" s="1508">
        <f>F21</f>
        <v>100</v>
      </c>
      <c r="T21" s="1507" t="s">
        <v>8</v>
      </c>
      <c r="U21" s="1508">
        <f>H21</f>
        <v>100</v>
      </c>
      <c r="V21" s="1507" t="s">
        <v>8</v>
      </c>
      <c r="W21" s="1508">
        <f>J21</f>
        <v>100</v>
      </c>
      <c r="X21" s="1501"/>
      <c r="Y21" s="3518"/>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18"/>
      <c r="Q22" s="1506"/>
      <c r="R22" s="1507"/>
      <c r="S22" s="1508"/>
      <c r="T22" s="1507"/>
      <c r="U22" s="1508"/>
      <c r="V22" s="1507"/>
      <c r="W22" s="1508"/>
      <c r="X22" s="1501"/>
      <c r="Y22" s="3518"/>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18"/>
      <c r="Q23" s="1506" t="str">
        <f t="shared" si="8"/>
        <v>环境状况</v>
      </c>
      <c r="R23" s="1507" t="s">
        <v>8</v>
      </c>
      <c r="S23" s="1508">
        <f>F23</f>
        <v>100</v>
      </c>
      <c r="T23" s="1507" t="s">
        <v>8</v>
      </c>
      <c r="U23" s="1508">
        <f>H23</f>
        <v>100</v>
      </c>
      <c r="V23" s="1507" t="s">
        <v>8</v>
      </c>
      <c r="W23" s="1508">
        <f>J23</f>
        <v>100</v>
      </c>
      <c r="X23" s="1501"/>
      <c r="Y23" s="3518"/>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18"/>
      <c r="Q24" s="1506"/>
      <c r="R24" s="1507"/>
      <c r="S24" s="1508"/>
      <c r="T24" s="1507"/>
      <c r="U24" s="1508"/>
      <c r="V24" s="1507"/>
      <c r="W24" s="1508"/>
      <c r="X24" s="1501"/>
      <c r="Y24" s="3518"/>
      <c r="Z24" s="1509"/>
      <c r="AA24" s="1510">
        <v>1</v>
      </c>
      <c r="AB24" s="1510">
        <v>1</v>
      </c>
      <c r="AC24" s="1510">
        <v>1</v>
      </c>
    </row>
    <row r="25" spans="1:29" s="1202" customFormat="1" ht="42.75">
      <c r="A25" s="571"/>
      <c r="B25" s="2437"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18"/>
      <c r="Q25" s="1133" t="str">
        <f t="shared" si="8"/>
        <v>公共配套设施</v>
      </c>
      <c r="R25" s="1502" t="s">
        <v>8</v>
      </c>
      <c r="S25" s="1503">
        <f>F25</f>
        <v>100</v>
      </c>
      <c r="T25" s="1502" t="s">
        <v>8</v>
      </c>
      <c r="U25" s="1503">
        <f>H25</f>
        <v>100</v>
      </c>
      <c r="V25" s="1502" t="s">
        <v>8</v>
      </c>
      <c r="W25" s="1503">
        <f>J25</f>
        <v>100</v>
      </c>
      <c r="X25" s="1504"/>
      <c r="Y25" s="3518"/>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18"/>
      <c r="Q26" s="1133"/>
      <c r="R26" s="1502"/>
      <c r="S26" s="1503"/>
      <c r="T26" s="1502"/>
      <c r="U26" s="1503"/>
      <c r="V26" s="1502"/>
      <c r="W26" s="1503"/>
      <c r="X26" s="1504"/>
      <c r="Y26" s="3518"/>
      <c r="Z26" s="1132"/>
      <c r="AA26" s="1505">
        <v>1</v>
      </c>
      <c r="AB26" s="1505">
        <v>1</v>
      </c>
      <c r="AC26" s="1505">
        <v>1</v>
      </c>
    </row>
    <row r="27" spans="1:29" s="1202" customFormat="1" ht="28.5">
      <c r="A27" s="571"/>
      <c r="B27" s="2437"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18"/>
      <c r="Q27" s="2428" t="str">
        <f t="shared" ref="Q27" si="9">B27</f>
        <v>基础设施水平</v>
      </c>
      <c r="R27" s="1502" t="s">
        <v>8</v>
      </c>
      <c r="S27" s="1503">
        <f>F27</f>
        <v>100</v>
      </c>
      <c r="T27" s="1502" t="s">
        <v>8</v>
      </c>
      <c r="U27" s="1503">
        <f>H27</f>
        <v>100</v>
      </c>
      <c r="V27" s="1502" t="s">
        <v>8</v>
      </c>
      <c r="W27" s="1503">
        <f>J27</f>
        <v>100</v>
      </c>
      <c r="X27" s="1504"/>
      <c r="Y27" s="3518"/>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18"/>
      <c r="Q28" s="2428"/>
      <c r="R28" s="1502"/>
      <c r="S28" s="1503"/>
      <c r="T28" s="1502"/>
      <c r="U28" s="1503"/>
      <c r="V28" s="1502"/>
      <c r="W28" s="1503"/>
      <c r="X28" s="1504"/>
      <c r="Y28" s="3518"/>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18"/>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18"/>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18"/>
      <c r="Q30" s="1506" t="str">
        <f t="shared" si="8"/>
        <v>毗邻道路的类型与等级</v>
      </c>
      <c r="R30" s="1507" t="s">
        <v>8</v>
      </c>
      <c r="S30" s="1508">
        <f t="shared" si="10"/>
        <v>100</v>
      </c>
      <c r="T30" s="1507" t="s">
        <v>8</v>
      </c>
      <c r="U30" s="1508">
        <f t="shared" si="11"/>
        <v>100</v>
      </c>
      <c r="V30" s="1507" t="s">
        <v>8</v>
      </c>
      <c r="W30" s="1508">
        <f t="shared" si="12"/>
        <v>100</v>
      </c>
      <c r="X30" s="1501"/>
      <c r="Y30" s="3518"/>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18"/>
      <c r="Q31" s="1506"/>
      <c r="R31" s="1507"/>
      <c r="S31" s="1508"/>
      <c r="T31" s="1507"/>
      <c r="U31" s="1508"/>
      <c r="V31" s="1507"/>
      <c r="W31" s="1508"/>
      <c r="X31" s="1501"/>
      <c r="Y31" s="3518"/>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18"/>
      <c r="Q32" s="1506" t="str">
        <f t="shared" si="8"/>
        <v>土地级别</v>
      </c>
      <c r="R32" s="1507" t="s">
        <v>8</v>
      </c>
      <c r="S32" s="1508">
        <f t="shared" si="10"/>
        <v>100</v>
      </c>
      <c r="T32" s="1507" t="s">
        <v>8</v>
      </c>
      <c r="U32" s="1508">
        <f t="shared" si="11"/>
        <v>100</v>
      </c>
      <c r="V32" s="1507" t="s">
        <v>8</v>
      </c>
      <c r="W32" s="1508">
        <f t="shared" si="12"/>
        <v>100</v>
      </c>
      <c r="X32" s="1501"/>
      <c r="Y32" s="3518"/>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18"/>
      <c r="Q33" s="1506">
        <f t="shared" si="8"/>
        <v>111</v>
      </c>
      <c r="R33" s="1507" t="s">
        <v>8</v>
      </c>
      <c r="S33" s="1508">
        <f t="shared" si="10"/>
        <v>100</v>
      </c>
      <c r="T33" s="1507" t="s">
        <v>8</v>
      </c>
      <c r="U33" s="1508">
        <f t="shared" si="11"/>
        <v>100</v>
      </c>
      <c r="V33" s="1507" t="s">
        <v>8</v>
      </c>
      <c r="W33" s="1508">
        <f t="shared" si="12"/>
        <v>100</v>
      </c>
      <c r="X33" s="1501"/>
      <c r="Y33" s="3518"/>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19" t="s">
        <v>544</v>
      </c>
      <c r="Q34" s="1506">
        <f t="shared" si="8"/>
        <v>111</v>
      </c>
      <c r="R34" s="1507" t="s">
        <v>8</v>
      </c>
      <c r="S34" s="1508">
        <f t="shared" si="10"/>
        <v>100</v>
      </c>
      <c r="T34" s="1507" t="s">
        <v>8</v>
      </c>
      <c r="U34" s="1508">
        <f t="shared" si="11"/>
        <v>100</v>
      </c>
      <c r="V34" s="1507" t="s">
        <v>8</v>
      </c>
      <c r="W34" s="1508">
        <f t="shared" si="12"/>
        <v>100</v>
      </c>
      <c r="X34" s="1501"/>
      <c r="Y34" s="3520"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20"/>
      <c r="Q35" s="1506">
        <f t="shared" si="8"/>
        <v>111</v>
      </c>
      <c r="R35" s="1511" t="s">
        <v>8</v>
      </c>
      <c r="S35" s="1512">
        <f t="shared" si="10"/>
        <v>100</v>
      </c>
      <c r="T35" s="1511" t="s">
        <v>8</v>
      </c>
      <c r="U35" s="1512">
        <f t="shared" si="11"/>
        <v>100</v>
      </c>
      <c r="V35" s="1511" t="s">
        <v>8</v>
      </c>
      <c r="W35" s="1512">
        <f t="shared" si="12"/>
        <v>100</v>
      </c>
      <c r="X35" s="1513"/>
      <c r="Y35" s="3520"/>
      <c r="Z35" s="1514">
        <f t="shared" si="13"/>
        <v>111</v>
      </c>
      <c r="AA35" s="1510">
        <f t="shared" si="3"/>
        <v>1</v>
      </c>
      <c r="AB35" s="1510">
        <f t="shared" si="4"/>
        <v>1</v>
      </c>
      <c r="AC35" s="1510">
        <f t="shared" si="5"/>
        <v>1</v>
      </c>
    </row>
    <row r="36" spans="1:29" ht="15">
      <c r="A36" s="2624"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20"/>
      <c r="Q36" s="1506" t="str">
        <f>B36</f>
        <v>宗地面积</v>
      </c>
      <c r="R36" s="1507" t="s">
        <v>8</v>
      </c>
      <c r="S36" s="1508" t="e">
        <f t="shared" si="10"/>
        <v>#N/A</v>
      </c>
      <c r="T36" s="1507" t="s">
        <v>8</v>
      </c>
      <c r="U36" s="1508" t="e">
        <f t="shared" si="11"/>
        <v>#N/A</v>
      </c>
      <c r="V36" s="1507" t="s">
        <v>8</v>
      </c>
      <c r="W36" s="1508" t="e">
        <f t="shared" si="12"/>
        <v>#N/A</v>
      </c>
      <c r="X36" s="1501"/>
      <c r="Y36" s="3520"/>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20"/>
      <c r="Q37" s="1506" t="str">
        <f t="shared" ref="Q37:Q42" si="14">B37</f>
        <v>宗地形状</v>
      </c>
      <c r="R37" s="1507" t="s">
        <v>8</v>
      </c>
      <c r="S37" s="1508">
        <f t="shared" si="10"/>
        <v>100</v>
      </c>
      <c r="T37" s="1507" t="s">
        <v>8</v>
      </c>
      <c r="U37" s="1508">
        <f t="shared" si="11"/>
        <v>100</v>
      </c>
      <c r="V37" s="1507" t="s">
        <v>8</v>
      </c>
      <c r="W37" s="1508">
        <f t="shared" si="12"/>
        <v>100</v>
      </c>
      <c r="X37" s="1501"/>
      <c r="Y37" s="3520"/>
      <c r="Z37" s="1509" t="str">
        <f t="shared" si="13"/>
        <v>宗地形状</v>
      </c>
      <c r="AA37" s="1510">
        <f t="shared" si="3"/>
        <v>1</v>
      </c>
      <c r="AB37" s="1510">
        <f t="shared" si="4"/>
        <v>1</v>
      </c>
      <c r="AC37" s="1510">
        <f t="shared" si="5"/>
        <v>1</v>
      </c>
    </row>
    <row r="38" spans="1:29" s="1202" customFormat="1" ht="15">
      <c r="A38" s="594"/>
      <c r="B38" s="1809"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20"/>
      <c r="Q38" s="1506" t="str">
        <f t="shared" si="14"/>
        <v>宗地开发程度</v>
      </c>
      <c r="R38" s="1502" t="s">
        <v>8</v>
      </c>
      <c r="S38" s="1503">
        <f t="shared" si="10"/>
        <v>100</v>
      </c>
      <c r="T38" s="1502" t="s">
        <v>8</v>
      </c>
      <c r="U38" s="1503">
        <f t="shared" si="11"/>
        <v>100</v>
      </c>
      <c r="V38" s="1502" t="s">
        <v>8</v>
      </c>
      <c r="W38" s="1503">
        <f t="shared" si="12"/>
        <v>100</v>
      </c>
      <c r="X38" s="1504"/>
      <c r="Y38" s="3520"/>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t="s">
        <v>595</v>
      </c>
      <c r="Q39" s="1506" t="str">
        <f t="shared" si="14"/>
        <v>工程地质条件</v>
      </c>
      <c r="R39" s="1507" t="s">
        <v>8</v>
      </c>
      <c r="S39" s="1508">
        <f t="shared" si="10"/>
        <v>100</v>
      </c>
      <c r="T39" s="1507" t="s">
        <v>8</v>
      </c>
      <c r="U39" s="1508">
        <f t="shared" si="11"/>
        <v>100</v>
      </c>
      <c r="V39" s="1507" t="s">
        <v>8</v>
      </c>
      <c r="W39" s="1508">
        <f t="shared" si="12"/>
        <v>100</v>
      </c>
      <c r="X39" s="1501"/>
      <c r="Y39" s="3520"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20"/>
      <c r="Q40" s="1506">
        <f t="shared" si="14"/>
        <v>111</v>
      </c>
      <c r="R40" s="1507" t="s">
        <v>8</v>
      </c>
      <c r="S40" s="1508">
        <f t="shared" si="10"/>
        <v>100</v>
      </c>
      <c r="T40" s="1507" t="s">
        <v>8</v>
      </c>
      <c r="U40" s="1508">
        <f t="shared" si="11"/>
        <v>100</v>
      </c>
      <c r="V40" s="1507" t="s">
        <v>8</v>
      </c>
      <c r="W40" s="1508">
        <f t="shared" si="12"/>
        <v>100</v>
      </c>
      <c r="X40" s="1501"/>
      <c r="Y40" s="3520"/>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20"/>
      <c r="Q41" s="1506">
        <f t="shared" si="14"/>
        <v>111</v>
      </c>
      <c r="R41" s="1507" t="s">
        <v>8</v>
      </c>
      <c r="S41" s="1508">
        <f t="shared" si="10"/>
        <v>100</v>
      </c>
      <c r="T41" s="1507" t="s">
        <v>8</v>
      </c>
      <c r="U41" s="1508">
        <f t="shared" si="11"/>
        <v>100</v>
      </c>
      <c r="V41" s="1507" t="s">
        <v>8</v>
      </c>
      <c r="W41" s="1508">
        <f t="shared" si="12"/>
        <v>100</v>
      </c>
      <c r="X41" s="1501"/>
      <c r="Y41" s="3520"/>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20"/>
      <c r="Q42" s="1506">
        <f t="shared" si="14"/>
        <v>111</v>
      </c>
      <c r="R42" s="1511" t="s">
        <v>8</v>
      </c>
      <c r="S42" s="1512">
        <f t="shared" si="10"/>
        <v>100</v>
      </c>
      <c r="T42" s="1511" t="s">
        <v>8</v>
      </c>
      <c r="U42" s="1512">
        <f t="shared" si="11"/>
        <v>100</v>
      </c>
      <c r="V42" s="1511" t="s">
        <v>8</v>
      </c>
      <c r="W42" s="1512">
        <f t="shared" si="12"/>
        <v>100</v>
      </c>
      <c r="X42" s="1513"/>
      <c r="Y42" s="3520"/>
      <c r="Z42" s="1514">
        <f t="shared" si="13"/>
        <v>111</v>
      </c>
      <c r="AA42" s="1510">
        <f t="shared" si="3"/>
        <v>1</v>
      </c>
      <c r="AB42" s="1510">
        <f t="shared" si="4"/>
        <v>1</v>
      </c>
      <c r="AC42" s="1510">
        <f t="shared" si="5"/>
        <v>1</v>
      </c>
    </row>
    <row r="43" spans="1:29" ht="15">
      <c r="A43" s="601" t="s">
        <v>550</v>
      </c>
      <c r="B43" s="602" t="s">
        <v>2901</v>
      </c>
      <c r="C43" s="603" t="s">
        <v>1</v>
      </c>
      <c r="D43" s="604"/>
      <c r="E43" s="605"/>
      <c r="F43" s="606"/>
      <c r="G43" s="607"/>
      <c r="H43" s="608"/>
      <c r="I43" s="605"/>
      <c r="J43" s="608"/>
      <c r="K43" s="1293"/>
      <c r="L43" s="2026"/>
      <c r="M43" s="2016"/>
      <c r="N43" s="2016"/>
      <c r="O43" s="2027"/>
      <c r="P43" s="3515" t="str">
        <f>A43</f>
        <v>成交单价</v>
      </c>
      <c r="Q43" s="3515"/>
      <c r="R43" s="3529">
        <f>E43</f>
        <v>0</v>
      </c>
      <c r="S43" s="3529"/>
      <c r="T43" s="3529">
        <f>G43</f>
        <v>0</v>
      </c>
      <c r="U43" s="3529"/>
      <c r="V43" s="3529">
        <f>I43</f>
        <v>0</v>
      </c>
      <c r="W43" s="3529"/>
      <c r="X43" s="1496"/>
      <c r="Y43" s="1515"/>
      <c r="Z43" s="1496"/>
      <c r="AA43" s="1496"/>
      <c r="AB43" s="1496"/>
      <c r="AC43" s="1496"/>
    </row>
    <row r="44" spans="1:29" ht="15.75" thickBot="1">
      <c r="A44" s="609" t="s">
        <v>2672</v>
      </c>
      <c r="B44" s="610"/>
      <c r="C44" s="611" t="e">
        <f>R45</f>
        <v>#DIV/0!</v>
      </c>
      <c r="D44" s="3012" t="s">
        <v>2970</v>
      </c>
      <c r="E44" s="611" t="e">
        <f>R44</f>
        <v>#DIV/0!</v>
      </c>
      <c r="F44" s="3013"/>
      <c r="G44" s="612" t="e">
        <f>T44</f>
        <v>#DIV/0!</v>
      </c>
      <c r="H44" s="3013"/>
      <c r="I44" s="611" t="e">
        <f>V44</f>
        <v>#DIV/0!</v>
      </c>
      <c r="J44" s="3013"/>
      <c r="K44" s="3014">
        <f>F44+H44+J44</f>
        <v>0</v>
      </c>
      <c r="L44" s="2026"/>
      <c r="M44" s="2016"/>
      <c r="N44" s="2016"/>
      <c r="O44" s="2027"/>
      <c r="P44" s="3515" t="str">
        <f>A44</f>
        <v>比较价格（元/平方米）</v>
      </c>
      <c r="Q44" s="3515"/>
      <c r="R44" s="3539" t="e">
        <f>ROUND(PRODUCT(R43,AA9:AA42),0)</f>
        <v>#DIV/0!</v>
      </c>
      <c r="S44" s="3539"/>
      <c r="T44" s="3539" t="e">
        <f>ROUND(PRODUCT(T43,AB9:AB42),0)</f>
        <v>#DIV/0!</v>
      </c>
      <c r="U44" s="3539"/>
      <c r="V44" s="3539" t="e">
        <f>ROUND(PRODUCT(V43,AC9:AC42),0)</f>
        <v>#DIV/0!</v>
      </c>
      <c r="W44" s="3539"/>
      <c r="X44" s="1496"/>
      <c r="Y44" s="1496"/>
      <c r="Z44" s="1496"/>
      <c r="AA44" s="1496"/>
      <c r="AB44" s="1496"/>
      <c r="AC44" s="1496"/>
    </row>
    <row r="45" spans="1:29" ht="15.75" thickBot="1">
      <c r="A45" s="613" t="s">
        <v>2902</v>
      </c>
      <c r="B45" s="614"/>
      <c r="C45" s="615" t="e">
        <f>R45</f>
        <v>#DIV/0!</v>
      </c>
      <c r="D45" s="615"/>
      <c r="E45" s="615"/>
      <c r="F45" s="615"/>
      <c r="G45" s="615"/>
      <c r="H45" s="615"/>
      <c r="I45" s="615"/>
      <c r="J45" s="615"/>
      <c r="K45" s="1294"/>
      <c r="L45" s="2026"/>
      <c r="M45" s="2016"/>
      <c r="N45" s="2016"/>
      <c r="O45" s="2027"/>
      <c r="P45" s="3536" t="str">
        <f>A45</f>
        <v>估价对象XX用房的比较价格（楼面单价，元/平方米）</v>
      </c>
      <c r="Q45" s="3537"/>
      <c r="R45" s="3545" t="e">
        <f>ROUND(IF(D44="简单平均",AVERAGE(R44:W44),R44*F44+T44*H44+V44*J44),0)</f>
        <v>#DIV/0!</v>
      </c>
      <c r="S45" s="3545"/>
      <c r="T45" s="3545"/>
      <c r="U45" s="3545"/>
      <c r="V45" s="3545"/>
      <c r="W45" s="3545"/>
      <c r="X45" s="1496"/>
      <c r="Y45" s="1496"/>
      <c r="Z45" s="1496"/>
      <c r="AA45" s="1496"/>
      <c r="AB45" s="1496"/>
      <c r="AC45" s="1496"/>
    </row>
    <row r="46" spans="1:29">
      <c r="A46" s="3212"/>
      <c r="B46" s="3212"/>
      <c r="C46" s="3212"/>
      <c r="D46" s="3212"/>
      <c r="E46" s="3212"/>
      <c r="F46" s="3212"/>
      <c r="G46" s="3214"/>
      <c r="H46" s="3212"/>
      <c r="I46" s="3212"/>
      <c r="J46" s="3212"/>
      <c r="K46" s="3215"/>
      <c r="L46" s="2031"/>
      <c r="M46" s="2016"/>
      <c r="N46" s="2016"/>
      <c r="O46" s="2027"/>
      <c r="P46" s="2027"/>
      <c r="Q46" s="2027"/>
      <c r="R46" s="2027"/>
      <c r="S46" s="2027"/>
      <c r="T46" s="2027"/>
      <c r="U46" s="2027"/>
      <c r="V46" s="2027"/>
      <c r="W46" s="2027"/>
      <c r="X46" s="2027"/>
      <c r="Y46" s="2027"/>
      <c r="Z46" s="2027"/>
      <c r="AA46" s="2027"/>
      <c r="AB46" s="2027"/>
      <c r="AC46" s="2027"/>
    </row>
    <row r="47" spans="1:29">
      <c r="A47" s="3212"/>
      <c r="B47" s="3212"/>
      <c r="C47" s="3212"/>
      <c r="D47" s="3212"/>
      <c r="E47" s="3212"/>
      <c r="F47" s="3212"/>
      <c r="G47" s="3212"/>
      <c r="H47" s="3212"/>
      <c r="I47" s="3212"/>
      <c r="J47" s="3212"/>
      <c r="K47" s="3215"/>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2"/>
      <c r="B48" s="3212"/>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5"/>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2"/>
      <c r="B49" s="3212"/>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5"/>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3"/>
      <c r="B50" s="3213"/>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6"/>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3"/>
      <c r="B51" s="3224"/>
      <c r="C51" s="2032"/>
      <c r="D51" s="2028"/>
      <c r="E51" s="2028"/>
      <c r="F51" s="2028"/>
      <c r="G51" s="2028"/>
      <c r="H51" s="2028"/>
      <c r="I51" s="2028"/>
      <c r="J51" s="2028"/>
      <c r="K51" s="3216"/>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1714</v>
      </c>
      <c r="D52" s="2107" t="s">
        <v>2280</v>
      </c>
      <c r="E52" s="623" t="s">
        <v>556</v>
      </c>
      <c r="F52" s="1865" t="s">
        <v>557</v>
      </c>
      <c r="G52" s="3540" t="s">
        <v>2271</v>
      </c>
      <c r="H52" s="3541"/>
      <c r="I52" s="1866" t="s">
        <v>1933</v>
      </c>
      <c r="J52" s="1493" t="str">
        <f>项目基本情况!F41</f>
        <v>天津市</v>
      </c>
      <c r="K52" s="2035" t="s">
        <v>1713</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53426</v>
      </c>
      <c r="F53" s="1864" t="e">
        <f t="shared" ref="F53:F62" si="15">ROUND(B53*E53/10000,0)</f>
        <v>#DIV/0!</v>
      </c>
      <c r="G53" s="3542"/>
      <c r="H53" s="3543"/>
      <c r="I53" s="1867">
        <v>1</v>
      </c>
      <c r="J53" s="1494">
        <v>1</v>
      </c>
      <c r="K53" s="3217"/>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44" t="s">
        <v>2272</v>
      </c>
      <c r="H54" s="1868">
        <f>项目基本情况!B43</f>
        <v>0</v>
      </c>
      <c r="I54" s="1867">
        <f>SUMIF(修正!$A$45:$A$56,H54,修正!B45:B56)</f>
        <v>0</v>
      </c>
      <c r="J54" s="1495"/>
      <c r="K54" s="3217"/>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44"/>
      <c r="H55" s="1869">
        <f>项目基本情况!B43</f>
        <v>0</v>
      </c>
      <c r="I55" s="1867">
        <f>SUMIF(修正!$A$45:$A$56,H55,修正!C45:C56)</f>
        <v>0</v>
      </c>
      <c r="J55" s="1495"/>
      <c r="K55" s="3217"/>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44"/>
      <c r="H56" s="1869">
        <f>项目基本情况!B43</f>
        <v>0</v>
      </c>
      <c r="I56" s="1867">
        <f>SUMIF(修正!$A$45:$A$56,H56,修正!D45:D56)</f>
        <v>0</v>
      </c>
      <c r="J56" s="1495"/>
      <c r="K56" s="3217"/>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44"/>
      <c r="H57" s="1869">
        <f>项目基本情况!B43</f>
        <v>0</v>
      </c>
      <c r="I57" s="1867">
        <f>SUMIF(修正!$A$45:$A$56,H57,修正!E45:E56)</f>
        <v>0</v>
      </c>
      <c r="J57" s="1495"/>
      <c r="K57" s="3217"/>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2315</v>
      </c>
      <c r="B58" s="630" t="e">
        <f t="shared" si="17"/>
        <v>#DIV/0!</v>
      </c>
      <c r="C58" s="372">
        <f t="shared" si="16"/>
        <v>0</v>
      </c>
      <c r="D58" s="2109">
        <v>0.25</v>
      </c>
      <c r="E58" s="633">
        <f>'数据-汇总表'!E11</f>
        <v>0</v>
      </c>
      <c r="F58" s="1864" t="e">
        <f t="shared" si="15"/>
        <v>#DIV/0!</v>
      </c>
      <c r="G58" s="1870" t="s">
        <v>2273</v>
      </c>
      <c r="H58" s="1869">
        <f>项目基本情况!C43</f>
        <v>0</v>
      </c>
      <c r="I58" s="1867">
        <f>SUMIF(修正!$A$45:$A$56,H58,修正!F45:F56)</f>
        <v>0</v>
      </c>
      <c r="J58" s="1495"/>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1667</v>
      </c>
      <c r="H59" s="1868">
        <f>IF(G59="商业",项目基本情况!B43,IF(G59="办公",项目基本情况!C43,IF(G59="住宅",项目基本情况!D43,项目基本情况!E43)))</f>
        <v>0</v>
      </c>
      <c r="I59" s="1867">
        <f>SUMIF(修正!$A$45:$A$56,H59,修正!G45:G56)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0</v>
      </c>
      <c r="F60" s="1864" t="e">
        <f t="shared" si="15"/>
        <v>#DIV/0!</v>
      </c>
      <c r="G60" s="1860" t="s">
        <v>913</v>
      </c>
      <c r="H60" s="1868">
        <f>IF(G60="商业",项目基本情况!B43,IF(G60="办公",项目基本情况!C43,IF(G60="住宅",项目基本情况!D43,项目基本情况!E43)))</f>
        <v>0</v>
      </c>
      <c r="I60" s="1867">
        <f>SUMIF(修正!$A$45:$A$56,H60,修正!H45:H56)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2272</v>
      </c>
      <c r="H61" s="1869">
        <f>项目基本情况!B43</f>
        <v>0</v>
      </c>
      <c r="I61" s="1867">
        <f>SUMIF(修正!$A$45:$A$56,H61,修正!H45:H56)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2273</v>
      </c>
      <c r="H62" s="1872">
        <f>项目基本情况!C43</f>
        <v>0</v>
      </c>
      <c r="I62" s="1867">
        <f>SUMIF(修正!$A$45:$A$56,H62,修正!H45:H56)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2281</v>
      </c>
      <c r="E63" s="635">
        <f>IF(B43="楼面地价",SUM(E53:E62),'数据-汇总表'!D3)</f>
        <v>35619</v>
      </c>
      <c r="F63" s="636" t="e">
        <f>IF(B43="楼面地价",SUM(F53:F62),ROUND(C45*E63/10000,0))</f>
        <v>#DIV/0!</v>
      </c>
      <c r="G63" s="2037"/>
      <c r="H63" s="2037"/>
      <c r="I63" s="2037"/>
      <c r="J63" s="2037"/>
      <c r="K63" s="3225"/>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2021-12-1</v>
      </c>
      <c r="D65" s="2516">
        <f>EDATE(C65,-3)</f>
        <v>44440</v>
      </c>
      <c r="E65" s="2516">
        <f t="shared" ref="E65:N65" si="18">EDATE(D65,-3)</f>
        <v>44348</v>
      </c>
      <c r="F65" s="2516">
        <f t="shared" si="18"/>
        <v>44256</v>
      </c>
      <c r="G65" s="2516">
        <f t="shared" si="18"/>
        <v>44166</v>
      </c>
      <c r="H65" s="2516">
        <f t="shared" si="18"/>
        <v>44075</v>
      </c>
      <c r="I65" s="2516">
        <f t="shared" si="18"/>
        <v>43983</v>
      </c>
      <c r="J65" s="2516">
        <f t="shared" si="18"/>
        <v>43891</v>
      </c>
      <c r="K65" s="2516">
        <f t="shared" si="18"/>
        <v>43800</v>
      </c>
      <c r="L65" s="2516">
        <f t="shared" si="18"/>
        <v>43709</v>
      </c>
      <c r="M65" s="2516">
        <f t="shared" si="18"/>
        <v>43617</v>
      </c>
      <c r="N65" s="2516">
        <f t="shared" si="18"/>
        <v>43525</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2513</v>
      </c>
      <c r="B67" s="638"/>
      <c r="C67" s="2513" t="str">
        <f>YEAR(C65)&amp;"-"&amp;ROUNDUP(MONTH(C65)/3,0)</f>
        <v>2021-4</v>
      </c>
      <c r="D67" s="2518" t="str">
        <f t="shared" ref="D67:N67" si="19">YEAR(D65)&amp;"-"&amp;ROUNDUP(MONTH(D65)/3,0)</f>
        <v>2021-3</v>
      </c>
      <c r="E67" s="2518" t="str">
        <f t="shared" si="19"/>
        <v>2021-2</v>
      </c>
      <c r="F67" s="2518" t="str">
        <f t="shared" si="19"/>
        <v>2021-1</v>
      </c>
      <c r="G67" s="2518" t="str">
        <f t="shared" si="19"/>
        <v>2020-4</v>
      </c>
      <c r="H67" s="2518" t="str">
        <f t="shared" si="19"/>
        <v>2020-3</v>
      </c>
      <c r="I67" s="2518" t="str">
        <f t="shared" si="19"/>
        <v>2020-2</v>
      </c>
      <c r="J67" s="2518" t="str">
        <f t="shared" si="19"/>
        <v>2020-1</v>
      </c>
      <c r="K67" s="2518" t="str">
        <f t="shared" si="19"/>
        <v>2019-4</v>
      </c>
      <c r="L67" s="2518" t="str">
        <f t="shared" si="19"/>
        <v>2019-3</v>
      </c>
      <c r="M67" s="2518" t="str">
        <f t="shared" si="19"/>
        <v>2019-2</v>
      </c>
      <c r="N67" s="2518" t="str">
        <f t="shared" si="19"/>
        <v>2019-1</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2628</v>
      </c>
      <c r="B68" s="473" t="str">
        <f>"北京市平均增长率"&amp;TEXT(基准地价!P24,"0.00%")</f>
        <v>北京市平均增长率0.00%</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6"/>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6"/>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7"/>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28"/>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7"/>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28"/>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8"/>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7"/>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8"/>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29"/>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28"/>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29"/>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29"/>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29"/>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29"/>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7"/>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8"/>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7"/>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8"/>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6"/>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28"/>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6"/>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28"/>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2528</v>
      </c>
      <c r="C93" s="695" t="s">
        <v>573</v>
      </c>
      <c r="D93" s="695" t="s">
        <v>574</v>
      </c>
      <c r="E93" s="695" t="s">
        <v>575</v>
      </c>
      <c r="F93" s="695" t="s">
        <v>576</v>
      </c>
      <c r="G93" s="695" t="s">
        <v>577</v>
      </c>
      <c r="H93" s="705"/>
      <c r="I93" s="705"/>
      <c r="J93" s="705"/>
      <c r="K93" s="705"/>
      <c r="L93" s="706"/>
      <c r="M93" s="707"/>
      <c r="N93" s="3229"/>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29"/>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2530</v>
      </c>
      <c r="C95" s="2442" t="s">
        <v>2531</v>
      </c>
      <c r="D95" s="2442" t="s">
        <v>2532</v>
      </c>
      <c r="E95" s="2442" t="s">
        <v>2533</v>
      </c>
      <c r="F95" s="2442" t="s">
        <v>2534</v>
      </c>
      <c r="G95" s="2442" t="s">
        <v>2535</v>
      </c>
      <c r="H95" s="705"/>
      <c r="I95" s="705"/>
      <c r="J95" s="705"/>
      <c r="K95" s="705"/>
      <c r="L95" s="705"/>
      <c r="M95" s="707"/>
      <c r="N95" s="3229"/>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29"/>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7"/>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8"/>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7"/>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8"/>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7"/>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8"/>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7"/>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28"/>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7"/>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28"/>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29"/>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28"/>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8" t="str">
        <f t="shared" si="25"/>
        <v>(含)-</v>
      </c>
      <c r="L109" s="2779" t="str">
        <f t="shared" si="25"/>
        <v>(含)-</v>
      </c>
      <c r="M109" s="2780" t="str">
        <f>M110&amp;"(含)"&amp;"-"&amp;P110</f>
        <v>(含)-</v>
      </c>
      <c r="N109" s="3227"/>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7"/>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28"/>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7"/>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8"/>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2409</v>
      </c>
      <c r="C114" s="1326"/>
      <c r="D114" s="1326"/>
      <c r="E114" s="1326"/>
      <c r="F114" s="1326"/>
      <c r="G114" s="1326"/>
      <c r="H114" s="710"/>
      <c r="I114" s="710"/>
      <c r="J114" s="710"/>
      <c r="K114" s="711"/>
      <c r="L114" s="712"/>
      <c r="M114" s="713"/>
      <c r="N114" s="3229"/>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9"/>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7"/>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8"/>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7"/>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28"/>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7"/>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28"/>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29"/>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29"/>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1684</v>
      </c>
      <c r="B1" s="1348"/>
      <c r="C1" s="1354" t="s">
        <v>2410</v>
      </c>
      <c r="D1" s="1460">
        <f>SUM(D29:D30,D33:D39)</f>
        <v>0</v>
      </c>
      <c r="E1" s="1354" t="s">
        <v>2411</v>
      </c>
      <c r="F1" s="2307"/>
      <c r="G1" s="1349"/>
      <c r="H1" s="1349"/>
      <c r="I1" s="1349"/>
      <c r="J1" s="1349"/>
      <c r="K1" s="2070"/>
      <c r="L1" s="1796" t="s">
        <v>2226</v>
      </c>
      <c r="M1" s="1797">
        <f>SUMPRODUCT((区片价!B5:B9=I2)*(区片价!C3:F3=E2)*(区片价!C5:F9))</f>
        <v>0</v>
      </c>
      <c r="N1" s="1798">
        <f>SUMPRODUCT((因素修正幅度!B5:B9=I2)*(因素修正幅度!C3:F3=E2)*(因素修正幅度!C5:F9))</f>
        <v>0</v>
      </c>
      <c r="O1" s="2070"/>
      <c r="P1" s="2070"/>
      <c r="Q1" s="2070"/>
      <c r="R1" s="2653" t="s">
        <v>2740</v>
      </c>
      <c r="S1" s="2653" t="s">
        <v>2741</v>
      </c>
      <c r="T1" s="2653" t="s">
        <v>2762</v>
      </c>
      <c r="U1" s="2653" t="s">
        <v>2763</v>
      </c>
      <c r="V1" s="2653" t="s">
        <v>2764</v>
      </c>
      <c r="W1" s="2070"/>
      <c r="X1" s="2070"/>
      <c r="Y1" s="2070"/>
      <c r="Z1" s="2070"/>
      <c r="AA1" s="2070"/>
      <c r="AB1" s="2070"/>
      <c r="AC1" s="2071"/>
    </row>
    <row r="2" spans="1:39" ht="15.75">
      <c r="A2" s="1354" t="s">
        <v>910</v>
      </c>
      <c r="B2" s="1024" t="e">
        <f>C26</f>
        <v>#DIV/0!</v>
      </c>
      <c r="C2" s="1355" t="s">
        <v>911</v>
      </c>
      <c r="D2" s="1356" t="s">
        <v>912</v>
      </c>
      <c r="E2" s="1357"/>
      <c r="F2" s="1356" t="s">
        <v>914</v>
      </c>
      <c r="G2" s="1580">
        <f>IF(E2="商业",项目基本情况!B43,IF(E2="办公",项目基本情况!C43,IF(E2="住宅",项目基本情况!D43,项目基本情况!E43)))</f>
        <v>0</v>
      </c>
      <c r="H2" s="1356" t="s">
        <v>916</v>
      </c>
      <c r="I2" s="1581">
        <f>IF(E2="商业",项目基本情况!B44,IF(E2="办公",项目基本情况!C44,IF(E2="住宅",项目基本情况!D44,项目基本情况!E44)))</f>
        <v>0</v>
      </c>
      <c r="J2" s="1358"/>
      <c r="K2" s="3230"/>
      <c r="L2" s="1799" t="s">
        <v>2227</v>
      </c>
      <c r="M2" s="1800">
        <f>SUMPRODUCT((区片价!B10:B28=I2)*(区片价!C3:F3=E2)*(区片价!C10:F28))</f>
        <v>0</v>
      </c>
      <c r="N2" s="1801">
        <f>SUMPRODUCT((因素修正幅度!B10:B28=I2)*(因素修正幅度!C3:F3=E2)*(因素修正幅度!C10:F28))</f>
        <v>0</v>
      </c>
      <c r="O2" s="3230"/>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1677</v>
      </c>
      <c r="B3" s="1024" t="e">
        <f>ROUND(B2*10000/D1,0)</f>
        <v>#DIV/0!</v>
      </c>
      <c r="C3" s="1355" t="s">
        <v>917</v>
      </c>
      <c r="D3" s="1356" t="s">
        <v>918</v>
      </c>
      <c r="E3" s="1360"/>
      <c r="F3" s="1361"/>
      <c r="G3" s="1025">
        <f>IF(F3="宗地容积率",'数据-汇总表'!I4,IF(F3="估价对象容积率",'数据-汇总表'!I6,'数据-汇总表'!I7))</f>
        <v>0</v>
      </c>
      <c r="H3" s="1362" t="s">
        <v>919</v>
      </c>
      <c r="I3" s="1026">
        <v>8</v>
      </c>
      <c r="J3" s="1358" t="s">
        <v>920</v>
      </c>
      <c r="K3" s="3230"/>
      <c r="L3" s="1799" t="s">
        <v>2228</v>
      </c>
      <c r="M3" s="1800">
        <f>SUMPRODUCT((区片价!B29:B48=I2)*(区片价!C3:F3=E2)*(区片价!C29:F48))</f>
        <v>0</v>
      </c>
      <c r="N3" s="1801">
        <f>SUMPRODUCT((因素修正幅度!B29:B48=I2)*(因素修正幅度!C3:F3=E2)*(因素修正幅度!C29:F48))</f>
        <v>0</v>
      </c>
      <c r="O3" s="3230"/>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2267</v>
      </c>
      <c r="B4" s="2308" t="e">
        <f>ROUND(B2*10000/F1,0)</f>
        <v>#DIV/0!</v>
      </c>
      <c r="C4" s="1808" t="s">
        <v>2242</v>
      </c>
      <c r="D4" s="1808" t="e">
        <f>ROUND(B2/(F1/666.67),0)</f>
        <v>#DIV/0!</v>
      </c>
      <c r="E4" s="1808" t="s">
        <v>2243</v>
      </c>
      <c r="F4" s="1806"/>
      <c r="G4" s="1806"/>
      <c r="H4" s="1806"/>
      <c r="I4" s="1806"/>
      <c r="J4" s="1807"/>
      <c r="K4" s="3231"/>
      <c r="L4" s="1799" t="s">
        <v>2229</v>
      </c>
      <c r="M4" s="1800">
        <f>SUMPRODUCT((区片价!B49:B75=I2)*(区片价!C3:F3=E2)*(区片价!C49:F75))</f>
        <v>0</v>
      </c>
      <c r="N4" s="1801">
        <f>SUMPRODUCT((因素修正幅度!B49:B75=I2)*(因素修正幅度!C3:F3=E2)*(因素修正幅度!C49:F75))</f>
        <v>0</v>
      </c>
      <c r="O4" s="3231"/>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1813</v>
      </c>
      <c r="B5" s="1363" t="s">
        <v>921</v>
      </c>
      <c r="C5" s="1027" t="e">
        <f>ROUND(IF(E2="商业",C6*C7+C16,(IF(E2="住宅",C6*C12+C16,C6+C16))),0)</f>
        <v>#DIV/0!</v>
      </c>
      <c r="D5" s="2791" t="e">
        <f>ROUND(C6+C16,0)</f>
        <v>#DIV/0!</v>
      </c>
      <c r="E5" s="2791"/>
      <c r="F5" s="1364"/>
      <c r="G5" s="1365"/>
      <c r="H5" s="1365"/>
      <c r="I5" s="1365"/>
      <c r="J5" s="1366"/>
      <c r="K5" s="3232"/>
      <c r="L5" s="1799" t="s">
        <v>2230</v>
      </c>
      <c r="M5" s="1800">
        <f>SUMPRODUCT((区片价!B76:B109=I2)*(区片价!C3:F3=E2)*(区片价!C76:F109))</f>
        <v>0</v>
      </c>
      <c r="N5" s="1801">
        <f>SUMPRODUCT((因素修正幅度!B76:B109=I2)*(因素修正幅度!C3:F3=E2)*(因素修正幅度!C76:F109))</f>
        <v>0</v>
      </c>
      <c r="O5" s="3232"/>
      <c r="P5" s="3235"/>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1860</v>
      </c>
      <c r="B6" s="1370" t="s">
        <v>921</v>
      </c>
      <c r="C6" s="1028">
        <f>SUMIF(L1:L12,基准地价!G2,M1:M12)</f>
        <v>0</v>
      </c>
      <c r="D6" s="1371" t="s">
        <v>1685</v>
      </c>
      <c r="E6" s="1372"/>
      <c r="F6" s="1372"/>
      <c r="G6" s="1373"/>
      <c r="H6" s="1373"/>
      <c r="I6" s="1373"/>
      <c r="J6" s="1374"/>
      <c r="K6" s="3233"/>
      <c r="L6" s="1799" t="s">
        <v>2231</v>
      </c>
      <c r="M6" s="1800">
        <f>SUMPRODUCT((区片价!B110:B157=I2)*(区片价!C3:F3=E2)*(区片价!C110:F157))</f>
        <v>0</v>
      </c>
      <c r="N6" s="1801">
        <f>SUMPRODUCT((因素修正幅度!B110:B157=I2)*(因素修正幅度!C3:F3=E2)*(因素修正幅度!C110:F157))</f>
        <v>0</v>
      </c>
      <c r="O6" s="3233"/>
      <c r="P6" s="3236"/>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53" t="str">
        <f>IF(E2="商业",IF(C8="不临58条商业街","",2),"")</f>
        <v/>
      </c>
      <c r="B7" s="1375" t="s">
        <v>922</v>
      </c>
      <c r="C7" s="1029" t="e">
        <f>IF(C8="不临58条商业街",1,ROUND(1+(1.6*E8+1.2*E9+0.8*E10+0.4*E11)*C9,4))</f>
        <v>#DIV/0!</v>
      </c>
      <c r="D7" s="1376" t="s">
        <v>923</v>
      </c>
      <c r="E7" s="1030"/>
      <c r="F7" s="1377"/>
      <c r="G7" s="1378"/>
      <c r="H7" s="1378"/>
      <c r="I7" s="1378"/>
      <c r="J7" s="1379"/>
      <c r="K7" s="3233"/>
      <c r="L7" s="1799" t="s">
        <v>2232</v>
      </c>
      <c r="M7" s="1800">
        <f>SUMPRODUCT((区片价!B158:B205=I2)*(区片价!C3:F3=E2)*(区片价!C158:F205))</f>
        <v>0</v>
      </c>
      <c r="N7" s="1801">
        <f>SUMPRODUCT((因素修正幅度!B158:B205=I2)*(因素修正幅度!C3:F3=E2)*(因素修正幅度!C158:F205))</f>
        <v>0</v>
      </c>
      <c r="O7" s="3233"/>
      <c r="P7" s="3236"/>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2743</v>
      </c>
      <c r="X7" s="2644">
        <f>G2</f>
        <v>0</v>
      </c>
      <c r="Y7" s="2644" t="s">
        <v>2744</v>
      </c>
      <c r="Z7" s="2645">
        <f>G3</f>
        <v>0</v>
      </c>
      <c r="AA7" s="2073"/>
      <c r="AB7" s="2073"/>
      <c r="AC7" s="2074"/>
      <c r="AD7" s="2646"/>
      <c r="AE7" s="2646"/>
      <c r="AF7" s="2646"/>
      <c r="AG7" s="2646"/>
      <c r="AH7" s="2646"/>
      <c r="AI7" s="2646"/>
      <c r="AJ7" s="2647"/>
    </row>
    <row r="8" spans="1:39" ht="15">
      <c r="A8" s="3554"/>
      <c r="B8" s="1362" t="s">
        <v>924</v>
      </c>
      <c r="C8" s="1468"/>
      <c r="D8" s="1031" t="s">
        <v>925</v>
      </c>
      <c r="E8" s="1032" t="e">
        <f>ROUND(C11/E7,4)</f>
        <v>#DIV/0!</v>
      </c>
      <c r="F8" s="1380" t="s">
        <v>926</v>
      </c>
      <c r="G8" s="1381"/>
      <c r="H8" s="1381"/>
      <c r="I8" s="1381"/>
      <c r="J8" s="1382"/>
      <c r="K8" s="3233"/>
      <c r="L8" s="1799" t="s">
        <v>2233</v>
      </c>
      <c r="M8" s="1800">
        <f>SUMPRODUCT((区片价!B206:B244=I2)*(区片价!C3:F3=E2)*(区片价!C206:F244))</f>
        <v>0</v>
      </c>
      <c r="N8" s="1801">
        <f>SUMPRODUCT((因素修正幅度!B206:B244=I2)*(因素修正幅度!C3:F3=E2)*(因素修正幅度!C206:F244))</f>
        <v>0</v>
      </c>
      <c r="O8" s="3233"/>
      <c r="P8" s="2070"/>
      <c r="Q8" s="2070"/>
      <c r="R8" s="2654">
        <v>7</v>
      </c>
      <c r="S8" s="2643"/>
      <c r="T8" s="2654" t="e">
        <f t="shared" si="0"/>
        <v>#DIV/0!</v>
      </c>
      <c r="U8" s="2643"/>
      <c r="V8" s="2654" t="e">
        <f t="shared" si="1"/>
        <v>#DIV/0!</v>
      </c>
      <c r="W8" s="3564" t="s">
        <v>2761</v>
      </c>
      <c r="X8" s="3565"/>
      <c r="Y8" s="1763" t="s">
        <v>2745</v>
      </c>
      <c r="Z8" s="1763" t="s">
        <v>2746</v>
      </c>
      <c r="AA8" s="1763" t="s">
        <v>2747</v>
      </c>
      <c r="AB8" s="1763" t="s">
        <v>2748</v>
      </c>
      <c r="AC8" s="1763" t="s">
        <v>2749</v>
      </c>
      <c r="AD8" s="1763" t="s">
        <v>2750</v>
      </c>
      <c r="AE8" s="1763" t="s">
        <v>2751</v>
      </c>
      <c r="AF8" s="1763" t="s">
        <v>2752</v>
      </c>
      <c r="AG8" s="1763" t="s">
        <v>2753</v>
      </c>
      <c r="AH8" s="1763" t="s">
        <v>2754</v>
      </c>
      <c r="AI8" s="1763" t="s">
        <v>2755</v>
      </c>
      <c r="AJ8" s="1763" t="s">
        <v>2756</v>
      </c>
    </row>
    <row r="9" spans="1:39" ht="15">
      <c r="A9" s="3554"/>
      <c r="B9" s="1362" t="s">
        <v>927</v>
      </c>
      <c r="C9" s="1033">
        <f>SUMIF(修正!C59:C119,C8,修正!E59:E119)</f>
        <v>0</v>
      </c>
      <c r="D9" s="1034" t="s">
        <v>928</v>
      </c>
      <c r="E9" s="1034" t="e">
        <f>ROUND(C11/E7,4)</f>
        <v>#DIV/0!</v>
      </c>
      <c r="F9" s="1380" t="s">
        <v>929</v>
      </c>
      <c r="G9" s="1381"/>
      <c r="H9" s="1381"/>
      <c r="I9" s="1381"/>
      <c r="J9" s="1382"/>
      <c r="K9" s="3233"/>
      <c r="L9" s="1799" t="s">
        <v>2234</v>
      </c>
      <c r="M9" s="1800">
        <f>SUMPRODUCT((区片价!B245:B289=I2)*(区片价!C3:F3=E2)*(区片价!C245:F289))</f>
        <v>0</v>
      </c>
      <c r="N9" s="1801">
        <f>SUMPRODUCT((因素修正幅度!B245:B289=I2)*(因素修正幅度!C3:F3=E2)*(因素修正幅度!C245:F289))</f>
        <v>0</v>
      </c>
      <c r="O9" s="3233"/>
      <c r="P9" s="2070"/>
      <c r="Q9" s="2070"/>
      <c r="R9" s="2654">
        <v>8</v>
      </c>
      <c r="S9" s="2643"/>
      <c r="T9" s="2654" t="e">
        <f t="shared" si="0"/>
        <v>#DIV/0!</v>
      </c>
      <c r="U9" s="2643"/>
      <c r="V9" s="2654" t="e">
        <f t="shared" si="1"/>
        <v>#DIV/0!</v>
      </c>
      <c r="W9" s="3563" t="s">
        <v>2757</v>
      </c>
      <c r="X9" s="2648" t="s">
        <v>2758</v>
      </c>
      <c r="Y9" s="2784"/>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54"/>
      <c r="B10" s="1362" t="s">
        <v>930</v>
      </c>
      <c r="C10" s="1034">
        <f>SUMIF(修正!C59:C119,C8,修正!F59:F119)</f>
        <v>0</v>
      </c>
      <c r="D10" s="1034" t="s">
        <v>931</v>
      </c>
      <c r="E10" s="1034" t="e">
        <f>ROUND(C11/E7,4)</f>
        <v>#DIV/0!</v>
      </c>
      <c r="F10" s="1380" t="s">
        <v>932</v>
      </c>
      <c r="G10" s="1381"/>
      <c r="H10" s="1381"/>
      <c r="I10" s="1381"/>
      <c r="J10" s="1382"/>
      <c r="K10" s="3233"/>
      <c r="L10" s="1799" t="s">
        <v>2235</v>
      </c>
      <c r="M10" s="1800">
        <f>SUMPRODUCT((区片价!B290:B316=I2)*(区片价!C3:F3=E2)*(区片价!C290:F316))</f>
        <v>0</v>
      </c>
      <c r="N10" s="1801">
        <f>SUMPRODUCT((因素修正幅度!B290:B316=I2)*(因素修正幅度!C3:F3=E2)*(因素修正幅度!C290:F316))</f>
        <v>0</v>
      </c>
      <c r="O10" s="3233"/>
      <c r="P10" s="2070"/>
      <c r="Q10" s="2070"/>
      <c r="R10" s="2654">
        <v>9</v>
      </c>
      <c r="S10" s="2643"/>
      <c r="T10" s="2654" t="e">
        <f t="shared" si="0"/>
        <v>#DIV/0!</v>
      </c>
      <c r="U10" s="2643"/>
      <c r="V10" s="2654" t="e">
        <f t="shared" si="1"/>
        <v>#DIV/0!</v>
      </c>
      <c r="W10" s="3563"/>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54"/>
      <c r="B11" s="1383" t="s">
        <v>933</v>
      </c>
      <c r="C11" s="1035">
        <f>C10/4</f>
        <v>0</v>
      </c>
      <c r="D11" s="1035" t="s">
        <v>934</v>
      </c>
      <c r="E11" s="1035" t="e">
        <f>ROUND(C11/E7,4)</f>
        <v>#DIV/0!</v>
      </c>
      <c r="F11" s="1384" t="s">
        <v>935</v>
      </c>
      <c r="G11" s="1385"/>
      <c r="H11" s="1385"/>
      <c r="I11" s="1385"/>
      <c r="J11" s="1386"/>
      <c r="K11" s="3233"/>
      <c r="L11" s="1799" t="s">
        <v>2236</v>
      </c>
      <c r="M11" s="1800">
        <f>SUMPRODUCT((区片价!B317:B337=I2)*(区片价!C3:F3=E2)*(区片价!C317:F337))</f>
        <v>0</v>
      </c>
      <c r="N11" s="1801">
        <f>SUMPRODUCT((因素修正幅度!B317:B337=I2)*(因素修正幅度!C3:F3=E2)*(因素修正幅度!C317:F337))</f>
        <v>0</v>
      </c>
      <c r="O11" s="3233"/>
      <c r="P11" s="2070"/>
      <c r="Q11" s="2070"/>
      <c r="R11" s="2654">
        <v>10</v>
      </c>
      <c r="S11" s="2643"/>
      <c r="T11" s="2654" t="e">
        <f t="shared" si="0"/>
        <v>#DIV/0!</v>
      </c>
      <c r="U11" s="2643"/>
      <c r="V11" s="2654" t="e">
        <f t="shared" si="1"/>
        <v>#DIV/0!</v>
      </c>
      <c r="W11" s="3563" t="s">
        <v>2759</v>
      </c>
      <c r="X11" s="1034" t="s">
        <v>2744</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53" t="s">
        <v>1861</v>
      </c>
      <c r="B12" s="1387" t="s">
        <v>936</v>
      </c>
      <c r="C12" s="1029">
        <f>ROUND(C15*D15*E15*F15*G15*H15*I15*J15,4)</f>
        <v>1</v>
      </c>
      <c r="D12" s="1388" t="s">
        <v>937</v>
      </c>
      <c r="E12" s="1389"/>
      <c r="F12" s="1389"/>
      <c r="G12" s="1390"/>
      <c r="H12" s="1390"/>
      <c r="I12" s="1390"/>
      <c r="J12" s="1391"/>
      <c r="K12" s="3233"/>
      <c r="L12" s="1802" t="s">
        <v>2237</v>
      </c>
      <c r="M12" s="1803">
        <f>SUMPRODUCT((区片价!B338:B344=I2)*(区片价!C3:F3=E2)*(区片价!C338:F344))</f>
        <v>0</v>
      </c>
      <c r="N12" s="1804">
        <f>SUMPRODUCT((因素修正幅度!B338:B344=I2)*(因素修正幅度!C3:F3=E2)*(因素修正幅度!C338:F344))</f>
        <v>0</v>
      </c>
      <c r="O12" s="3233"/>
      <c r="P12" s="2070"/>
      <c r="Q12" s="2070"/>
      <c r="R12" s="2654">
        <v>11</v>
      </c>
      <c r="S12" s="2643"/>
      <c r="T12" s="2654" t="e">
        <f t="shared" si="0"/>
        <v>#DIV/0!</v>
      </c>
      <c r="U12" s="2643"/>
      <c r="V12" s="2654" t="e">
        <f t="shared" si="1"/>
        <v>#DIV/0!</v>
      </c>
      <c r="W12" s="3563"/>
      <c r="X12" s="2651" t="s">
        <v>2760</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55"/>
      <c r="B13" s="1392" t="s">
        <v>1686</v>
      </c>
      <c r="C13" s="1393" t="s">
        <v>1687</v>
      </c>
      <c r="D13" s="1071" t="s">
        <v>1688</v>
      </c>
      <c r="E13" s="1071" t="s">
        <v>1689</v>
      </c>
      <c r="F13" s="1394" t="s">
        <v>938</v>
      </c>
      <c r="G13" s="1395" t="s">
        <v>1632</v>
      </c>
      <c r="H13" s="1396" t="s">
        <v>1632</v>
      </c>
      <c r="I13" s="1397" t="s">
        <v>1632</v>
      </c>
      <c r="J13" s="1398" t="s">
        <v>1632</v>
      </c>
      <c r="K13" s="2841"/>
      <c r="L13" s="2841"/>
      <c r="M13" s="2841"/>
      <c r="N13" s="2841"/>
      <c r="O13" s="2841"/>
      <c r="P13" s="2070"/>
      <c r="Q13" s="2070"/>
      <c r="R13" s="2654">
        <v>12</v>
      </c>
      <c r="S13" s="2643"/>
      <c r="T13" s="2654" t="e">
        <f t="shared" si="0"/>
        <v>#DIV/0!</v>
      </c>
      <c r="U13" s="2643"/>
      <c r="V13" s="2654" t="e">
        <f t="shared" si="1"/>
        <v>#DIV/0!</v>
      </c>
      <c r="W13" s="3563"/>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55"/>
      <c r="B14" s="1399"/>
      <c r="C14" s="1400"/>
      <c r="D14" s="1401"/>
      <c r="E14" s="1401"/>
      <c r="F14" s="1402"/>
      <c r="G14" s="1403" t="s">
        <v>939</v>
      </c>
      <c r="H14" s="1404"/>
      <c r="I14" s="1405"/>
      <c r="J14" s="1406"/>
      <c r="K14" s="3234"/>
      <c r="L14" s="3234"/>
      <c r="M14" s="3234"/>
      <c r="N14" s="3234"/>
      <c r="O14" s="3234"/>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56"/>
      <c r="B15" s="2846" t="s">
        <v>1690</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53" t="s">
        <v>1828</v>
      </c>
      <c r="B16" s="1375" t="s">
        <v>940</v>
      </c>
      <c r="C16" s="1038" t="e">
        <f>ROUND(IF(F17="与级别开发程度一致",0,(G17-E17)/C17),0)</f>
        <v>#DIV/0!</v>
      </c>
      <c r="D16" s="3571" t="s">
        <v>944</v>
      </c>
      <c r="E16" s="3572"/>
      <c r="F16" s="3571" t="s">
        <v>941</v>
      </c>
      <c r="G16" s="3572"/>
      <c r="H16" s="1407"/>
      <c r="I16" s="1407"/>
      <c r="J16" s="1407"/>
      <c r="K16" s="1407"/>
      <c r="L16" s="1407"/>
      <c r="M16" s="1407"/>
      <c r="N16" s="1407"/>
      <c r="O16" s="2851"/>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57"/>
      <c r="B17" s="2852" t="s">
        <v>943</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1819</v>
      </c>
      <c r="B18" s="2847" t="s">
        <v>945</v>
      </c>
      <c r="C18" s="2848">
        <f>SUMIF(修正!C18:C39,E3,修正!E18:E39)</f>
        <v>0</v>
      </c>
      <c r="D18" s="2849"/>
      <c r="E18" s="2850"/>
      <c r="F18" s="2833"/>
      <c r="G18" s="2832"/>
      <c r="H18" s="2832"/>
      <c r="I18" s="2832"/>
      <c r="J18" s="2840"/>
      <c r="K18" s="3232"/>
      <c r="L18" s="2832"/>
      <c r="M18" s="2832"/>
      <c r="N18" s="2832"/>
      <c r="O18" s="2832"/>
      <c r="P18" s="3237"/>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1825</v>
      </c>
      <c r="B19" s="1410" t="s">
        <v>946</v>
      </c>
      <c r="C19" s="1039">
        <f>ROUND(IF(H19="按公示增长率计算",SUMPRODUCT((地价!A3:A33=YEAR(G19)&amp;"-"&amp;ROUNDUP(MONTH(G19)/3,0))*(地价!X2:AB2=E2)*(地价!X3:AB33)),IF(H19="地价指数",M20/M19,(1+I19)^O19)),4)</f>
        <v>0</v>
      </c>
      <c r="D19" s="1414" t="s">
        <v>947</v>
      </c>
      <c r="E19" s="1040">
        <v>41640</v>
      </c>
      <c r="F19" s="1414" t="s">
        <v>948</v>
      </c>
      <c r="G19" s="1041">
        <f>'数据-取费表'!B2</f>
        <v>44538</v>
      </c>
      <c r="H19" s="1415" t="s">
        <v>2954</v>
      </c>
      <c r="I19" s="2503" t="str">
        <f>IF(H19="季度增幅（自定义）",SUMIF(N21:N24,E2,O21:O24),"")</f>
        <v/>
      </c>
      <c r="J19" s="1411"/>
      <c r="K19" s="3232"/>
      <c r="L19" s="2751" t="s">
        <v>2819</v>
      </c>
      <c r="M19" s="2752">
        <f>ROUND(SUMIF(地价!B2:F2,E2,地价!B33:F33),0)</f>
        <v>0</v>
      </c>
      <c r="N19" s="2505" t="s">
        <v>1666</v>
      </c>
      <c r="O19" s="2504">
        <f>ROUNDDOWN(DATEDIF(E19,G19,"M")/3,0)</f>
        <v>31</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1826</v>
      </c>
      <c r="B20" s="2498" t="s">
        <v>961</v>
      </c>
      <c r="C20" s="2499" t="e">
        <f>ROUND(POWER(1+G20,J20-I20)*(POWER(1+G20,I20)-1)/(POWER(1+G20,J20)-1),4)</f>
        <v>#DIV/0!</v>
      </c>
      <c r="D20" s="2500" t="s">
        <v>962</v>
      </c>
      <c r="E20" s="2781">
        <f ca="1">存贷款利率!I4/100</f>
        <v>3.85E-2</v>
      </c>
      <c r="F20" s="2500" t="s">
        <v>963</v>
      </c>
      <c r="G20" s="2501">
        <f>SUMIF(M26:P26,E2,M28:P28)</f>
        <v>0</v>
      </c>
      <c r="H20" s="2500" t="s">
        <v>964</v>
      </c>
      <c r="I20" s="2496" t="e">
        <f>SUMIF('数据-取费表'!C6:C15,E2,'数据-取费表'!F6:F15)/COUNTIF('数据-取费表'!C6:C15,E2)</f>
        <v>#DIV/0!</v>
      </c>
      <c r="J20" s="2502">
        <f>IF(E2="住宅",70,IF(E2="商业",40,50))</f>
        <v>50</v>
      </c>
      <c r="K20" s="2842"/>
      <c r="L20" s="2753" t="s">
        <v>2820</v>
      </c>
      <c r="M20" s="2835">
        <f>ROUND(SUMPRODUCT((地价!A4:A33=YEAR(G19)&amp;"-"&amp;ROUNDUP(MONTH(G19)/3,0))*(地价!B2:F2=E2)*(地价!B4:F33)),0)</f>
        <v>0</v>
      </c>
      <c r="N20" s="2508" t="s">
        <v>2624</v>
      </c>
      <c r="O20" s="2506" t="s">
        <v>2623</v>
      </c>
      <c r="P20" s="2507" t="s">
        <v>2629</v>
      </c>
      <c r="Q20" s="2642"/>
      <c r="R20" s="2076"/>
      <c r="S20" s="2076"/>
      <c r="T20" s="2076"/>
      <c r="U20" s="2076"/>
      <c r="V20" s="2076"/>
      <c r="W20" s="2076"/>
      <c r="X20" s="2076"/>
      <c r="Y20" s="1412"/>
      <c r="Z20" s="1412"/>
      <c r="AA20" s="1412"/>
      <c r="AB20" s="1412"/>
      <c r="AC20" s="1412"/>
      <c r="AD20" s="1412"/>
    </row>
    <row r="21" spans="1:40" s="1369" customFormat="1" ht="14.25">
      <c r="A21" s="1570" t="s">
        <v>1827</v>
      </c>
      <c r="B21" s="1420" t="s">
        <v>2989</v>
      </c>
      <c r="C21" s="1140" t="b">
        <f>IF(B21="容积率修正",IF(G3&lt;=10,D22,J22),C23)</f>
        <v>0</v>
      </c>
      <c r="D21" s="1421"/>
      <c r="E21" s="1421"/>
      <c r="F21" s="1421"/>
      <c r="G21" s="1421"/>
      <c r="H21" s="1421"/>
      <c r="I21" s="1421"/>
      <c r="J21" s="1422"/>
      <c r="K21" s="3232"/>
      <c r="L21" s="1421"/>
      <c r="M21" s="1421"/>
      <c r="N21" s="1418" t="s">
        <v>965</v>
      </c>
      <c r="O21" s="1481"/>
      <c r="P21" s="2495">
        <f>SUMPRODUCT((地价!A3:A33=YEAR(G19)&amp;"-"&amp;ROUNDUP(MONTH(G19)/3,0))*(地价!AD2:AH2=N21)*(地价!AD3:AH33))</f>
        <v>0</v>
      </c>
      <c r="Q21" s="2642"/>
      <c r="R21" s="2076"/>
      <c r="S21" s="2076"/>
      <c r="T21" s="2076"/>
      <c r="U21" s="2076"/>
      <c r="V21" s="2076"/>
      <c r="W21" s="2076"/>
      <c r="X21" s="2076"/>
      <c r="Y21" s="1351"/>
      <c r="Z21" s="1351"/>
      <c r="AA21" s="1351"/>
      <c r="AB21" s="1351"/>
      <c r="AC21" s="1412"/>
      <c r="AD21" s="1412"/>
    </row>
    <row r="22" spans="1:40" s="1369" customFormat="1" ht="14.25">
      <c r="A22" s="1571" t="s">
        <v>1860</v>
      </c>
      <c r="B22" s="1423" t="s">
        <v>966</v>
      </c>
      <c r="C22" s="1042" t="s">
        <v>1692</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967</v>
      </c>
      <c r="J22" s="1042" t="str">
        <f>IF(G3&gt;10,D113,"——")</f>
        <v>——</v>
      </c>
      <c r="K22" s="3238"/>
      <c r="L22" s="1421"/>
      <c r="M22" s="1421"/>
      <c r="N22" s="1418" t="s">
        <v>968</v>
      </c>
      <c r="O22" s="1481"/>
      <c r="P22" s="2495">
        <f>SUMPRODUCT((地价!A3:A33=YEAR(G19)&amp;"-"&amp;ROUNDUP(MONTH(G19)/3,0))*(地价!AD2:AH2=N22)*(地价!AD3:AH33))</f>
        <v>0</v>
      </c>
      <c r="Q22" s="2642"/>
      <c r="R22" s="2076"/>
      <c r="S22" s="2076"/>
      <c r="T22" s="2076"/>
      <c r="U22" s="2076"/>
      <c r="V22" s="2076"/>
      <c r="W22" s="2076"/>
      <c r="X22" s="2076"/>
      <c r="Y22" s="1412"/>
      <c r="Z22" s="1412"/>
      <c r="AA22" s="1412"/>
      <c r="AB22" s="1412"/>
      <c r="AC22" s="1412"/>
      <c r="AD22" s="1412"/>
    </row>
    <row r="23" spans="1:40" ht="15.75" thickBot="1">
      <c r="A23" s="1571" t="s">
        <v>1861</v>
      </c>
      <c r="B23" s="1423" t="s">
        <v>969</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913</v>
      </c>
      <c r="O23" s="1481"/>
      <c r="P23" s="2495">
        <f>SUMPRODUCT((地价!A3:A33=YEAR(G19)&amp;"-"&amp;ROUNDUP(MONTH(G19)/3,0))*(地价!AD2:AH2=N23)*(地价!AD3:AH33))</f>
        <v>0</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1862</v>
      </c>
      <c r="B24" s="1363" t="s">
        <v>970</v>
      </c>
      <c r="C24" s="1044">
        <f>SUMIF(A44:A87,E2,B44:B87)</f>
        <v>0</v>
      </c>
      <c r="D24" s="1474"/>
      <c r="E24" s="1475"/>
      <c r="F24" s="1475"/>
      <c r="G24" s="1475"/>
      <c r="H24" s="1475"/>
      <c r="I24" s="1475"/>
      <c r="J24" s="1475"/>
      <c r="K24" s="3239"/>
      <c r="L24" s="1421"/>
      <c r="M24" s="1421"/>
      <c r="N24" s="1418" t="s">
        <v>971</v>
      </c>
      <c r="O24" s="2834"/>
      <c r="P24" s="2495">
        <f>SUMPRODUCT((地价!A3:A33=YEAR(G19)&amp;"-"&amp;ROUNDUP(MONTH(G19)/3,0))*(地价!AD2:AH2=N24)*(地价!AD3:AH33))</f>
        <v>0</v>
      </c>
      <c r="Q24" s="2642"/>
      <c r="R24" s="2076"/>
      <c r="S24" s="2076"/>
      <c r="T24" s="2076"/>
      <c r="U24" s="2076"/>
      <c r="V24" s="2076"/>
      <c r="W24" s="2076"/>
      <c r="X24" s="2076"/>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3"/>
      <c r="L25" s="2076"/>
      <c r="M25" s="2076"/>
      <c r="N25" s="2836" t="s">
        <v>2627</v>
      </c>
      <c r="O25" s="2837"/>
      <c r="P25" s="2302">
        <f>SUMPRODUCT((地价!A3:A33=YEAR(G19)&amp;"-"&amp;ROUNDUP(MONTH(G19)/3,0))*(地价!AD2:AH2=N25)*(地价!AD3:AH33))</f>
        <v>0</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976</v>
      </c>
      <c r="C26" s="3015" t="e">
        <f>IF(B21="容积率修正",E29+SUM(E33:E39),SUM(V2:V16)+SUM(E33:E39))</f>
        <v>#DIV/0!</v>
      </c>
      <c r="D26" s="1429"/>
      <c r="E26" s="1404"/>
      <c r="F26" s="1430"/>
      <c r="G26" s="1404"/>
      <c r="H26" s="1404"/>
      <c r="I26" s="1404"/>
      <c r="J26" s="1431"/>
      <c r="K26" s="3233"/>
      <c r="L26" s="1528" t="s">
        <v>888</v>
      </c>
      <c r="M26" s="1376" t="s">
        <v>973</v>
      </c>
      <c r="N26" s="1376" t="s">
        <v>974</v>
      </c>
      <c r="O26" s="1376" t="s">
        <v>892</v>
      </c>
      <c r="P26" s="1416" t="s">
        <v>975</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t="e">
        <f>E30+SUM(I33:I39)</f>
        <v>#DIV/0!</v>
      </c>
      <c r="D27" s="1433"/>
      <c r="E27" s="1434"/>
      <c r="F27" s="1435"/>
      <c r="G27" s="1434"/>
      <c r="H27" s="1434"/>
      <c r="I27" s="1434"/>
      <c r="J27" s="1436"/>
      <c r="K27" s="3233"/>
      <c r="L27" s="1408" t="s">
        <v>977</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979</v>
      </c>
      <c r="C28" s="1438" t="s">
        <v>980</v>
      </c>
      <c r="D28" s="1438" t="s">
        <v>981</v>
      </c>
      <c r="E28" s="1439" t="s">
        <v>982</v>
      </c>
      <c r="F28" s="1440"/>
      <c r="G28" s="1390"/>
      <c r="H28" s="1390"/>
      <c r="I28" s="1390"/>
      <c r="J28" s="1391"/>
      <c r="K28" s="3233"/>
      <c r="L28" s="1409" t="s">
        <v>963</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983</v>
      </c>
      <c r="C29" s="1045" t="e">
        <f>ROUND(C5*C18*C19*C20*C21*C24,0)</f>
        <v>#DIV/0!</v>
      </c>
      <c r="D29" s="1443"/>
      <c r="E29" s="1763" t="e">
        <f>ROUND(C29*D29/10000,0)</f>
        <v>#DIV/0!</v>
      </c>
      <c r="F29" s="1444" t="s">
        <v>1691</v>
      </c>
      <c r="G29" s="1445"/>
      <c r="H29" s="1445"/>
      <c r="I29" s="1445"/>
      <c r="J29" s="1446"/>
      <c r="K29" s="3240"/>
      <c r="L29" s="3240"/>
      <c r="M29" s="3240"/>
      <c r="N29" s="3240"/>
      <c r="O29" s="3240"/>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984</v>
      </c>
      <c r="C30" s="1037" t="e">
        <f>ROUND(IF(E2="工业",C29*M39,C29*M38),0)</f>
        <v>#DIV/0!</v>
      </c>
      <c r="D30" s="1449"/>
      <c r="E30" s="1763" t="e">
        <f>ROUND(C30*D30/10000,0)</f>
        <v>#DIV/0!</v>
      </c>
      <c r="F30" s="1450" t="s">
        <v>985</v>
      </c>
      <c r="G30" s="1451"/>
      <c r="H30" s="1451"/>
      <c r="I30" s="1451"/>
      <c r="J30" s="1452"/>
      <c r="K30" s="3233"/>
      <c r="L30" s="3233"/>
      <c r="M30" s="3233"/>
      <c r="N30" s="3233"/>
      <c r="O30" s="3233"/>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3"/>
      <c r="L31" s="3233"/>
      <c r="M31" s="3233"/>
      <c r="N31" s="3233"/>
      <c r="O31" s="3233"/>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980</v>
      </c>
      <c r="D32" s="1459" t="s">
        <v>981</v>
      </c>
      <c r="E32" s="1459" t="s">
        <v>982</v>
      </c>
      <c r="F32" s="1460" t="s">
        <v>988</v>
      </c>
      <c r="G32" s="1419" t="s">
        <v>980</v>
      </c>
      <c r="H32" s="1419" t="s">
        <v>981</v>
      </c>
      <c r="I32" s="1419" t="s">
        <v>982</v>
      </c>
      <c r="J32" s="1461"/>
      <c r="K32" s="3241"/>
      <c r="L32" s="3241"/>
      <c r="M32" s="3241"/>
      <c r="N32" s="3241"/>
      <c r="O32" s="3241"/>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60"/>
      <c r="B33" s="1463" t="s">
        <v>989</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60" t="s">
        <v>2993</v>
      </c>
      <c r="K33" s="2841"/>
      <c r="L33" s="2841"/>
      <c r="M33" s="2841"/>
      <c r="N33" s="2841"/>
      <c r="O33" s="2841"/>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61"/>
      <c r="B34" s="1393" t="s">
        <v>990</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61"/>
      <c r="K34" s="2841"/>
      <c r="L34" s="2841"/>
      <c r="M34" s="2841"/>
      <c r="N34" s="2841"/>
      <c r="O34" s="2841"/>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61"/>
      <c r="B35" s="1393" t="s">
        <v>991</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61"/>
      <c r="K35" s="2841"/>
      <c r="L35" s="2841"/>
      <c r="M35" s="2841"/>
      <c r="N35" s="2841"/>
      <c r="O35" s="2841"/>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62"/>
      <c r="B36" s="1393" t="s">
        <v>992</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62"/>
      <c r="K36" s="2841"/>
      <c r="L36" s="2841"/>
      <c r="M36" s="2841"/>
      <c r="N36" s="2841"/>
      <c r="O36" s="2841"/>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993</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1693</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994</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1695</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995</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1694</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1" t="s">
        <v>2948</v>
      </c>
      <c r="C41" s="828" t="e">
        <f>ROUND(POWER(1+E41,H41-G41)*(POWER(1+E41,G41)-1)/(POWER(1+E41,H41)-1),4)</f>
        <v>#DIV/0!</v>
      </c>
      <c r="D41" s="372" t="s">
        <v>2946</v>
      </c>
      <c r="E41" s="2830">
        <f>G20</f>
        <v>0</v>
      </c>
      <c r="F41" s="372" t="s">
        <v>2947</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996</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997</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998</v>
      </c>
      <c r="B46" s="2263" t="s">
        <v>999</v>
      </c>
      <c r="C46" s="2285" t="s">
        <v>1000</v>
      </c>
      <c r="D46" s="2286" t="s">
        <v>1001</v>
      </c>
      <c r="E46" s="2287" t="s">
        <v>1003</v>
      </c>
      <c r="F46" s="2288" t="s">
        <v>2238</v>
      </c>
      <c r="G46" s="2286" t="s">
        <v>1004</v>
      </c>
      <c r="H46" s="2269" t="s">
        <v>2402</v>
      </c>
      <c r="I46" s="2286" t="s">
        <v>1002</v>
      </c>
      <c r="J46" s="2289" t="s">
        <v>1005</v>
      </c>
      <c r="K46" s="2289" t="s">
        <v>1006</v>
      </c>
      <c r="L46" s="2289" t="s">
        <v>1007</v>
      </c>
      <c r="M46" s="2289" t="s">
        <v>1008</v>
      </c>
      <c r="N46" s="2289" t="s">
        <v>1009</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1010</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1011</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1012</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1013</v>
      </c>
      <c r="B50" s="2783" t="s">
        <v>2904</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1014</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1015</v>
      </c>
      <c r="B52" s="2782" t="s">
        <v>2903</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1016</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1017</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1018</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1019</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998</v>
      </c>
      <c r="B57" s="2263"/>
      <c r="C57" s="2285" t="s">
        <v>1000</v>
      </c>
      <c r="D57" s="2286" t="s">
        <v>1001</v>
      </c>
      <c r="E57" s="2287" t="s">
        <v>1003</v>
      </c>
      <c r="F57" s="2288" t="s">
        <v>2239</v>
      </c>
      <c r="G57" s="2286" t="s">
        <v>1004</v>
      </c>
      <c r="H57" s="2269" t="s">
        <v>2402</v>
      </c>
      <c r="I57" s="2286" t="s">
        <v>1002</v>
      </c>
      <c r="J57" s="2289" t="s">
        <v>1005</v>
      </c>
      <c r="K57" s="2289" t="s">
        <v>1006</v>
      </c>
      <c r="L57" s="2289" t="s">
        <v>1007</v>
      </c>
      <c r="M57" s="2289" t="s">
        <v>1008</v>
      </c>
      <c r="N57" s="2289" t="s">
        <v>1009</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1020</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1011</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1012</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1013</v>
      </c>
      <c r="B61" s="2783" t="s">
        <v>2905</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1014</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1015</v>
      </c>
      <c r="B63" s="2782" t="s">
        <v>2903</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1016</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1017</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1018</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1021</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998</v>
      </c>
      <c r="B68" s="2263"/>
      <c r="C68" s="2285" t="s">
        <v>1000</v>
      </c>
      <c r="D68" s="2286" t="s">
        <v>1001</v>
      </c>
      <c r="E68" s="2287" t="s">
        <v>1003</v>
      </c>
      <c r="F68" s="2288" t="s">
        <v>2240</v>
      </c>
      <c r="G68" s="2286" t="s">
        <v>1004</v>
      </c>
      <c r="H68" s="2269" t="s">
        <v>2402</v>
      </c>
      <c r="I68" s="2286" t="s">
        <v>1002</v>
      </c>
      <c r="J68" s="2289" t="s">
        <v>1005</v>
      </c>
      <c r="K68" s="2289" t="s">
        <v>1006</v>
      </c>
      <c r="L68" s="2289" t="s">
        <v>1007</v>
      </c>
      <c r="M68" s="2289" t="s">
        <v>1008</v>
      </c>
      <c r="N68" s="2289" t="s">
        <v>1009</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1022</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1023</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1012</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1024</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1016</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1017</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1015</v>
      </c>
      <c r="B75" s="2782" t="s">
        <v>2903</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1018</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1025</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1026</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998</v>
      </c>
      <c r="B79" s="2263"/>
      <c r="C79" s="2285" t="s">
        <v>1000</v>
      </c>
      <c r="D79" s="2286" t="s">
        <v>1001</v>
      </c>
      <c r="E79" s="2287" t="s">
        <v>1003</v>
      </c>
      <c r="F79" s="2288" t="s">
        <v>2241</v>
      </c>
      <c r="G79" s="2286" t="s">
        <v>1004</v>
      </c>
      <c r="H79" s="2269" t="s">
        <v>2402</v>
      </c>
      <c r="I79" s="2286" t="s">
        <v>1002</v>
      </c>
      <c r="J79" s="2289" t="s">
        <v>1005</v>
      </c>
      <c r="K79" s="2289" t="s">
        <v>1006</v>
      </c>
      <c r="L79" s="2289" t="s">
        <v>1007</v>
      </c>
      <c r="M79" s="2289" t="s">
        <v>1008</v>
      </c>
      <c r="N79" s="2289" t="s">
        <v>1009</v>
      </c>
      <c r="AC79" s="1353"/>
      <c r="AD79" s="1352"/>
      <c r="AJ79" s="1351"/>
      <c r="AN79" s="1352"/>
    </row>
    <row r="80" spans="1:40" ht="36">
      <c r="A80" s="1049" t="s">
        <v>1027</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1023</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1012</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1024</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1016</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1017</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1015</v>
      </c>
      <c r="B86" s="2782" t="s">
        <v>2903</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1028</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58" t="s">
        <v>1623</v>
      </c>
      <c r="B90" s="3558"/>
      <c r="C90" s="3558"/>
      <c r="D90" s="3558"/>
      <c r="E90" s="3558"/>
      <c r="F90" s="3558"/>
      <c r="G90" s="3558"/>
      <c r="H90" s="3558"/>
      <c r="I90" s="3558"/>
      <c r="J90" s="3558"/>
      <c r="K90" s="2305"/>
      <c r="L90" s="2305"/>
      <c r="M90" s="2305"/>
      <c r="N90" s="2305"/>
    </row>
    <row r="91" spans="1:40">
      <c r="A91" s="3559" t="s">
        <v>1433</v>
      </c>
      <c r="B91" s="3559" t="s">
        <v>1624</v>
      </c>
      <c r="C91" s="1122" t="s">
        <v>1625</v>
      </c>
      <c r="D91" s="1123"/>
      <c r="E91" s="1123"/>
      <c r="F91" s="1123"/>
      <c r="G91" s="1123"/>
      <c r="H91" s="1123"/>
      <c r="I91" s="1123"/>
      <c r="J91" s="1124"/>
      <c r="K91" s="1116"/>
      <c r="L91" s="1116"/>
      <c r="M91" s="1116"/>
      <c r="N91" s="1116"/>
    </row>
    <row r="92" spans="1:40">
      <c r="A92" s="3559"/>
      <c r="B92" s="3559"/>
      <c r="C92" s="2304" t="s">
        <v>897</v>
      </c>
      <c r="D92" s="2304" t="s">
        <v>875</v>
      </c>
      <c r="E92" s="2304" t="s">
        <v>876</v>
      </c>
      <c r="F92" s="2304" t="s">
        <v>900</v>
      </c>
      <c r="G92" s="2304" t="s">
        <v>878</v>
      </c>
      <c r="H92" s="2304" t="s">
        <v>879</v>
      </c>
      <c r="I92" s="2304" t="s">
        <v>880</v>
      </c>
      <c r="J92" s="2304" t="s">
        <v>881</v>
      </c>
      <c r="K92" s="2304" t="s">
        <v>905</v>
      </c>
      <c r="L92" s="2304" t="s">
        <v>883</v>
      </c>
      <c r="M92" s="2304" t="s">
        <v>884</v>
      </c>
      <c r="N92" s="2304" t="s">
        <v>908</v>
      </c>
    </row>
    <row r="93" spans="1:40">
      <c r="A93" s="3566" t="s">
        <v>2742</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67"/>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67"/>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67"/>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67"/>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67"/>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67"/>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68"/>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66" t="s">
        <v>1627</v>
      </c>
      <c r="B101" s="1129" t="s">
        <v>896</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67"/>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67"/>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67"/>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67"/>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67"/>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67"/>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67"/>
      <c r="B108" s="3569"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68"/>
      <c r="B109" s="3570"/>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52" t="s">
        <v>1629</v>
      </c>
      <c r="B110" s="3552"/>
      <c r="C110" s="3552"/>
      <c r="D110" s="3552"/>
      <c r="E110" s="3552"/>
      <c r="F110" s="3552"/>
      <c r="G110" s="3552"/>
      <c r="H110" s="3552"/>
      <c r="I110" s="3552"/>
      <c r="J110" s="3552"/>
      <c r="K110" s="2303"/>
      <c r="L110" s="2303"/>
      <c r="M110" s="2303"/>
      <c r="N110" s="2303"/>
    </row>
    <row r="112" spans="1:14" ht="12.75" thickBot="1"/>
    <row r="113" spans="1:13" ht="25.5" thickBot="1">
      <c r="A113" s="1002" t="s">
        <v>886</v>
      </c>
      <c r="B113" s="2306">
        <f>G3</f>
        <v>0</v>
      </c>
      <c r="C113" s="1003" t="s">
        <v>887</v>
      </c>
      <c r="D113" s="1004">
        <f>SUMPRODUCT((A115:A118=F113)*(B114:M114=H113)*B115:M118)</f>
        <v>0</v>
      </c>
      <c r="E113" s="1005" t="s">
        <v>888</v>
      </c>
      <c r="F113" s="1006">
        <f>E2</f>
        <v>0</v>
      </c>
      <c r="G113" s="1005" t="s">
        <v>889</v>
      </c>
      <c r="H113" s="1006">
        <f>G2</f>
        <v>0</v>
      </c>
      <c r="I113" s="1005"/>
      <c r="J113" s="997"/>
      <c r="K113" s="997"/>
      <c r="L113" s="997"/>
      <c r="M113" s="997"/>
    </row>
    <row r="114" spans="1:13" ht="12.75">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2.75">
      <c r="A115" s="1015" t="s">
        <v>890</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891</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892</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893</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59" t="s">
        <v>997</v>
      </c>
      <c r="B18" s="1136" t="s">
        <v>1436</v>
      </c>
      <c r="C18" s="1113" t="s">
        <v>1437</v>
      </c>
      <c r="D18" s="1114"/>
      <c r="E18" s="1136">
        <v>1</v>
      </c>
      <c r="F18" s="1115" t="s">
        <v>1438</v>
      </c>
      <c r="G18" s="1116"/>
      <c r="H18" s="1087"/>
      <c r="I18" s="1087"/>
    </row>
    <row r="19" spans="1:9" s="1529" customFormat="1" ht="19.5" customHeight="1">
      <c r="A19" s="3559"/>
      <c r="B19" s="3559" t="s">
        <v>1439</v>
      </c>
      <c r="C19" s="1113" t="s">
        <v>1440</v>
      </c>
      <c r="D19" s="1114"/>
      <c r="E19" s="1136">
        <v>0.9</v>
      </c>
      <c r="F19" s="1115" t="s">
        <v>1441</v>
      </c>
      <c r="G19" s="1116"/>
      <c r="H19" s="1087"/>
      <c r="I19" s="1087"/>
    </row>
    <row r="20" spans="1:9" s="1529" customFormat="1" ht="19.5" customHeight="1">
      <c r="A20" s="3559"/>
      <c r="B20" s="3559"/>
      <c r="C20" s="1113" t="s">
        <v>1442</v>
      </c>
      <c r="D20" s="1114"/>
      <c r="E20" s="1136">
        <v>1.1000000000000001</v>
      </c>
      <c r="F20" s="1115" t="s">
        <v>1443</v>
      </c>
      <c r="G20" s="1116"/>
      <c r="H20" s="1087"/>
      <c r="I20" s="1087"/>
    </row>
    <row r="21" spans="1:9" s="1529" customFormat="1" ht="19.5" customHeight="1">
      <c r="A21" s="3559"/>
      <c r="B21" s="3559"/>
      <c r="C21" s="1113" t="s">
        <v>1444</v>
      </c>
      <c r="D21" s="1114"/>
      <c r="E21" s="1136">
        <v>0.8</v>
      </c>
      <c r="F21" s="1115" t="s">
        <v>1445</v>
      </c>
      <c r="G21" s="1116"/>
      <c r="H21" s="1087"/>
      <c r="I21" s="1087"/>
    </row>
    <row r="22" spans="1:9" s="1529" customFormat="1" ht="19.5" customHeight="1">
      <c r="A22" s="3559"/>
      <c r="B22" s="3559"/>
      <c r="C22" s="1113" t="s">
        <v>1446</v>
      </c>
      <c r="D22" s="1114"/>
      <c r="E22" s="1136">
        <v>0.5</v>
      </c>
      <c r="F22" s="1115"/>
      <c r="G22" s="1116"/>
      <c r="H22" s="1087"/>
      <c r="I22" s="1087"/>
    </row>
    <row r="23" spans="1:9" s="1529" customFormat="1" ht="19.5" customHeight="1">
      <c r="A23" s="3559" t="s">
        <v>1019</v>
      </c>
      <c r="B23" s="1136" t="s">
        <v>1436</v>
      </c>
      <c r="C23" s="1113" t="s">
        <v>1447</v>
      </c>
      <c r="D23" s="1114"/>
      <c r="E23" s="1136">
        <v>1</v>
      </c>
      <c r="F23" s="1115" t="s">
        <v>1448</v>
      </c>
      <c r="G23" s="1116"/>
      <c r="H23" s="1087"/>
      <c r="I23" s="1087"/>
    </row>
    <row r="24" spans="1:9" s="1529" customFormat="1" ht="19.5" customHeight="1">
      <c r="A24" s="3559"/>
      <c r="B24" s="3559" t="s">
        <v>1439</v>
      </c>
      <c r="C24" s="1113" t="s">
        <v>1449</v>
      </c>
      <c r="D24" s="1114"/>
      <c r="E24" s="1136">
        <v>0.5</v>
      </c>
      <c r="F24" s="1115"/>
      <c r="G24" s="1116"/>
      <c r="H24" s="1087"/>
      <c r="I24" s="1087"/>
    </row>
    <row r="25" spans="1:9" s="1529" customFormat="1" ht="19.5" customHeight="1">
      <c r="A25" s="3559"/>
      <c r="B25" s="3559"/>
      <c r="C25" s="1113" t="s">
        <v>1450</v>
      </c>
      <c r="D25" s="1114"/>
      <c r="E25" s="1136">
        <v>1.1000000000000001</v>
      </c>
      <c r="F25" s="1115"/>
      <c r="G25" s="1116"/>
      <c r="H25" s="1087"/>
      <c r="I25" s="1087"/>
    </row>
    <row r="26" spans="1:9" s="1529" customFormat="1" ht="19.5" customHeight="1">
      <c r="A26" s="3559"/>
      <c r="B26" s="3559"/>
      <c r="C26" s="1113" t="s">
        <v>1451</v>
      </c>
      <c r="D26" s="1114"/>
      <c r="E26" s="1136">
        <v>1.1000000000000001</v>
      </c>
      <c r="F26" s="1115"/>
      <c r="G26" s="1116"/>
      <c r="H26" s="1087"/>
      <c r="I26" s="1087"/>
    </row>
    <row r="27" spans="1:9" s="1529" customFormat="1" ht="19.5" customHeight="1">
      <c r="A27" s="3559"/>
      <c r="B27" s="3559"/>
      <c r="C27" s="1113" t="s">
        <v>1452</v>
      </c>
      <c r="D27" s="1114"/>
      <c r="E27" s="1136">
        <v>0.9</v>
      </c>
      <c r="F27" s="1115" t="s">
        <v>1453</v>
      </c>
      <c r="G27" s="1116"/>
      <c r="H27" s="1087"/>
      <c r="I27" s="1087"/>
    </row>
    <row r="28" spans="1:9" s="1529" customFormat="1" ht="19.5" customHeight="1">
      <c r="A28" s="3559"/>
      <c r="B28" s="3559"/>
      <c r="C28" s="1113" t="s">
        <v>1454</v>
      </c>
      <c r="D28" s="1114"/>
      <c r="E28" s="1136">
        <v>0.9</v>
      </c>
      <c r="F28" s="1115" t="s">
        <v>1455</v>
      </c>
      <c r="G28" s="1116"/>
      <c r="H28" s="1087"/>
      <c r="I28" s="1087"/>
    </row>
    <row r="29" spans="1:9" s="1529" customFormat="1" ht="19.5" customHeight="1">
      <c r="A29" s="3559"/>
      <c r="B29" s="3559"/>
      <c r="C29" s="1113" t="s">
        <v>1456</v>
      </c>
      <c r="D29" s="1114"/>
      <c r="E29" s="1136">
        <v>0.9</v>
      </c>
      <c r="F29" s="1115" t="s">
        <v>1457</v>
      </c>
      <c r="G29" s="1116"/>
      <c r="H29" s="1087"/>
      <c r="I29" s="1087"/>
    </row>
    <row r="30" spans="1:9" s="1529" customFormat="1" ht="19.5" customHeight="1">
      <c r="A30" s="3559"/>
      <c r="B30" s="3559"/>
      <c r="C30" s="1113" t="s">
        <v>1458</v>
      </c>
      <c r="D30" s="1114"/>
      <c r="E30" s="1136">
        <v>0.9</v>
      </c>
      <c r="F30" s="1115" t="s">
        <v>1459</v>
      </c>
      <c r="G30" s="1116"/>
      <c r="H30" s="1087"/>
      <c r="I30" s="1087"/>
    </row>
    <row r="31" spans="1:9" s="1529" customFormat="1" ht="19.5" customHeight="1">
      <c r="A31" s="3559"/>
      <c r="B31" s="3559"/>
      <c r="C31" s="1113" t="s">
        <v>1460</v>
      </c>
      <c r="D31" s="1114"/>
      <c r="E31" s="1136">
        <v>0.8</v>
      </c>
      <c r="F31" s="1115" t="s">
        <v>1461</v>
      </c>
      <c r="G31" s="1116"/>
      <c r="H31" s="1087"/>
      <c r="I31" s="1087"/>
    </row>
    <row r="32" spans="1:9" s="1529" customFormat="1" ht="19.5" customHeight="1">
      <c r="A32" s="3559"/>
      <c r="B32" s="3559"/>
      <c r="C32" s="1113" t="s">
        <v>1462</v>
      </c>
      <c r="D32" s="1114"/>
      <c r="E32" s="1136">
        <v>0.8</v>
      </c>
      <c r="F32" s="1115" t="s">
        <v>1463</v>
      </c>
      <c r="G32" s="1116"/>
      <c r="H32" s="1087"/>
      <c r="I32" s="1087"/>
    </row>
    <row r="33" spans="1:9" s="1529" customFormat="1" ht="19.5" customHeight="1">
      <c r="A33" s="3559" t="s">
        <v>1464</v>
      </c>
      <c r="B33" s="1136" t="s">
        <v>1436</v>
      </c>
      <c r="C33" s="1113" t="s">
        <v>1465</v>
      </c>
      <c r="D33" s="1114"/>
      <c r="E33" s="1136">
        <v>1</v>
      </c>
      <c r="F33" s="1115" t="s">
        <v>1466</v>
      </c>
      <c r="G33" s="1116"/>
      <c r="H33" s="1087"/>
      <c r="I33" s="1087"/>
    </row>
    <row r="34" spans="1:9" s="1529" customFormat="1" ht="19.5" customHeight="1">
      <c r="A34" s="3559"/>
      <c r="B34" s="1136" t="s">
        <v>1439</v>
      </c>
      <c r="C34" s="1113" t="s">
        <v>1467</v>
      </c>
      <c r="D34" s="1114"/>
      <c r="E34" s="1136">
        <v>1.5</v>
      </c>
      <c r="F34" s="1115" t="s">
        <v>1468</v>
      </c>
      <c r="G34" s="1116"/>
      <c r="H34" s="1087"/>
      <c r="I34" s="1087"/>
    </row>
    <row r="35" spans="1:9" s="1529" customFormat="1" ht="19.5" customHeight="1">
      <c r="A35" s="3559" t="s">
        <v>1422</v>
      </c>
      <c r="B35" s="1136" t="s">
        <v>1436</v>
      </c>
      <c r="C35" s="1113" t="s">
        <v>1469</v>
      </c>
      <c r="D35" s="1114"/>
      <c r="E35" s="1136">
        <v>1</v>
      </c>
      <c r="F35" s="1115" t="s">
        <v>1470</v>
      </c>
      <c r="G35" s="1116"/>
      <c r="H35" s="1087"/>
      <c r="I35" s="1087"/>
    </row>
    <row r="36" spans="1:9" s="1529" customFormat="1" ht="19.5" customHeight="1">
      <c r="A36" s="3559"/>
      <c r="B36" s="3559" t="s">
        <v>1439</v>
      </c>
      <c r="C36" s="1113" t="s">
        <v>1471</v>
      </c>
      <c r="D36" s="1114"/>
      <c r="E36" s="1136">
        <v>1</v>
      </c>
      <c r="F36" s="1115" t="s">
        <v>1472</v>
      </c>
      <c r="G36" s="1116"/>
      <c r="H36" s="1087"/>
      <c r="I36" s="1087"/>
    </row>
    <row r="37" spans="1:9" s="1529" customFormat="1" ht="19.5" customHeight="1">
      <c r="A37" s="3559"/>
      <c r="B37" s="3559"/>
      <c r="C37" s="1113" t="s">
        <v>1473</v>
      </c>
      <c r="D37" s="1114"/>
      <c r="E37" s="1136">
        <v>1.5</v>
      </c>
      <c r="F37" s="1115" t="s">
        <v>1474</v>
      </c>
      <c r="G37" s="1116"/>
      <c r="H37" s="1087"/>
      <c r="I37" s="1087"/>
    </row>
    <row r="38" spans="1:9" s="1529" customFormat="1" ht="19.5" customHeight="1">
      <c r="A38" s="3559"/>
      <c r="B38" s="3559"/>
      <c r="C38" s="1113" t="s">
        <v>1475</v>
      </c>
      <c r="D38" s="1114"/>
      <c r="E38" s="1136">
        <v>1</v>
      </c>
      <c r="F38" s="1115" t="s">
        <v>1476</v>
      </c>
      <c r="G38" s="1116"/>
      <c r="H38" s="1087"/>
      <c r="I38" s="1087"/>
    </row>
    <row r="39" spans="1:9" s="1529" customFormat="1" ht="19.5" customHeight="1">
      <c r="A39" s="3559"/>
      <c r="B39" s="3559"/>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24">
      <c r="A61" s="1136">
        <v>1</v>
      </c>
      <c r="B61" s="3559" t="s">
        <v>1491</v>
      </c>
      <c r="C61" s="1050" t="s">
        <v>1492</v>
      </c>
      <c r="D61" s="1050" t="s">
        <v>1493</v>
      </c>
      <c r="E61" s="1121">
        <v>0.5</v>
      </c>
      <c r="F61" s="1136">
        <v>80</v>
      </c>
      <c r="H61" s="1087">
        <f>SUMIF(C59:C119,基准地价!C8,E59:E119)</f>
        <v>0</v>
      </c>
    </row>
    <row r="62" spans="1:8" s="1087" customFormat="1" ht="24">
      <c r="A62" s="1136">
        <v>2</v>
      </c>
      <c r="B62" s="3559"/>
      <c r="C62" s="1050" t="s">
        <v>1494</v>
      </c>
      <c r="D62" s="1050" t="s">
        <v>1495</v>
      </c>
      <c r="E62" s="1121">
        <v>0.5</v>
      </c>
      <c r="F62" s="1136">
        <v>80</v>
      </c>
    </row>
    <row r="63" spans="1:8" s="1087" customFormat="1" ht="36">
      <c r="A63" s="1136">
        <v>3</v>
      </c>
      <c r="B63" s="3559"/>
      <c r="C63" s="1050" t="s">
        <v>1496</v>
      </c>
      <c r="D63" s="1050" t="s">
        <v>1497</v>
      </c>
      <c r="E63" s="1121">
        <v>0.5</v>
      </c>
      <c r="F63" s="1136">
        <v>80</v>
      </c>
    </row>
    <row r="64" spans="1:8" s="1087" customFormat="1" ht="36">
      <c r="A64" s="1136">
        <v>4</v>
      </c>
      <c r="B64" s="3559"/>
      <c r="C64" s="1050" t="s">
        <v>1498</v>
      </c>
      <c r="D64" s="1050" t="s">
        <v>1499</v>
      </c>
      <c r="E64" s="1121">
        <v>0.4</v>
      </c>
      <c r="F64" s="1136">
        <v>60</v>
      </c>
    </row>
    <row r="65" spans="1:6" s="1087" customFormat="1" ht="36">
      <c r="A65" s="1136">
        <v>5</v>
      </c>
      <c r="B65" s="3559"/>
      <c r="C65" s="1050" t="s">
        <v>1500</v>
      </c>
      <c r="D65" s="1050" t="s">
        <v>1501</v>
      </c>
      <c r="E65" s="1121">
        <v>0.2</v>
      </c>
      <c r="F65" s="1136">
        <v>30</v>
      </c>
    </row>
    <row r="66" spans="1:6" s="1087" customFormat="1" ht="36">
      <c r="A66" s="1136">
        <v>6</v>
      </c>
      <c r="B66" s="3559"/>
      <c r="C66" s="1050" t="s">
        <v>1502</v>
      </c>
      <c r="D66" s="1050" t="s">
        <v>1503</v>
      </c>
      <c r="E66" s="1121">
        <v>0.3</v>
      </c>
      <c r="F66" s="1136">
        <v>50</v>
      </c>
    </row>
    <row r="67" spans="1:6" s="1087" customFormat="1" ht="36">
      <c r="A67" s="1136">
        <v>7</v>
      </c>
      <c r="B67" s="3559"/>
      <c r="C67" s="1050" t="s">
        <v>1504</v>
      </c>
      <c r="D67" s="1050" t="s">
        <v>1505</v>
      </c>
      <c r="E67" s="1121">
        <v>0.2</v>
      </c>
      <c r="F67" s="1136">
        <v>30</v>
      </c>
    </row>
    <row r="68" spans="1:6" s="1087" customFormat="1" ht="36">
      <c r="A68" s="1136">
        <v>8</v>
      </c>
      <c r="B68" s="3559"/>
      <c r="C68" s="1050" t="s">
        <v>1506</v>
      </c>
      <c r="D68" s="1050" t="s">
        <v>1507</v>
      </c>
      <c r="E68" s="1121">
        <v>0.2</v>
      </c>
      <c r="F68" s="1136">
        <v>30</v>
      </c>
    </row>
    <row r="69" spans="1:6" s="1087" customFormat="1" ht="36">
      <c r="A69" s="1136">
        <v>9</v>
      </c>
      <c r="B69" s="3559"/>
      <c r="C69" s="1050" t="s">
        <v>1508</v>
      </c>
      <c r="D69" s="1050" t="s">
        <v>1509</v>
      </c>
      <c r="E69" s="1121">
        <v>0.2</v>
      </c>
      <c r="F69" s="1136">
        <v>30</v>
      </c>
    </row>
    <row r="70" spans="1:6" s="1087" customFormat="1" ht="48">
      <c r="A70" s="1136">
        <v>10</v>
      </c>
      <c r="B70" s="3559"/>
      <c r="C70" s="1050" t="s">
        <v>1510</v>
      </c>
      <c r="D70" s="1050" t="s">
        <v>1511</v>
      </c>
      <c r="E70" s="1121">
        <v>0.2</v>
      </c>
      <c r="F70" s="1136">
        <v>30</v>
      </c>
    </row>
    <row r="71" spans="1:6" s="1087" customFormat="1" ht="48">
      <c r="A71" s="1136">
        <v>11</v>
      </c>
      <c r="B71" s="3559"/>
      <c r="C71" s="1050" t="s">
        <v>1512</v>
      </c>
      <c r="D71" s="1050" t="s">
        <v>1513</v>
      </c>
      <c r="E71" s="1121">
        <v>0.2</v>
      </c>
      <c r="F71" s="1136">
        <v>30</v>
      </c>
    </row>
    <row r="72" spans="1:6" s="1087" customFormat="1" ht="36">
      <c r="A72" s="1136">
        <v>12</v>
      </c>
      <c r="B72" s="3559"/>
      <c r="C72" s="1050" t="s">
        <v>1514</v>
      </c>
      <c r="D72" s="1050" t="s">
        <v>1515</v>
      </c>
      <c r="E72" s="1121">
        <v>0.5</v>
      </c>
      <c r="F72" s="1136">
        <v>80</v>
      </c>
    </row>
    <row r="73" spans="1:6" s="1087" customFormat="1" ht="24">
      <c r="A73" s="1136">
        <v>13</v>
      </c>
      <c r="B73" s="3559"/>
      <c r="C73" s="1050" t="s">
        <v>1516</v>
      </c>
      <c r="D73" s="1050" t="s">
        <v>1517</v>
      </c>
      <c r="E73" s="1121">
        <v>0.4</v>
      </c>
      <c r="F73" s="1136">
        <v>60</v>
      </c>
    </row>
    <row r="74" spans="1:6" s="1087" customFormat="1" ht="24">
      <c r="A74" s="1136">
        <v>14</v>
      </c>
      <c r="B74" s="3559"/>
      <c r="C74" s="1050" t="s">
        <v>1518</v>
      </c>
      <c r="D74" s="1050" t="s">
        <v>1519</v>
      </c>
      <c r="E74" s="1121">
        <v>0.2</v>
      </c>
      <c r="F74" s="1136">
        <v>30</v>
      </c>
    </row>
    <row r="75" spans="1:6" s="1087" customFormat="1" ht="24">
      <c r="A75" s="1136">
        <v>15</v>
      </c>
      <c r="B75" s="3559"/>
      <c r="C75" s="1050" t="s">
        <v>1520</v>
      </c>
      <c r="D75" s="1050" t="s">
        <v>1521</v>
      </c>
      <c r="E75" s="1121">
        <v>0.2</v>
      </c>
      <c r="F75" s="1136">
        <v>30</v>
      </c>
    </row>
    <row r="76" spans="1:6" s="1087" customFormat="1" ht="24">
      <c r="A76" s="1136">
        <v>16</v>
      </c>
      <c r="B76" s="3559" t="s">
        <v>1522</v>
      </c>
      <c r="C76" s="1050" t="s">
        <v>1523</v>
      </c>
      <c r="D76" s="1050" t="s">
        <v>1524</v>
      </c>
      <c r="E76" s="1121">
        <v>0.5</v>
      </c>
      <c r="F76" s="1136">
        <v>80</v>
      </c>
    </row>
    <row r="77" spans="1:6" s="1087" customFormat="1" ht="24">
      <c r="A77" s="1136">
        <v>17</v>
      </c>
      <c r="B77" s="3559"/>
      <c r="C77" s="1050" t="s">
        <v>1525</v>
      </c>
      <c r="D77" s="1050" t="s">
        <v>1526</v>
      </c>
      <c r="E77" s="1121">
        <v>0.5</v>
      </c>
      <c r="F77" s="1136">
        <v>80</v>
      </c>
    </row>
    <row r="78" spans="1:6" s="1087" customFormat="1" ht="24">
      <c r="A78" s="1136">
        <v>18</v>
      </c>
      <c r="B78" s="3559"/>
      <c r="C78" s="1050" t="s">
        <v>1527</v>
      </c>
      <c r="D78" s="1050" t="s">
        <v>1528</v>
      </c>
      <c r="E78" s="1121">
        <v>0.2</v>
      </c>
      <c r="F78" s="1136">
        <v>30</v>
      </c>
    </row>
    <row r="79" spans="1:6" s="1087" customFormat="1" ht="24">
      <c r="A79" s="1136">
        <v>19</v>
      </c>
      <c r="B79" s="3559"/>
      <c r="C79" s="1050" t="s">
        <v>1529</v>
      </c>
      <c r="D79" s="1050" t="s">
        <v>1530</v>
      </c>
      <c r="E79" s="1121">
        <v>0.5</v>
      </c>
      <c r="F79" s="1136">
        <v>80</v>
      </c>
    </row>
    <row r="80" spans="1:6" s="1087" customFormat="1" ht="36">
      <c r="A80" s="1136">
        <v>20</v>
      </c>
      <c r="B80" s="3559"/>
      <c r="C80" s="1050" t="s">
        <v>1531</v>
      </c>
      <c r="D80" s="1050" t="s">
        <v>1532</v>
      </c>
      <c r="E80" s="1121">
        <v>0.2</v>
      </c>
      <c r="F80" s="1136">
        <v>30</v>
      </c>
    </row>
    <row r="81" spans="1:6" s="1087" customFormat="1" ht="36">
      <c r="A81" s="1136">
        <v>21</v>
      </c>
      <c r="B81" s="3559"/>
      <c r="C81" s="1050" t="s">
        <v>1533</v>
      </c>
      <c r="D81" s="1050" t="s">
        <v>1534</v>
      </c>
      <c r="E81" s="1121">
        <v>0.2</v>
      </c>
      <c r="F81" s="1136">
        <v>30</v>
      </c>
    </row>
    <row r="82" spans="1:6" s="1087" customFormat="1" ht="48">
      <c r="A82" s="1136">
        <v>22</v>
      </c>
      <c r="B82" s="3559"/>
      <c r="C82" s="1050" t="s">
        <v>1535</v>
      </c>
      <c r="D82" s="1050" t="s">
        <v>1536</v>
      </c>
      <c r="E82" s="1121">
        <v>0.2</v>
      </c>
      <c r="F82" s="1136">
        <v>30</v>
      </c>
    </row>
    <row r="83" spans="1:6" s="1087" customFormat="1" ht="48">
      <c r="A83" s="1136">
        <v>23</v>
      </c>
      <c r="B83" s="3559"/>
      <c r="C83" s="1050" t="s">
        <v>1537</v>
      </c>
      <c r="D83" s="1050" t="s">
        <v>1538</v>
      </c>
      <c r="E83" s="1121">
        <v>0.2</v>
      </c>
      <c r="F83" s="1136">
        <v>30</v>
      </c>
    </row>
    <row r="84" spans="1:6" s="1087" customFormat="1" ht="36">
      <c r="A84" s="1136">
        <v>24</v>
      </c>
      <c r="B84" s="3559"/>
      <c r="C84" s="1050" t="s">
        <v>1539</v>
      </c>
      <c r="D84" s="1050" t="s">
        <v>1540</v>
      </c>
      <c r="E84" s="1121">
        <v>0.2</v>
      </c>
      <c r="F84" s="1136">
        <v>30</v>
      </c>
    </row>
    <row r="85" spans="1:6" s="1087" customFormat="1" ht="36">
      <c r="A85" s="1136">
        <v>25</v>
      </c>
      <c r="B85" s="3559"/>
      <c r="C85" s="1050" t="s">
        <v>1541</v>
      </c>
      <c r="D85" s="1050" t="s">
        <v>1542</v>
      </c>
      <c r="E85" s="1121">
        <v>0.5</v>
      </c>
      <c r="F85" s="1136">
        <v>80</v>
      </c>
    </row>
    <row r="86" spans="1:6" s="1087" customFormat="1" ht="36">
      <c r="A86" s="1136">
        <v>26</v>
      </c>
      <c r="B86" s="3559"/>
      <c r="C86" s="1050" t="s">
        <v>1543</v>
      </c>
      <c r="D86" s="1050" t="s">
        <v>1544</v>
      </c>
      <c r="E86" s="1121">
        <v>0.2</v>
      </c>
      <c r="F86" s="1136">
        <v>30</v>
      </c>
    </row>
    <row r="87" spans="1:6" s="1087" customFormat="1" ht="36">
      <c r="A87" s="1136">
        <v>27</v>
      </c>
      <c r="B87" s="3559"/>
      <c r="C87" s="1050" t="s">
        <v>1545</v>
      </c>
      <c r="D87" s="1050" t="s">
        <v>1546</v>
      </c>
      <c r="E87" s="1121">
        <v>0.2</v>
      </c>
      <c r="F87" s="1136">
        <v>30</v>
      </c>
    </row>
    <row r="88" spans="1:6" s="1087" customFormat="1" ht="36">
      <c r="A88" s="1136">
        <v>28</v>
      </c>
      <c r="B88" s="3559"/>
      <c r="C88" s="1050" t="s">
        <v>1547</v>
      </c>
      <c r="D88" s="1050" t="s">
        <v>1548</v>
      </c>
      <c r="E88" s="1121">
        <v>0.2</v>
      </c>
      <c r="F88" s="1136">
        <v>30</v>
      </c>
    </row>
    <row r="89" spans="1:6" s="1087" customFormat="1" ht="24">
      <c r="A89" s="1136">
        <v>29</v>
      </c>
      <c r="B89" s="3559"/>
      <c r="C89" s="1050" t="s">
        <v>1549</v>
      </c>
      <c r="D89" s="1050" t="s">
        <v>1550</v>
      </c>
      <c r="E89" s="1121">
        <v>0.2</v>
      </c>
      <c r="F89" s="1136">
        <v>30</v>
      </c>
    </row>
    <row r="90" spans="1:6" s="1087" customFormat="1" ht="24">
      <c r="A90" s="1136">
        <v>30</v>
      </c>
      <c r="B90" s="3559"/>
      <c r="C90" s="1050" t="s">
        <v>1551</v>
      </c>
      <c r="D90" s="1050" t="s">
        <v>1552</v>
      </c>
      <c r="E90" s="1121">
        <v>0.2</v>
      </c>
      <c r="F90" s="1136">
        <v>30</v>
      </c>
    </row>
    <row r="91" spans="1:6" s="1087" customFormat="1" ht="36">
      <c r="A91" s="1136">
        <v>31</v>
      </c>
      <c r="B91" s="3559"/>
      <c r="C91" s="1050" t="s">
        <v>1553</v>
      </c>
      <c r="D91" s="1050" t="s">
        <v>1554</v>
      </c>
      <c r="E91" s="1121">
        <v>0.2</v>
      </c>
      <c r="F91" s="1136">
        <v>30</v>
      </c>
    </row>
    <row r="92" spans="1:6" s="1087" customFormat="1" ht="24">
      <c r="A92" s="1136">
        <v>32</v>
      </c>
      <c r="B92" s="3559" t="s">
        <v>1555</v>
      </c>
      <c r="C92" s="1136" t="s">
        <v>1556</v>
      </c>
      <c r="D92" s="1050" t="s">
        <v>1557</v>
      </c>
      <c r="E92" s="1121">
        <v>0.2</v>
      </c>
      <c r="F92" s="1136">
        <v>30</v>
      </c>
    </row>
    <row r="93" spans="1:6" s="1087" customFormat="1" ht="36">
      <c r="A93" s="1136">
        <v>33</v>
      </c>
      <c r="B93" s="3559"/>
      <c r="C93" s="1136" t="s">
        <v>1558</v>
      </c>
      <c r="D93" s="1050" t="s">
        <v>1559</v>
      </c>
      <c r="E93" s="1121">
        <v>0.2</v>
      </c>
      <c r="F93" s="1136">
        <v>30</v>
      </c>
    </row>
    <row r="94" spans="1:6" s="1087" customFormat="1" ht="48">
      <c r="A94" s="1136">
        <v>34</v>
      </c>
      <c r="B94" s="3559"/>
      <c r="C94" s="1136" t="s">
        <v>1560</v>
      </c>
      <c r="D94" s="1050" t="s">
        <v>1561</v>
      </c>
      <c r="E94" s="1121">
        <v>0.2</v>
      </c>
      <c r="F94" s="1136">
        <v>30</v>
      </c>
    </row>
    <row r="95" spans="1:6" s="1087" customFormat="1" ht="36">
      <c r="A95" s="1136">
        <v>35</v>
      </c>
      <c r="B95" s="3559"/>
      <c r="C95" s="1136" t="s">
        <v>1562</v>
      </c>
      <c r="D95" s="1050" t="s">
        <v>1563</v>
      </c>
      <c r="E95" s="1121">
        <v>0.2</v>
      </c>
      <c r="F95" s="1136">
        <v>30</v>
      </c>
    </row>
    <row r="96" spans="1:6" s="1087" customFormat="1" ht="48">
      <c r="A96" s="1136">
        <v>36</v>
      </c>
      <c r="B96" s="3559"/>
      <c r="C96" s="1050" t="s">
        <v>1564</v>
      </c>
      <c r="D96" s="1050" t="s">
        <v>1565</v>
      </c>
      <c r="E96" s="1121">
        <v>0.2</v>
      </c>
      <c r="F96" s="1136">
        <v>30</v>
      </c>
    </row>
    <row r="97" spans="1:6" s="1087" customFormat="1" ht="36">
      <c r="A97" s="1136">
        <v>37</v>
      </c>
      <c r="B97" s="3559"/>
      <c r="C97" s="1136" t="s">
        <v>1566</v>
      </c>
      <c r="D97" s="1050" t="s">
        <v>1567</v>
      </c>
      <c r="E97" s="1121">
        <v>0.2</v>
      </c>
      <c r="F97" s="1136">
        <v>30</v>
      </c>
    </row>
    <row r="98" spans="1:6" s="1087" customFormat="1" ht="36">
      <c r="A98" s="1136">
        <v>38</v>
      </c>
      <c r="B98" s="3559"/>
      <c r="C98" s="1136" t="s">
        <v>1568</v>
      </c>
      <c r="D98" s="1050" t="s">
        <v>1569</v>
      </c>
      <c r="E98" s="1121">
        <v>0.2</v>
      </c>
      <c r="F98" s="1136">
        <v>30</v>
      </c>
    </row>
    <row r="99" spans="1:6" s="1087" customFormat="1" ht="36">
      <c r="A99" s="1136">
        <v>39</v>
      </c>
      <c r="B99" s="3559" t="s">
        <v>1570</v>
      </c>
      <c r="C99" s="1136" t="s">
        <v>1571</v>
      </c>
      <c r="D99" s="1050" t="s">
        <v>1572</v>
      </c>
      <c r="E99" s="1121">
        <v>0.3</v>
      </c>
      <c r="F99" s="1136">
        <v>50</v>
      </c>
    </row>
    <row r="100" spans="1:6" s="1087" customFormat="1" ht="24">
      <c r="A100" s="1136">
        <v>40</v>
      </c>
      <c r="B100" s="3559"/>
      <c r="C100" s="1136" t="s">
        <v>1573</v>
      </c>
      <c r="D100" s="1050" t="s">
        <v>1574</v>
      </c>
      <c r="E100" s="1121">
        <v>0.2</v>
      </c>
      <c r="F100" s="1136">
        <v>30</v>
      </c>
    </row>
    <row r="101" spans="1:6" s="1087" customFormat="1" ht="36">
      <c r="A101" s="1136">
        <v>41</v>
      </c>
      <c r="B101" s="3559"/>
      <c r="C101" s="1136" t="s">
        <v>1575</v>
      </c>
      <c r="D101" s="1050" t="s">
        <v>1572</v>
      </c>
      <c r="E101" s="1121">
        <v>0.2</v>
      </c>
      <c r="F101" s="1136">
        <v>30</v>
      </c>
    </row>
    <row r="102" spans="1:6" s="1087" customFormat="1" ht="48">
      <c r="A102" s="1136">
        <v>42</v>
      </c>
      <c r="B102" s="1136" t="s">
        <v>1576</v>
      </c>
      <c r="C102" s="1050" t="s">
        <v>1577</v>
      </c>
      <c r="D102" s="1050" t="s">
        <v>1578</v>
      </c>
      <c r="E102" s="1121">
        <v>0.2</v>
      </c>
      <c r="F102" s="1136">
        <v>30</v>
      </c>
    </row>
    <row r="103" spans="1:6" s="1087" customFormat="1" ht="24">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36">
      <c r="A105" s="1136">
        <v>45</v>
      </c>
      <c r="B105" s="3559" t="s">
        <v>1585</v>
      </c>
      <c r="C105" s="1136" t="s">
        <v>1586</v>
      </c>
      <c r="D105" s="1050" t="s">
        <v>1587</v>
      </c>
      <c r="E105" s="1121">
        <v>0.2</v>
      </c>
      <c r="F105" s="1136">
        <v>30</v>
      </c>
    </row>
    <row r="106" spans="1:6" s="1087" customFormat="1" ht="36">
      <c r="A106" s="1136">
        <v>46</v>
      </c>
      <c r="B106" s="3559"/>
      <c r="C106" s="1136" t="s">
        <v>1588</v>
      </c>
      <c r="D106" s="1050" t="s">
        <v>1589</v>
      </c>
      <c r="E106" s="1121">
        <v>0.2</v>
      </c>
      <c r="F106" s="1136">
        <v>30</v>
      </c>
    </row>
    <row r="107" spans="1:6" s="1087" customFormat="1" ht="36">
      <c r="A107" s="1136">
        <v>47</v>
      </c>
      <c r="B107" s="3559" t="s">
        <v>1590</v>
      </c>
      <c r="C107" s="1136" t="s">
        <v>1591</v>
      </c>
      <c r="D107" s="1050" t="s">
        <v>1592</v>
      </c>
      <c r="E107" s="1121">
        <v>0.3</v>
      </c>
      <c r="F107" s="1136">
        <v>50</v>
      </c>
    </row>
    <row r="108" spans="1:6" s="1087" customFormat="1" ht="36">
      <c r="A108" s="1136">
        <v>48</v>
      </c>
      <c r="B108" s="3559"/>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36">
      <c r="A110" s="1136">
        <v>50</v>
      </c>
      <c r="B110" s="1136" t="s">
        <v>1598</v>
      </c>
      <c r="C110" s="1136" t="s">
        <v>1599</v>
      </c>
      <c r="D110" s="1050" t="s">
        <v>1600</v>
      </c>
      <c r="E110" s="1121">
        <v>0.2</v>
      </c>
      <c r="F110" s="1136">
        <v>30</v>
      </c>
    </row>
    <row r="111" spans="1:6" s="1087" customFormat="1" ht="36">
      <c r="A111" s="1136">
        <v>51</v>
      </c>
      <c r="B111" s="3559" t="s">
        <v>1601</v>
      </c>
      <c r="C111" s="1136" t="s">
        <v>1602</v>
      </c>
      <c r="D111" s="1050" t="s">
        <v>1603</v>
      </c>
      <c r="E111" s="1121">
        <v>0.2</v>
      </c>
      <c r="F111" s="1136">
        <v>30</v>
      </c>
    </row>
    <row r="112" spans="1:6" s="1087" customFormat="1" ht="24">
      <c r="A112" s="1136">
        <v>52</v>
      </c>
      <c r="B112" s="3559"/>
      <c r="C112" s="1136" t="s">
        <v>1604</v>
      </c>
      <c r="D112" s="1050" t="s">
        <v>1605</v>
      </c>
      <c r="E112" s="1121">
        <v>0.2</v>
      </c>
      <c r="F112" s="1136">
        <v>30</v>
      </c>
    </row>
    <row r="113" spans="1:14" s="1087" customFormat="1" ht="24">
      <c r="A113" s="1136">
        <v>53</v>
      </c>
      <c r="B113" s="3559"/>
      <c r="C113" s="1136" t="s">
        <v>1606</v>
      </c>
      <c r="D113" s="1050" t="s">
        <v>1607</v>
      </c>
      <c r="E113" s="1121">
        <v>0.2</v>
      </c>
      <c r="F113" s="1136">
        <v>30</v>
      </c>
    </row>
    <row r="114" spans="1:14" ht="36">
      <c r="A114" s="1136">
        <v>54</v>
      </c>
      <c r="B114" s="1136" t="s">
        <v>1608</v>
      </c>
      <c r="C114" s="1136" t="s">
        <v>1609</v>
      </c>
      <c r="D114" s="1050" t="s">
        <v>1610</v>
      </c>
      <c r="E114" s="1121">
        <v>0.2</v>
      </c>
      <c r="F114" s="1136">
        <v>30</v>
      </c>
    </row>
    <row r="115" spans="1:14" ht="24">
      <c r="A115" s="1136">
        <v>55</v>
      </c>
      <c r="B115" s="1136" t="s">
        <v>1611</v>
      </c>
      <c r="C115" s="1136" t="s">
        <v>1612</v>
      </c>
      <c r="D115" s="1050" t="s">
        <v>1613</v>
      </c>
      <c r="E115" s="1121">
        <v>0.2</v>
      </c>
      <c r="F115" s="1136">
        <v>30</v>
      </c>
    </row>
    <row r="116" spans="1:14" ht="24">
      <c r="A116" s="1136">
        <v>56</v>
      </c>
      <c r="B116" s="3559" t="s">
        <v>1614</v>
      </c>
      <c r="C116" s="1136" t="s">
        <v>1615</v>
      </c>
      <c r="D116" s="1050" t="s">
        <v>1616</v>
      </c>
      <c r="E116" s="1121">
        <v>0.2</v>
      </c>
      <c r="F116" s="1136">
        <v>30</v>
      </c>
    </row>
    <row r="117" spans="1:14" ht="36">
      <c r="A117" s="1136">
        <v>57</v>
      </c>
      <c r="B117" s="3559"/>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3.5">
      <c r="A119" s="1136"/>
      <c r="B119" s="1136"/>
      <c r="C119" s="1136"/>
      <c r="D119" s="1136"/>
      <c r="E119" s="1121"/>
      <c r="F119" s="1136"/>
    </row>
    <row r="121" spans="1:14" ht="19.5" customHeight="1">
      <c r="A121" s="3558" t="s">
        <v>1623</v>
      </c>
      <c r="B121" s="3558"/>
      <c r="C121" s="3558"/>
      <c r="D121" s="3558"/>
      <c r="E121" s="3558"/>
      <c r="F121" s="3558"/>
      <c r="G121" s="3558"/>
      <c r="H121" s="3558"/>
      <c r="I121" s="3558"/>
      <c r="J121" s="3558"/>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73" t="s">
        <v>1029</v>
      </c>
      <c r="B1" s="3573"/>
      <c r="C1" s="3573"/>
      <c r="D1" s="3573"/>
      <c r="E1" s="3573"/>
      <c r="F1" s="3573"/>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4.25" thickBot="1">
      <c r="A2" s="3574" t="s">
        <v>1042</v>
      </c>
      <c r="B2" s="3574"/>
      <c r="C2" s="3574"/>
      <c r="D2" s="3574"/>
      <c r="E2" s="3574"/>
      <c r="F2" s="3574"/>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75"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76"/>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894</v>
      </c>
      <c r="B103" s="996"/>
      <c r="C103" s="996"/>
      <c r="D103" s="996"/>
      <c r="E103" s="996"/>
      <c r="F103" s="996"/>
      <c r="G103" s="996"/>
      <c r="H103" s="996"/>
      <c r="I103" s="996"/>
      <c r="J103" s="996"/>
      <c r="K103" s="996"/>
      <c r="L103" s="996"/>
      <c r="M103" s="996"/>
      <c r="N103" s="996"/>
    </row>
    <row r="104" spans="1:14" ht="14.25">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77" t="s">
        <v>2067</v>
      </c>
      <c r="B1" s="3577"/>
    </row>
    <row r="2" spans="1:6" ht="14.25" thickBot="1">
      <c r="A2" s="1765"/>
      <c r="B2" s="1765"/>
    </row>
    <row r="3" spans="1:6" ht="14.25" thickBot="1">
      <c r="A3" s="1765"/>
      <c r="B3" s="1765"/>
      <c r="C3" s="1766" t="s">
        <v>2068</v>
      </c>
      <c r="D3" s="1766" t="s">
        <v>2069</v>
      </c>
      <c r="E3" s="1766" t="s">
        <v>2070</v>
      </c>
      <c r="F3" s="1766" t="s">
        <v>2071</v>
      </c>
    </row>
    <row r="4" spans="1:6" ht="14.25" thickBot="1">
      <c r="A4" s="1767" t="s">
        <v>2072</v>
      </c>
      <c r="B4" s="1768" t="s">
        <v>2073</v>
      </c>
      <c r="C4" s="1766"/>
      <c r="D4" s="1766"/>
      <c r="E4" s="1766"/>
      <c r="F4" s="1766"/>
    </row>
    <row r="5" spans="1:6" ht="14.25" thickBot="1">
      <c r="A5" s="1769" t="s">
        <v>2074</v>
      </c>
      <c r="B5" s="1770" t="s">
        <v>2075</v>
      </c>
      <c r="C5" s="1771">
        <v>8.8999999999999996E-2</v>
      </c>
      <c r="D5" s="1771">
        <v>7.3999999999999996E-2</v>
      </c>
      <c r="E5" s="1771">
        <v>7.4999999999999997E-2</v>
      </c>
      <c r="F5" s="1772">
        <v>0.1</v>
      </c>
    </row>
    <row r="6" spans="1:6" ht="14.25" thickBot="1">
      <c r="A6" s="1769" t="s">
        <v>1086</v>
      </c>
      <c r="B6" s="1773" t="s">
        <v>2076</v>
      </c>
      <c r="C6" s="1774">
        <v>0.1</v>
      </c>
      <c r="D6" s="1774">
        <v>9.0999999999999998E-2</v>
      </c>
      <c r="E6" s="1774">
        <v>9.0999999999999998E-2</v>
      </c>
      <c r="F6" s="1775">
        <v>0.1</v>
      </c>
    </row>
    <row r="7" spans="1:6" ht="14.25" thickBot="1">
      <c r="A7" s="1769" t="s">
        <v>1086</v>
      </c>
      <c r="B7" s="1776" t="s">
        <v>1074</v>
      </c>
      <c r="C7" s="1774">
        <v>8.5999999999999993E-2</v>
      </c>
      <c r="D7" s="1774">
        <v>9.6000000000000002E-2</v>
      </c>
      <c r="E7" s="1774">
        <v>7.5999999999999998E-2</v>
      </c>
      <c r="F7" s="1775">
        <v>0.1</v>
      </c>
    </row>
    <row r="8" spans="1:6" ht="14.25" thickBot="1">
      <c r="A8" s="1769" t="s">
        <v>1086</v>
      </c>
      <c r="B8" s="1773" t="s">
        <v>1087</v>
      </c>
      <c r="C8" s="1774">
        <v>9.9000000000000005E-2</v>
      </c>
      <c r="D8" s="1774">
        <v>9.8000000000000004E-2</v>
      </c>
      <c r="E8" s="1774">
        <v>9.8000000000000004E-2</v>
      </c>
      <c r="F8" s="1775">
        <v>0.1</v>
      </c>
    </row>
    <row r="9" spans="1:6" ht="14.25" thickBot="1">
      <c r="A9" s="1777" t="s">
        <v>1086</v>
      </c>
      <c r="B9" s="1778" t="s">
        <v>1101</v>
      </c>
      <c r="C9" s="1779">
        <v>0.05</v>
      </c>
      <c r="D9" s="1780"/>
      <c r="E9" s="1780"/>
      <c r="F9" s="1781"/>
    </row>
    <row r="10" spans="1:6" ht="14.25" thickBot="1">
      <c r="A10" s="1769" t="s">
        <v>1145</v>
      </c>
      <c r="B10" s="1770" t="s">
        <v>2077</v>
      </c>
      <c r="C10" s="1771">
        <v>8.8999999999999996E-2</v>
      </c>
      <c r="D10" s="1771">
        <v>7.2999999999999995E-2</v>
      </c>
      <c r="E10" s="1771">
        <v>8.2000000000000003E-2</v>
      </c>
      <c r="F10" s="1772">
        <v>0.1</v>
      </c>
    </row>
    <row r="11" spans="1:6" ht="14.25" thickBot="1">
      <c r="A11" s="1769" t="s">
        <v>1145</v>
      </c>
      <c r="B11" s="1776" t="s">
        <v>1061</v>
      </c>
      <c r="C11" s="1774">
        <v>8.8999999999999996E-2</v>
      </c>
      <c r="D11" s="1774">
        <v>7.2999999999999995E-2</v>
      </c>
      <c r="E11" s="1774">
        <v>8.2000000000000003E-2</v>
      </c>
      <c r="F11" s="1775">
        <v>0.1</v>
      </c>
    </row>
    <row r="12" spans="1:6" ht="14.25" thickBot="1">
      <c r="A12" s="1769" t="s">
        <v>1145</v>
      </c>
      <c r="B12" s="1776" t="s">
        <v>1075</v>
      </c>
      <c r="C12" s="1774">
        <v>6.0999999999999999E-2</v>
      </c>
      <c r="D12" s="1774">
        <v>7.0999999999999994E-2</v>
      </c>
      <c r="E12" s="1774">
        <v>9.6000000000000002E-2</v>
      </c>
      <c r="F12" s="1775">
        <v>0.1</v>
      </c>
    </row>
    <row r="13" spans="1:6" ht="14.25" thickBot="1">
      <c r="A13" s="1769" t="s">
        <v>1145</v>
      </c>
      <c r="B13" s="1776" t="s">
        <v>1088</v>
      </c>
      <c r="C13" s="1774">
        <v>6.9000000000000006E-2</v>
      </c>
      <c r="D13" s="1774">
        <v>6.5000000000000002E-2</v>
      </c>
      <c r="E13" s="1774">
        <v>6.6000000000000003E-2</v>
      </c>
      <c r="F13" s="1775">
        <v>0.1</v>
      </c>
    </row>
    <row r="14" spans="1:6" ht="14.25" thickBot="1">
      <c r="A14" s="1769" t="s">
        <v>1145</v>
      </c>
      <c r="B14" s="1776" t="s">
        <v>1102</v>
      </c>
      <c r="C14" s="1774">
        <v>0.1</v>
      </c>
      <c r="D14" s="1774">
        <v>6.5000000000000002E-2</v>
      </c>
      <c r="E14" s="1774">
        <v>7.0000000000000007E-2</v>
      </c>
      <c r="F14" s="1775">
        <v>0.1</v>
      </c>
    </row>
    <row r="15" spans="1:6" ht="14.25" thickBot="1">
      <c r="A15" s="1769" t="s">
        <v>1145</v>
      </c>
      <c r="B15" s="1776" t="s">
        <v>1113</v>
      </c>
      <c r="C15" s="1774">
        <v>9.8000000000000004E-2</v>
      </c>
      <c r="D15" s="1774">
        <v>8.8999999999999996E-2</v>
      </c>
      <c r="E15" s="1774">
        <v>8.8999999999999996E-2</v>
      </c>
      <c r="F15" s="1775">
        <v>0.1</v>
      </c>
    </row>
    <row r="16" spans="1:6" ht="14.25" thickBot="1">
      <c r="A16" s="1769" t="s">
        <v>1145</v>
      </c>
      <c r="B16" s="1776" t="s">
        <v>1124</v>
      </c>
      <c r="C16" s="1774">
        <v>7.0000000000000007E-2</v>
      </c>
      <c r="D16" s="1774">
        <v>9.2999999999999999E-2</v>
      </c>
      <c r="E16" s="1774">
        <v>9.6000000000000002E-2</v>
      </c>
      <c r="F16" s="1775">
        <v>0.1</v>
      </c>
    </row>
    <row r="17" spans="1:6" ht="14.25" thickBot="1">
      <c r="A17" s="1769" t="s">
        <v>1145</v>
      </c>
      <c r="B17" s="1776" t="s">
        <v>1135</v>
      </c>
      <c r="C17" s="1774">
        <v>9.5000000000000001E-2</v>
      </c>
      <c r="D17" s="1774">
        <v>0.1</v>
      </c>
      <c r="E17" s="1774">
        <v>0.1</v>
      </c>
      <c r="F17" s="1782"/>
    </row>
    <row r="18" spans="1:6" ht="14.25" thickBot="1">
      <c r="A18" s="1769" t="s">
        <v>1145</v>
      </c>
      <c r="B18" s="1776" t="s">
        <v>1147</v>
      </c>
      <c r="C18" s="1774">
        <v>7.3999999999999996E-2</v>
      </c>
      <c r="D18" s="1774">
        <v>9.9000000000000005E-2</v>
      </c>
      <c r="E18" s="1774">
        <v>0.1</v>
      </c>
      <c r="F18" s="1782"/>
    </row>
    <row r="19" spans="1:6" ht="14.25" thickBot="1">
      <c r="A19" s="1769" t="s">
        <v>1145</v>
      </c>
      <c r="B19" s="1776" t="s">
        <v>1157</v>
      </c>
      <c r="C19" s="1774">
        <v>9.9000000000000005E-2</v>
      </c>
      <c r="D19" s="1774">
        <v>7.5999999999999998E-2</v>
      </c>
      <c r="E19" s="1774">
        <v>8.6999999999999994E-2</v>
      </c>
      <c r="F19" s="1782"/>
    </row>
    <row r="20" spans="1:6" ht="14.25" thickBot="1">
      <c r="A20" s="1769" t="s">
        <v>1145</v>
      </c>
      <c r="B20" s="1776" t="s">
        <v>1167</v>
      </c>
      <c r="C20" s="1774">
        <v>9.8000000000000004E-2</v>
      </c>
      <c r="D20" s="1774">
        <v>8.5000000000000006E-2</v>
      </c>
      <c r="E20" s="1774">
        <v>8.2000000000000003E-2</v>
      </c>
      <c r="F20" s="1782"/>
    </row>
    <row r="21" spans="1:6" ht="14.25" thickBot="1">
      <c r="A21" s="1769" t="s">
        <v>1145</v>
      </c>
      <c r="B21" s="1776" t="s">
        <v>1177</v>
      </c>
      <c r="C21" s="1774">
        <v>6.6000000000000003E-2</v>
      </c>
      <c r="D21" s="1774">
        <v>6.4000000000000001E-2</v>
      </c>
      <c r="E21" s="1774">
        <v>6.5000000000000002E-2</v>
      </c>
      <c r="F21" s="1782"/>
    </row>
    <row r="22" spans="1:6" ht="14.25" thickBot="1">
      <c r="A22" s="1769" t="s">
        <v>1145</v>
      </c>
      <c r="B22" s="1776" t="s">
        <v>2078</v>
      </c>
      <c r="C22" s="1774">
        <v>0.08</v>
      </c>
      <c r="D22" s="1774">
        <v>9.8000000000000004E-2</v>
      </c>
      <c r="E22" s="1774">
        <v>9.8000000000000004E-2</v>
      </c>
      <c r="F22" s="1782"/>
    </row>
    <row r="23" spans="1:6" ht="14.25" thickBot="1">
      <c r="A23" s="1769" t="s">
        <v>1145</v>
      </c>
      <c r="B23" s="1776" t="s">
        <v>1197</v>
      </c>
      <c r="C23" s="1774">
        <v>9.9000000000000005E-2</v>
      </c>
      <c r="D23" s="1774">
        <v>9.8000000000000004E-2</v>
      </c>
      <c r="E23" s="1774">
        <v>9.0999999999999998E-2</v>
      </c>
      <c r="F23" s="1782"/>
    </row>
    <row r="24" spans="1:6" ht="14.25" thickBot="1">
      <c r="A24" s="1769" t="s">
        <v>1145</v>
      </c>
      <c r="B24" s="1776" t="s">
        <v>1207</v>
      </c>
      <c r="C24" s="1774">
        <v>8.8999999999999996E-2</v>
      </c>
      <c r="D24" s="1774">
        <v>9.7000000000000003E-2</v>
      </c>
      <c r="E24" s="1774">
        <v>7.0000000000000007E-2</v>
      </c>
      <c r="F24" s="1782"/>
    </row>
    <row r="25" spans="1:6" ht="14.25" thickBot="1">
      <c r="A25" s="1769" t="s">
        <v>1145</v>
      </c>
      <c r="B25" s="1776" t="s">
        <v>1217</v>
      </c>
      <c r="C25" s="1774">
        <v>8.8999999999999996E-2</v>
      </c>
      <c r="D25" s="1774">
        <v>0.1</v>
      </c>
      <c r="E25" s="1774">
        <v>8.1000000000000003E-2</v>
      </c>
      <c r="F25" s="1782"/>
    </row>
    <row r="26" spans="1:6" ht="14.25" thickBot="1">
      <c r="A26" s="1769" t="s">
        <v>1145</v>
      </c>
      <c r="B26" s="1776" t="s">
        <v>1227</v>
      </c>
      <c r="C26" s="1783"/>
      <c r="D26" s="1774">
        <v>9.6000000000000002E-2</v>
      </c>
      <c r="E26" s="1774">
        <v>9.2999999999999999E-2</v>
      </c>
      <c r="F26" s="1782"/>
    </row>
    <row r="27" spans="1:6" ht="14.25" thickBot="1">
      <c r="A27" s="1769" t="s">
        <v>1145</v>
      </c>
      <c r="B27" s="1776" t="s">
        <v>1237</v>
      </c>
      <c r="C27" s="1783"/>
      <c r="D27" s="1774">
        <v>7.5999999999999998E-2</v>
      </c>
      <c r="E27" s="1774">
        <v>9.1999999999999998E-2</v>
      </c>
      <c r="F27" s="1782"/>
    </row>
    <row r="28" spans="1:6" ht="14.25" thickBot="1">
      <c r="A28" s="1777" t="s">
        <v>1145</v>
      </c>
      <c r="B28" s="1778" t="s">
        <v>1247</v>
      </c>
      <c r="C28" s="1780"/>
      <c r="D28" s="1779">
        <v>7.5999999999999998E-2</v>
      </c>
      <c r="E28" s="1779">
        <v>9.1999999999999998E-2</v>
      </c>
      <c r="F28" s="1781"/>
    </row>
    <row r="29" spans="1:6" ht="14.25" thickBot="1">
      <c r="A29" s="1769" t="s">
        <v>1316</v>
      </c>
      <c r="B29" s="1770" t="s">
        <v>2079</v>
      </c>
      <c r="C29" s="1771">
        <v>6.4000000000000001E-2</v>
      </c>
      <c r="D29" s="1771">
        <v>6.5000000000000002E-2</v>
      </c>
      <c r="E29" s="1771">
        <v>6.9000000000000006E-2</v>
      </c>
      <c r="F29" s="1772">
        <v>0.1</v>
      </c>
    </row>
    <row r="30" spans="1:6" ht="14.25" thickBot="1">
      <c r="A30" s="1769" t="s">
        <v>1316</v>
      </c>
      <c r="B30" s="1776" t="s">
        <v>1062</v>
      </c>
      <c r="C30" s="1774">
        <v>6.4000000000000001E-2</v>
      </c>
      <c r="D30" s="1774">
        <v>9.9000000000000005E-2</v>
      </c>
      <c r="E30" s="1774">
        <v>0.1</v>
      </c>
      <c r="F30" s="1775">
        <v>0.1</v>
      </c>
    </row>
    <row r="31" spans="1:6" ht="14.25" thickBot="1">
      <c r="A31" s="1769" t="s">
        <v>1316</v>
      </c>
      <c r="B31" s="1776" t="s">
        <v>1076</v>
      </c>
      <c r="C31" s="1774">
        <v>0.1</v>
      </c>
      <c r="D31" s="1774">
        <v>9.5000000000000001E-2</v>
      </c>
      <c r="E31" s="1774">
        <v>8.8999999999999996E-2</v>
      </c>
      <c r="F31" s="1775">
        <v>0.1</v>
      </c>
    </row>
    <row r="32" spans="1:6" ht="14.25" thickBot="1">
      <c r="A32" s="1769" t="s">
        <v>1316</v>
      </c>
      <c r="B32" s="1776" t="s">
        <v>1089</v>
      </c>
      <c r="C32" s="1774">
        <v>0.05</v>
      </c>
      <c r="D32" s="1774">
        <v>0.05</v>
      </c>
      <c r="E32" s="1774">
        <v>8.7999999999999995E-2</v>
      </c>
      <c r="F32" s="1775">
        <v>0.1</v>
      </c>
    </row>
    <row r="33" spans="1:6" ht="14.25" thickBot="1">
      <c r="A33" s="1769" t="s">
        <v>1316</v>
      </c>
      <c r="B33" s="1776" t="s">
        <v>1103</v>
      </c>
      <c r="C33" s="1774">
        <v>7.4999999999999997E-2</v>
      </c>
      <c r="D33" s="1774">
        <v>9.4E-2</v>
      </c>
      <c r="E33" s="1774">
        <v>9.7000000000000003E-2</v>
      </c>
      <c r="F33" s="1775">
        <v>0.1</v>
      </c>
    </row>
    <row r="34" spans="1:6" ht="14.25" thickBot="1">
      <c r="A34" s="1769" t="s">
        <v>1316</v>
      </c>
      <c r="B34" s="1776" t="s">
        <v>1114</v>
      </c>
      <c r="C34" s="1774">
        <v>9.8000000000000004E-2</v>
      </c>
      <c r="D34" s="1774">
        <v>8.5999999999999993E-2</v>
      </c>
      <c r="E34" s="1774">
        <v>9.7000000000000003E-2</v>
      </c>
      <c r="F34" s="1775">
        <v>0.1</v>
      </c>
    </row>
    <row r="35" spans="1:6" ht="14.25" thickBot="1">
      <c r="A35" s="1769" t="s">
        <v>1316</v>
      </c>
      <c r="B35" s="1776" t="s">
        <v>1125</v>
      </c>
      <c r="C35" s="1774">
        <v>5.8999999999999997E-2</v>
      </c>
      <c r="D35" s="1774">
        <v>6.5000000000000002E-2</v>
      </c>
      <c r="E35" s="1774">
        <v>7.0000000000000007E-2</v>
      </c>
      <c r="F35" s="1775">
        <v>0.1</v>
      </c>
    </row>
    <row r="36" spans="1:6" ht="14.25" thickBot="1">
      <c r="A36" s="1769" t="s">
        <v>1316</v>
      </c>
      <c r="B36" s="1776" t="s">
        <v>1136</v>
      </c>
      <c r="C36" s="1774">
        <v>6.3E-2</v>
      </c>
      <c r="D36" s="1774">
        <v>0.1</v>
      </c>
      <c r="E36" s="1774">
        <v>0.1</v>
      </c>
      <c r="F36" s="1775">
        <v>0.1</v>
      </c>
    </row>
    <row r="37" spans="1:6" ht="14.25" thickBot="1">
      <c r="A37" s="1769" t="s">
        <v>1316</v>
      </c>
      <c r="B37" s="1776" t="s">
        <v>1148</v>
      </c>
      <c r="C37" s="1774">
        <v>7.3999999999999996E-2</v>
      </c>
      <c r="D37" s="1774">
        <v>0.1</v>
      </c>
      <c r="E37" s="1774">
        <v>0.1</v>
      </c>
      <c r="F37" s="1775">
        <v>0.1</v>
      </c>
    </row>
    <row r="38" spans="1:6" ht="14.25" thickBot="1">
      <c r="A38" s="1769" t="s">
        <v>1316</v>
      </c>
      <c r="B38" s="1776" t="s">
        <v>1158</v>
      </c>
      <c r="C38" s="1774">
        <v>0.1</v>
      </c>
      <c r="D38" s="1774">
        <v>9.6000000000000002E-2</v>
      </c>
      <c r="E38" s="1774">
        <v>9.6000000000000002E-2</v>
      </c>
      <c r="F38" s="1782"/>
    </row>
    <row r="39" spans="1:6" ht="14.25" thickBot="1">
      <c r="A39" s="1769" t="s">
        <v>1316</v>
      </c>
      <c r="B39" s="1776" t="s">
        <v>1168</v>
      </c>
      <c r="C39" s="1774">
        <v>0.1</v>
      </c>
      <c r="D39" s="1774">
        <v>9.6000000000000002E-2</v>
      </c>
      <c r="E39" s="1774">
        <v>9.6000000000000002E-2</v>
      </c>
      <c r="F39" s="1782"/>
    </row>
    <row r="40" spans="1:6" ht="14.25" thickBot="1">
      <c r="A40" s="1769" t="s">
        <v>1316</v>
      </c>
      <c r="B40" s="1776" t="s">
        <v>1178</v>
      </c>
      <c r="C40" s="1774">
        <v>9.6000000000000002E-2</v>
      </c>
      <c r="D40" s="1774">
        <v>0.1</v>
      </c>
      <c r="E40" s="1774">
        <v>9.9000000000000005E-2</v>
      </c>
      <c r="F40" s="1782"/>
    </row>
    <row r="41" spans="1:6" ht="14.25" thickBot="1">
      <c r="A41" s="1769" t="s">
        <v>1316</v>
      </c>
      <c r="B41" s="1776" t="s">
        <v>1188</v>
      </c>
      <c r="C41" s="1774">
        <v>9.6000000000000002E-2</v>
      </c>
      <c r="D41" s="1774">
        <v>9.8000000000000004E-2</v>
      </c>
      <c r="E41" s="1774">
        <v>9.8000000000000004E-2</v>
      </c>
      <c r="F41" s="1782"/>
    </row>
    <row r="42" spans="1:6" ht="14.25" thickBot="1">
      <c r="A42" s="1769" t="s">
        <v>1316</v>
      </c>
      <c r="B42" s="1776" t="s">
        <v>1198</v>
      </c>
      <c r="C42" s="1774">
        <v>0.1</v>
      </c>
      <c r="D42" s="1774">
        <v>8.7999999999999995E-2</v>
      </c>
      <c r="E42" s="1774">
        <v>0.1</v>
      </c>
      <c r="F42" s="1782"/>
    </row>
    <row r="43" spans="1:6" ht="14.25" thickBot="1">
      <c r="A43" s="1769" t="s">
        <v>1316</v>
      </c>
      <c r="B43" s="1776" t="s">
        <v>1208</v>
      </c>
      <c r="C43" s="1774">
        <v>9.8000000000000004E-2</v>
      </c>
      <c r="D43" s="1774">
        <v>9.7000000000000003E-2</v>
      </c>
      <c r="E43" s="1774">
        <v>9.6000000000000002E-2</v>
      </c>
      <c r="F43" s="1782"/>
    </row>
    <row r="44" spans="1:6" ht="14.25" thickBot="1">
      <c r="A44" s="1769" t="s">
        <v>1316</v>
      </c>
      <c r="B44" s="1776" t="s">
        <v>1218</v>
      </c>
      <c r="C44" s="1774">
        <v>8.5999999999999993E-2</v>
      </c>
      <c r="D44" s="1774">
        <v>7.9000000000000001E-2</v>
      </c>
      <c r="E44" s="1774">
        <v>7.0999999999999994E-2</v>
      </c>
      <c r="F44" s="1782"/>
    </row>
    <row r="45" spans="1:6" ht="14.25" thickBot="1">
      <c r="A45" s="1769" t="s">
        <v>1316</v>
      </c>
      <c r="B45" s="1776" t="s">
        <v>1228</v>
      </c>
      <c r="C45" s="1774">
        <v>9.8000000000000004E-2</v>
      </c>
      <c r="D45" s="1774">
        <v>9.6000000000000002E-2</v>
      </c>
      <c r="E45" s="1774">
        <v>9.6000000000000002E-2</v>
      </c>
      <c r="F45" s="1782"/>
    </row>
    <row r="46" spans="1:6" ht="14.25" thickBot="1">
      <c r="A46" s="1769" t="s">
        <v>1316</v>
      </c>
      <c r="B46" s="1776" t="s">
        <v>1238</v>
      </c>
      <c r="C46" s="1774">
        <v>8.5999999999999993E-2</v>
      </c>
      <c r="D46" s="1774">
        <v>9.8000000000000004E-2</v>
      </c>
      <c r="E46" s="1774">
        <v>8.7999999999999995E-2</v>
      </c>
      <c r="F46" s="1782"/>
    </row>
    <row r="47" spans="1:6" ht="14.25" thickBot="1">
      <c r="A47" s="1769" t="s">
        <v>1316</v>
      </c>
      <c r="B47" s="1776" t="s">
        <v>1248</v>
      </c>
      <c r="C47" s="1774">
        <v>9.6000000000000002E-2</v>
      </c>
      <c r="D47" s="1783"/>
      <c r="E47" s="1774">
        <v>6.9000000000000006E-2</v>
      </c>
      <c r="F47" s="1782"/>
    </row>
    <row r="48" spans="1:6" ht="14.25" thickBot="1">
      <c r="A48" s="1777" t="s">
        <v>1316</v>
      </c>
      <c r="B48" s="1778" t="s">
        <v>1257</v>
      </c>
      <c r="C48" s="1779">
        <v>9.8000000000000004E-2</v>
      </c>
      <c r="D48" s="1780"/>
      <c r="E48" s="1779">
        <v>9.5000000000000001E-2</v>
      </c>
      <c r="F48" s="1781"/>
    </row>
    <row r="49" spans="1:6" ht="14.25" thickBot="1">
      <c r="A49" s="1769" t="s">
        <v>915</v>
      </c>
      <c r="B49" s="1770" t="s">
        <v>2080</v>
      </c>
      <c r="C49" s="1771">
        <v>9.7000000000000003E-2</v>
      </c>
      <c r="D49" s="1771">
        <v>9.5000000000000001E-2</v>
      </c>
      <c r="E49" s="1771">
        <v>9.7000000000000003E-2</v>
      </c>
      <c r="F49" s="1772">
        <v>0.1</v>
      </c>
    </row>
    <row r="50" spans="1:6" ht="14.25" thickBot="1">
      <c r="A50" s="1769" t="s">
        <v>915</v>
      </c>
      <c r="B50" s="1773" t="s">
        <v>1063</v>
      </c>
      <c r="C50" s="1774">
        <v>7.4999999999999997E-2</v>
      </c>
      <c r="D50" s="1774">
        <v>9.5000000000000001E-2</v>
      </c>
      <c r="E50" s="1774">
        <v>0.1</v>
      </c>
      <c r="F50" s="1775">
        <v>0.1</v>
      </c>
    </row>
    <row r="51" spans="1:6" ht="14.25" thickBot="1">
      <c r="A51" s="1769" t="s">
        <v>915</v>
      </c>
      <c r="B51" s="1773" t="s">
        <v>1077</v>
      </c>
      <c r="C51" s="1774">
        <v>9.8000000000000004E-2</v>
      </c>
      <c r="D51" s="1774">
        <v>8.8999999999999996E-2</v>
      </c>
      <c r="E51" s="1774">
        <v>0.1</v>
      </c>
      <c r="F51" s="1775">
        <v>0.1</v>
      </c>
    </row>
    <row r="52" spans="1:6" ht="14.25" thickBot="1">
      <c r="A52" s="1769" t="s">
        <v>915</v>
      </c>
      <c r="B52" s="1773" t="s">
        <v>1090</v>
      </c>
      <c r="C52" s="1774">
        <v>9.8000000000000004E-2</v>
      </c>
      <c r="D52" s="1774">
        <v>9.7000000000000003E-2</v>
      </c>
      <c r="E52" s="1774">
        <v>8.1000000000000003E-2</v>
      </c>
      <c r="F52" s="1775">
        <v>0.1</v>
      </c>
    </row>
    <row r="53" spans="1:6" ht="14.25" thickBot="1">
      <c r="A53" s="1769" t="s">
        <v>915</v>
      </c>
      <c r="B53" s="1773" t="s">
        <v>1104</v>
      </c>
      <c r="C53" s="1774">
        <v>9.7000000000000003E-2</v>
      </c>
      <c r="D53" s="1774">
        <v>7.5999999999999998E-2</v>
      </c>
      <c r="E53" s="1774">
        <v>7.0999999999999994E-2</v>
      </c>
      <c r="F53" s="1775">
        <v>0.1</v>
      </c>
    </row>
    <row r="54" spans="1:6" ht="14.25" thickBot="1">
      <c r="A54" s="1769" t="s">
        <v>915</v>
      </c>
      <c r="B54" s="1773" t="s">
        <v>1115</v>
      </c>
      <c r="C54" s="1774">
        <v>7.5999999999999998E-2</v>
      </c>
      <c r="D54" s="1774">
        <v>0.1</v>
      </c>
      <c r="E54" s="1774">
        <v>9.9000000000000005E-2</v>
      </c>
      <c r="F54" s="1775">
        <v>0.1</v>
      </c>
    </row>
    <row r="55" spans="1:6" ht="14.25" thickBot="1">
      <c r="A55" s="1769" t="s">
        <v>915</v>
      </c>
      <c r="B55" s="1773" t="s">
        <v>1126</v>
      </c>
      <c r="C55" s="1774">
        <v>0.1</v>
      </c>
      <c r="D55" s="1774">
        <v>0.1</v>
      </c>
      <c r="E55" s="1774">
        <v>9.6000000000000002E-2</v>
      </c>
      <c r="F55" s="1775">
        <v>0.1</v>
      </c>
    </row>
    <row r="56" spans="1:6" ht="14.25" thickBot="1">
      <c r="A56" s="1769" t="s">
        <v>915</v>
      </c>
      <c r="B56" s="1773" t="s">
        <v>1137</v>
      </c>
      <c r="C56" s="1774">
        <v>0.1</v>
      </c>
      <c r="D56" s="1774">
        <v>9.6000000000000002E-2</v>
      </c>
      <c r="E56" s="1774">
        <v>5.1999999999999998E-2</v>
      </c>
      <c r="F56" s="1775">
        <v>0.1</v>
      </c>
    </row>
    <row r="57" spans="1:6" ht="14.25" thickBot="1">
      <c r="A57" s="1769" t="s">
        <v>915</v>
      </c>
      <c r="B57" s="1773" t="s">
        <v>1149</v>
      </c>
      <c r="C57" s="1774">
        <v>9.7000000000000003E-2</v>
      </c>
      <c r="D57" s="1774">
        <v>9.6000000000000002E-2</v>
      </c>
      <c r="E57" s="1774">
        <v>9.6000000000000002E-2</v>
      </c>
      <c r="F57" s="1775">
        <v>0.1</v>
      </c>
    </row>
    <row r="58" spans="1:6" ht="14.25" thickBot="1">
      <c r="A58" s="1769" t="s">
        <v>915</v>
      </c>
      <c r="B58" s="1773" t="s">
        <v>1159</v>
      </c>
      <c r="C58" s="1774">
        <v>9.6000000000000002E-2</v>
      </c>
      <c r="D58" s="1774">
        <v>9.9000000000000005E-2</v>
      </c>
      <c r="E58" s="1774">
        <v>9.6000000000000002E-2</v>
      </c>
      <c r="F58" s="1775">
        <v>0.1</v>
      </c>
    </row>
    <row r="59" spans="1:6" ht="14.25" thickBot="1">
      <c r="A59" s="1769" t="s">
        <v>915</v>
      </c>
      <c r="B59" s="1773" t="s">
        <v>1169</v>
      </c>
      <c r="C59" s="1774">
        <v>7.1999999999999995E-2</v>
      </c>
      <c r="D59" s="1774">
        <v>9.6000000000000002E-2</v>
      </c>
      <c r="E59" s="1774">
        <v>7.0999999999999994E-2</v>
      </c>
      <c r="F59" s="1775">
        <v>0.1</v>
      </c>
    </row>
    <row r="60" spans="1:6" ht="14.25" thickBot="1">
      <c r="A60" s="1769" t="s">
        <v>915</v>
      </c>
      <c r="B60" s="1773" t="s">
        <v>1179</v>
      </c>
      <c r="C60" s="1774">
        <v>9.6000000000000002E-2</v>
      </c>
      <c r="D60" s="1774">
        <v>8.8999999999999996E-2</v>
      </c>
      <c r="E60" s="1774">
        <v>9.6000000000000002E-2</v>
      </c>
      <c r="F60" s="1775">
        <v>0.1</v>
      </c>
    </row>
    <row r="61" spans="1:6" ht="14.25" thickBot="1">
      <c r="A61" s="1769" t="s">
        <v>915</v>
      </c>
      <c r="B61" s="1773" t="s">
        <v>1189</v>
      </c>
      <c r="C61" s="1774">
        <v>8.8999999999999996E-2</v>
      </c>
      <c r="D61" s="1774">
        <v>9.8000000000000004E-2</v>
      </c>
      <c r="E61" s="1774">
        <v>8.7999999999999995E-2</v>
      </c>
      <c r="F61" s="1782"/>
    </row>
    <row r="62" spans="1:6" ht="14.25" thickBot="1">
      <c r="A62" s="1769" t="s">
        <v>915</v>
      </c>
      <c r="B62" s="1773" t="s">
        <v>1199</v>
      </c>
      <c r="C62" s="1774">
        <v>9.8000000000000004E-2</v>
      </c>
      <c r="D62" s="1774">
        <v>9.2999999999999999E-2</v>
      </c>
      <c r="E62" s="1774">
        <v>9.7000000000000003E-2</v>
      </c>
      <c r="F62" s="1782"/>
    </row>
    <row r="63" spans="1:6" ht="14.25" thickBot="1">
      <c r="A63" s="1769" t="s">
        <v>915</v>
      </c>
      <c r="B63" s="1773" t="s">
        <v>1209</v>
      </c>
      <c r="C63" s="1774">
        <v>9.6000000000000002E-2</v>
      </c>
      <c r="D63" s="1774">
        <v>9.8000000000000004E-2</v>
      </c>
      <c r="E63" s="1774">
        <v>0.09</v>
      </c>
      <c r="F63" s="1782"/>
    </row>
    <row r="64" spans="1:6" ht="14.25" thickBot="1">
      <c r="A64" s="1769" t="s">
        <v>915</v>
      </c>
      <c r="B64" s="1773" t="s">
        <v>1219</v>
      </c>
      <c r="C64" s="1774">
        <v>9.9000000000000005E-2</v>
      </c>
      <c r="D64" s="1774">
        <v>9.7000000000000003E-2</v>
      </c>
      <c r="E64" s="1774">
        <v>9.9000000000000005E-2</v>
      </c>
      <c r="F64" s="1782"/>
    </row>
    <row r="65" spans="1:6" ht="14.25" thickBot="1">
      <c r="A65" s="1769" t="s">
        <v>915</v>
      </c>
      <c r="B65" s="1773" t="s">
        <v>1229</v>
      </c>
      <c r="C65" s="1774">
        <v>9.8000000000000004E-2</v>
      </c>
      <c r="D65" s="1774">
        <v>9.6000000000000002E-2</v>
      </c>
      <c r="E65" s="1774">
        <v>9.6000000000000002E-2</v>
      </c>
      <c r="F65" s="1782"/>
    </row>
    <row r="66" spans="1:6" ht="14.25" thickBot="1">
      <c r="A66" s="1769" t="s">
        <v>915</v>
      </c>
      <c r="B66" s="1773" t="s">
        <v>1239</v>
      </c>
      <c r="C66" s="1774">
        <v>9.6000000000000002E-2</v>
      </c>
      <c r="D66" s="1774">
        <v>9.1999999999999998E-2</v>
      </c>
      <c r="E66" s="1774">
        <v>9.6000000000000002E-2</v>
      </c>
      <c r="F66" s="1782"/>
    </row>
    <row r="67" spans="1:6" ht="14.25" thickBot="1">
      <c r="A67" s="1769" t="s">
        <v>915</v>
      </c>
      <c r="B67" s="1773" t="s">
        <v>1249</v>
      </c>
      <c r="C67" s="1774">
        <v>9.4E-2</v>
      </c>
      <c r="D67" s="1774">
        <v>0.1</v>
      </c>
      <c r="E67" s="1774">
        <v>8.7999999999999995E-2</v>
      </c>
      <c r="F67" s="1782"/>
    </row>
    <row r="68" spans="1:6" ht="14.25" thickBot="1">
      <c r="A68" s="1769" t="s">
        <v>915</v>
      </c>
      <c r="B68" s="1773" t="s">
        <v>1258</v>
      </c>
      <c r="C68" s="1774">
        <v>0.1</v>
      </c>
      <c r="D68" s="1774">
        <v>8.7999999999999995E-2</v>
      </c>
      <c r="E68" s="1774">
        <v>9.7000000000000003E-2</v>
      </c>
      <c r="F68" s="1782"/>
    </row>
    <row r="69" spans="1:6" ht="14.25" thickBot="1">
      <c r="A69" s="1769" t="s">
        <v>915</v>
      </c>
      <c r="B69" s="1773" t="s">
        <v>1267</v>
      </c>
      <c r="C69" s="1774">
        <v>6.4000000000000001E-2</v>
      </c>
      <c r="D69" s="1774">
        <v>0.1</v>
      </c>
      <c r="E69" s="1774">
        <v>0.1</v>
      </c>
      <c r="F69" s="1782"/>
    </row>
    <row r="70" spans="1:6" ht="14.25" thickBot="1">
      <c r="A70" s="1769" t="s">
        <v>915</v>
      </c>
      <c r="B70" s="1773" t="s">
        <v>1275</v>
      </c>
      <c r="C70" s="1774">
        <v>9.0999999999999998E-2</v>
      </c>
      <c r="D70" s="1783"/>
      <c r="E70" s="1783"/>
      <c r="F70" s="1782"/>
    </row>
    <row r="71" spans="1:6" ht="14.25" thickBot="1">
      <c r="A71" s="1769" t="s">
        <v>915</v>
      </c>
      <c r="B71" s="1773" t="s">
        <v>1282</v>
      </c>
      <c r="C71" s="1774">
        <v>0.1</v>
      </c>
      <c r="D71" s="1783"/>
      <c r="E71" s="1783"/>
      <c r="F71" s="1782"/>
    </row>
    <row r="72" spans="1:6" ht="14.25" thickBot="1">
      <c r="A72" s="1769" t="s">
        <v>915</v>
      </c>
      <c r="B72" s="1773" t="s">
        <v>2081</v>
      </c>
      <c r="C72" s="1783"/>
      <c r="D72" s="1783"/>
      <c r="E72" s="1783"/>
      <c r="F72" s="1775">
        <v>0.05</v>
      </c>
    </row>
    <row r="73" spans="1:6" ht="14.25" thickBot="1">
      <c r="A73" s="1769" t="s">
        <v>915</v>
      </c>
      <c r="B73" s="1773" t="s">
        <v>2082</v>
      </c>
      <c r="C73" s="1783"/>
      <c r="D73" s="1783"/>
      <c r="E73" s="1783"/>
      <c r="F73" s="1775">
        <v>0.05</v>
      </c>
    </row>
    <row r="74" spans="1:6" ht="14.25" thickBot="1">
      <c r="A74" s="1769" t="s">
        <v>915</v>
      </c>
      <c r="B74" s="1773" t="s">
        <v>2083</v>
      </c>
      <c r="C74" s="1783"/>
      <c r="D74" s="1783"/>
      <c r="E74" s="1783"/>
      <c r="F74" s="1775">
        <v>0.05</v>
      </c>
    </row>
    <row r="75" spans="1:6" ht="14.25" thickBot="1">
      <c r="A75" s="1777" t="s">
        <v>915</v>
      </c>
      <c r="B75" s="1784" t="s">
        <v>2084</v>
      </c>
      <c r="C75" s="1780"/>
      <c r="D75" s="1780"/>
      <c r="E75" s="1780"/>
      <c r="F75" s="1785">
        <v>0.05</v>
      </c>
    </row>
    <row r="76" spans="1:6" ht="14.25" thickBot="1">
      <c r="A76" s="1769" t="s">
        <v>1397</v>
      </c>
      <c r="B76" s="1770" t="s">
        <v>2085</v>
      </c>
      <c r="C76" s="1771">
        <v>0.1</v>
      </c>
      <c r="D76" s="1771">
        <v>0.1</v>
      </c>
      <c r="E76" s="1771">
        <v>0.1</v>
      </c>
      <c r="F76" s="1772">
        <v>0.1</v>
      </c>
    </row>
    <row r="77" spans="1:6" ht="14.25" thickBot="1">
      <c r="A77" s="1769" t="s">
        <v>1397</v>
      </c>
      <c r="B77" s="1773" t="s">
        <v>1064</v>
      </c>
      <c r="C77" s="1774">
        <v>8.7999999999999995E-2</v>
      </c>
      <c r="D77" s="1774">
        <v>8.6999999999999994E-2</v>
      </c>
      <c r="E77" s="1774">
        <v>7.9000000000000001E-2</v>
      </c>
      <c r="F77" s="1775">
        <v>0.1</v>
      </c>
    </row>
    <row r="78" spans="1:6" ht="14.25" thickBot="1">
      <c r="A78" s="1769" t="s">
        <v>1397</v>
      </c>
      <c r="B78" s="1773" t="s">
        <v>1078</v>
      </c>
      <c r="C78" s="1774">
        <v>8.6999999999999994E-2</v>
      </c>
      <c r="D78" s="1774">
        <v>8.4000000000000005E-2</v>
      </c>
      <c r="E78" s="1774">
        <v>9.6000000000000002E-2</v>
      </c>
      <c r="F78" s="1775">
        <v>0.1</v>
      </c>
    </row>
    <row r="79" spans="1:6" ht="14.25" thickBot="1">
      <c r="A79" s="1769" t="s">
        <v>1397</v>
      </c>
      <c r="B79" s="1773" t="s">
        <v>1091</v>
      </c>
      <c r="C79" s="1774">
        <v>9.8000000000000004E-2</v>
      </c>
      <c r="D79" s="1774">
        <v>9.8000000000000004E-2</v>
      </c>
      <c r="E79" s="1774">
        <v>9.0999999999999998E-2</v>
      </c>
      <c r="F79" s="1775">
        <v>0.1</v>
      </c>
    </row>
    <row r="80" spans="1:6" ht="14.25" thickBot="1">
      <c r="A80" s="1769" t="s">
        <v>1397</v>
      </c>
      <c r="B80" s="1773" t="s">
        <v>1105</v>
      </c>
      <c r="C80" s="1774">
        <v>9.6000000000000002E-2</v>
      </c>
      <c r="D80" s="1774">
        <v>9.6000000000000002E-2</v>
      </c>
      <c r="E80" s="1774">
        <v>0.1</v>
      </c>
      <c r="F80" s="1775">
        <v>0.1</v>
      </c>
    </row>
    <row r="81" spans="1:6" ht="14.25" thickBot="1">
      <c r="A81" s="1769" t="s">
        <v>1397</v>
      </c>
      <c r="B81" s="1773" t="s">
        <v>1116</v>
      </c>
      <c r="C81" s="1774">
        <v>9.9000000000000005E-2</v>
      </c>
      <c r="D81" s="1774">
        <v>9.9000000000000005E-2</v>
      </c>
      <c r="E81" s="1774">
        <v>9.8000000000000004E-2</v>
      </c>
      <c r="F81" s="1775">
        <v>0.1</v>
      </c>
    </row>
    <row r="82" spans="1:6" ht="14.25" thickBot="1">
      <c r="A82" s="1769" t="s">
        <v>1397</v>
      </c>
      <c r="B82" s="1773" t="s">
        <v>1127</v>
      </c>
      <c r="C82" s="1774">
        <v>9.9000000000000005E-2</v>
      </c>
      <c r="D82" s="1774">
        <v>9.9000000000000005E-2</v>
      </c>
      <c r="E82" s="1774">
        <v>9.7000000000000003E-2</v>
      </c>
      <c r="F82" s="1775">
        <v>0.1</v>
      </c>
    </row>
    <row r="83" spans="1:6" ht="14.25" thickBot="1">
      <c r="A83" s="1769" t="s">
        <v>1397</v>
      </c>
      <c r="B83" s="1773" t="s">
        <v>1138</v>
      </c>
      <c r="C83" s="1774">
        <v>9.8000000000000004E-2</v>
      </c>
      <c r="D83" s="1774">
        <v>9.8000000000000004E-2</v>
      </c>
      <c r="E83" s="1774">
        <v>9.8000000000000004E-2</v>
      </c>
      <c r="F83" s="1775">
        <v>0.1</v>
      </c>
    </row>
    <row r="84" spans="1:6" ht="14.25" thickBot="1">
      <c r="A84" s="1769" t="s">
        <v>1397</v>
      </c>
      <c r="B84" s="1773" t="s">
        <v>1150</v>
      </c>
      <c r="C84" s="1774">
        <v>9.9000000000000005E-2</v>
      </c>
      <c r="D84" s="1774">
        <v>9.9000000000000005E-2</v>
      </c>
      <c r="E84" s="1774">
        <v>9.9000000000000005E-2</v>
      </c>
      <c r="F84" s="1775">
        <v>0.1</v>
      </c>
    </row>
    <row r="85" spans="1:6" ht="14.25" thickBot="1">
      <c r="A85" s="1769" t="s">
        <v>1397</v>
      </c>
      <c r="B85" s="1773" t="s">
        <v>1160</v>
      </c>
      <c r="C85" s="1774">
        <v>9.9000000000000005E-2</v>
      </c>
      <c r="D85" s="1774">
        <v>9.9000000000000005E-2</v>
      </c>
      <c r="E85" s="1774">
        <v>9.9000000000000005E-2</v>
      </c>
      <c r="F85" s="1775">
        <v>0.1</v>
      </c>
    </row>
    <row r="86" spans="1:6" ht="14.25" thickBot="1">
      <c r="A86" s="1769" t="s">
        <v>1397</v>
      </c>
      <c r="B86" s="1773" t="s">
        <v>1170</v>
      </c>
      <c r="C86" s="1774">
        <v>0.1</v>
      </c>
      <c r="D86" s="1774">
        <v>0.1</v>
      </c>
      <c r="E86" s="1774">
        <v>7.6999999999999999E-2</v>
      </c>
      <c r="F86" s="1775">
        <v>0.1</v>
      </c>
    </row>
    <row r="87" spans="1:6" ht="14.25" thickBot="1">
      <c r="A87" s="1769" t="s">
        <v>1397</v>
      </c>
      <c r="B87" s="1773" t="s">
        <v>1180</v>
      </c>
      <c r="C87" s="1774">
        <v>0.1</v>
      </c>
      <c r="D87" s="1774">
        <v>0.1</v>
      </c>
      <c r="E87" s="1774">
        <v>9.8000000000000004E-2</v>
      </c>
      <c r="F87" s="1782"/>
    </row>
    <row r="88" spans="1:6" ht="14.25" thickBot="1">
      <c r="A88" s="1769" t="s">
        <v>1397</v>
      </c>
      <c r="B88" s="1773" t="s">
        <v>1190</v>
      </c>
      <c r="C88" s="1774">
        <v>9.1999999999999998E-2</v>
      </c>
      <c r="D88" s="1774">
        <v>8.5000000000000006E-2</v>
      </c>
      <c r="E88" s="1774">
        <v>9.6000000000000002E-2</v>
      </c>
      <c r="F88" s="1782"/>
    </row>
    <row r="89" spans="1:6" ht="14.25" thickBot="1">
      <c r="A89" s="1769" t="s">
        <v>1397</v>
      </c>
      <c r="B89" s="1773" t="s">
        <v>1200</v>
      </c>
      <c r="C89" s="1774">
        <v>0.1</v>
      </c>
      <c r="D89" s="1774">
        <v>0.1</v>
      </c>
      <c r="E89" s="1774">
        <v>9.7000000000000003E-2</v>
      </c>
      <c r="F89" s="1782"/>
    </row>
    <row r="90" spans="1:6" ht="14.25" thickBot="1">
      <c r="A90" s="1769" t="s">
        <v>1397</v>
      </c>
      <c r="B90" s="1773" t="s">
        <v>1210</v>
      </c>
      <c r="C90" s="1774">
        <v>9.8000000000000004E-2</v>
      </c>
      <c r="D90" s="1774">
        <v>9.8000000000000004E-2</v>
      </c>
      <c r="E90" s="1774">
        <v>8.7999999999999995E-2</v>
      </c>
      <c r="F90" s="1782"/>
    </row>
    <row r="91" spans="1:6" ht="14.25" thickBot="1">
      <c r="A91" s="1769" t="s">
        <v>1397</v>
      </c>
      <c r="B91" s="1773" t="s">
        <v>1220</v>
      </c>
      <c r="C91" s="1774">
        <v>9.9000000000000005E-2</v>
      </c>
      <c r="D91" s="1774">
        <v>9.9000000000000005E-2</v>
      </c>
      <c r="E91" s="1774">
        <v>9.0999999999999998E-2</v>
      </c>
      <c r="F91" s="1782"/>
    </row>
    <row r="92" spans="1:6" ht="14.25" thickBot="1">
      <c r="A92" s="1769" t="s">
        <v>1397</v>
      </c>
      <c r="B92" s="1773" t="s">
        <v>1230</v>
      </c>
      <c r="C92" s="1774">
        <v>9.6000000000000002E-2</v>
      </c>
      <c r="D92" s="1774">
        <v>9.6000000000000002E-2</v>
      </c>
      <c r="E92" s="1774">
        <v>7.2999999999999995E-2</v>
      </c>
      <c r="F92" s="1782"/>
    </row>
    <row r="93" spans="1:6" ht="14.25" thickBot="1">
      <c r="A93" s="1769" t="s">
        <v>1397</v>
      </c>
      <c r="B93" s="1773" t="s">
        <v>1240</v>
      </c>
      <c r="C93" s="1774">
        <v>9.6000000000000002E-2</v>
      </c>
      <c r="D93" s="1774">
        <v>9.6000000000000002E-2</v>
      </c>
      <c r="E93" s="1774">
        <v>9.9000000000000005E-2</v>
      </c>
      <c r="F93" s="1782"/>
    </row>
    <row r="94" spans="1:6" ht="14.25" thickBot="1">
      <c r="A94" s="1769" t="s">
        <v>1397</v>
      </c>
      <c r="B94" s="1773" t="s">
        <v>1250</v>
      </c>
      <c r="C94" s="1774">
        <v>7.5999999999999998E-2</v>
      </c>
      <c r="D94" s="1774">
        <v>7.3999999999999996E-2</v>
      </c>
      <c r="E94" s="1774">
        <v>9.7000000000000003E-2</v>
      </c>
      <c r="F94" s="1782"/>
    </row>
    <row r="95" spans="1:6" ht="14.25" thickBot="1">
      <c r="A95" s="1769" t="s">
        <v>1397</v>
      </c>
      <c r="B95" s="1773" t="s">
        <v>1259</v>
      </c>
      <c r="C95" s="1774">
        <v>9.9000000000000005E-2</v>
      </c>
      <c r="D95" s="1774">
        <v>9.4E-2</v>
      </c>
      <c r="E95" s="1774">
        <v>9.6000000000000002E-2</v>
      </c>
      <c r="F95" s="1782"/>
    </row>
    <row r="96" spans="1:6" ht="14.25" thickBot="1">
      <c r="A96" s="1769" t="s">
        <v>1397</v>
      </c>
      <c r="B96" s="1773" t="s">
        <v>1268</v>
      </c>
      <c r="C96" s="1774">
        <v>9.9000000000000005E-2</v>
      </c>
      <c r="D96" s="1774">
        <v>9.9000000000000005E-2</v>
      </c>
      <c r="E96" s="1774">
        <v>9.9000000000000005E-2</v>
      </c>
      <c r="F96" s="1782"/>
    </row>
    <row r="97" spans="1:6" ht="14.25" thickBot="1">
      <c r="A97" s="1769" t="s">
        <v>1397</v>
      </c>
      <c r="B97" s="1773" t="s">
        <v>1276</v>
      </c>
      <c r="C97" s="1774">
        <v>9.8000000000000004E-2</v>
      </c>
      <c r="D97" s="1774">
        <v>9.8000000000000004E-2</v>
      </c>
      <c r="E97" s="1774">
        <v>9.7000000000000003E-2</v>
      </c>
      <c r="F97" s="1782"/>
    </row>
    <row r="98" spans="1:6" ht="14.25" thickBot="1">
      <c r="A98" s="1769" t="s">
        <v>1397</v>
      </c>
      <c r="B98" s="1773" t="s">
        <v>1283</v>
      </c>
      <c r="C98" s="1774">
        <v>0.1</v>
      </c>
      <c r="D98" s="1774">
        <v>0.1</v>
      </c>
      <c r="E98" s="1774">
        <v>9.7000000000000003E-2</v>
      </c>
      <c r="F98" s="1782"/>
    </row>
    <row r="99" spans="1:6" ht="14.25" thickBot="1">
      <c r="A99" s="1769" t="s">
        <v>1397</v>
      </c>
      <c r="B99" s="1773" t="s">
        <v>1290</v>
      </c>
      <c r="C99" s="1774">
        <v>0.1</v>
      </c>
      <c r="D99" s="1774">
        <v>0.1</v>
      </c>
      <c r="E99" s="1783"/>
      <c r="F99" s="1782"/>
    </row>
    <row r="100" spans="1:6" ht="14.25" thickBot="1">
      <c r="A100" s="1769" t="s">
        <v>1397</v>
      </c>
      <c r="B100" s="1773" t="s">
        <v>1297</v>
      </c>
      <c r="C100" s="1774">
        <v>0.09</v>
      </c>
      <c r="D100" s="1774">
        <v>8.8999999999999996E-2</v>
      </c>
      <c r="E100" s="1783"/>
      <c r="F100" s="1782"/>
    </row>
    <row r="101" spans="1:6" ht="14.25" thickBot="1">
      <c r="A101" s="1769" t="s">
        <v>1397</v>
      </c>
      <c r="B101" s="1773" t="s">
        <v>1304</v>
      </c>
      <c r="C101" s="1774">
        <v>9.8000000000000004E-2</v>
      </c>
      <c r="D101" s="1774">
        <v>9.7000000000000003E-2</v>
      </c>
      <c r="E101" s="1783"/>
      <c r="F101" s="1782"/>
    </row>
    <row r="102" spans="1:6" ht="14.25" thickBot="1">
      <c r="A102" s="1769" t="s">
        <v>1397</v>
      </c>
      <c r="B102" s="1773" t="s">
        <v>2086</v>
      </c>
      <c r="C102" s="1783"/>
      <c r="D102" s="1783"/>
      <c r="E102" s="1783"/>
      <c r="F102" s="1775">
        <v>0.05</v>
      </c>
    </row>
    <row r="103" spans="1:6" ht="24.75" thickBot="1">
      <c r="A103" s="1769" t="s">
        <v>1397</v>
      </c>
      <c r="B103" s="1773" t="s">
        <v>2087</v>
      </c>
      <c r="C103" s="1783"/>
      <c r="D103" s="1783"/>
      <c r="E103" s="1783"/>
      <c r="F103" s="1775">
        <v>0.05</v>
      </c>
    </row>
    <row r="104" spans="1:6" ht="14.25" thickBot="1">
      <c r="A104" s="1769" t="s">
        <v>1397</v>
      </c>
      <c r="B104" s="1773" t="s">
        <v>2088</v>
      </c>
      <c r="C104" s="1783"/>
      <c r="D104" s="1783"/>
      <c r="E104" s="1783"/>
      <c r="F104" s="1775">
        <v>0.05</v>
      </c>
    </row>
    <row r="105" spans="1:6" ht="14.25" thickBot="1">
      <c r="A105" s="1769" t="s">
        <v>1397</v>
      </c>
      <c r="B105" s="1773" t="s">
        <v>2089</v>
      </c>
      <c r="C105" s="1783"/>
      <c r="D105" s="1783"/>
      <c r="E105" s="1783"/>
      <c r="F105" s="1775">
        <v>0.05</v>
      </c>
    </row>
    <row r="106" spans="1:6" ht="14.25" thickBot="1">
      <c r="A106" s="1769" t="s">
        <v>1397</v>
      </c>
      <c r="B106" s="1773" t="s">
        <v>2090</v>
      </c>
      <c r="C106" s="1783"/>
      <c r="D106" s="1783"/>
      <c r="E106" s="1783"/>
      <c r="F106" s="1775">
        <v>0.05</v>
      </c>
    </row>
    <row r="107" spans="1:6" ht="24.75" thickBot="1">
      <c r="A107" s="1769" t="s">
        <v>1397</v>
      </c>
      <c r="B107" s="1773" t="s">
        <v>2091</v>
      </c>
      <c r="C107" s="1783"/>
      <c r="D107" s="1783"/>
      <c r="E107" s="1783"/>
      <c r="F107" s="1775">
        <v>0.05</v>
      </c>
    </row>
    <row r="108" spans="1:6" ht="24.75" thickBot="1">
      <c r="A108" s="1769" t="s">
        <v>1397</v>
      </c>
      <c r="B108" s="1773" t="s">
        <v>2092</v>
      </c>
      <c r="C108" s="1783"/>
      <c r="D108" s="1783"/>
      <c r="E108" s="1783"/>
      <c r="F108" s="1775">
        <v>0.05</v>
      </c>
    </row>
    <row r="109" spans="1:6" ht="24.75" thickBot="1">
      <c r="A109" s="1777" t="s">
        <v>1397</v>
      </c>
      <c r="B109" s="1784" t="s">
        <v>2093</v>
      </c>
      <c r="C109" s="1780"/>
      <c r="D109" s="1780"/>
      <c r="E109" s="1780"/>
      <c r="F109" s="1785">
        <v>0.05</v>
      </c>
    </row>
    <row r="110" spans="1:6" ht="14.25" thickBot="1">
      <c r="A110" s="1769" t="s">
        <v>1399</v>
      </c>
      <c r="B110" s="1770" t="s">
        <v>2094</v>
      </c>
      <c r="C110" s="1771">
        <v>0.129</v>
      </c>
      <c r="D110" s="1771">
        <v>0.129</v>
      </c>
      <c r="E110" s="1771">
        <v>0.126</v>
      </c>
      <c r="F110" s="1772">
        <v>0.13</v>
      </c>
    </row>
    <row r="111" spans="1:6" ht="14.25" thickBot="1">
      <c r="A111" s="1769" t="s">
        <v>1399</v>
      </c>
      <c r="B111" s="1773" t="s">
        <v>1065</v>
      </c>
      <c r="C111" s="1774">
        <v>0.11</v>
      </c>
      <c r="D111" s="1774">
        <v>0.11</v>
      </c>
      <c r="E111" s="1774">
        <v>9.9000000000000005E-2</v>
      </c>
      <c r="F111" s="1775">
        <v>0.128</v>
      </c>
    </row>
    <row r="112" spans="1:6" ht="14.25" thickBot="1">
      <c r="A112" s="1769" t="s">
        <v>1399</v>
      </c>
      <c r="B112" s="1773" t="s">
        <v>1079</v>
      </c>
      <c r="C112" s="1774">
        <v>0.125</v>
      </c>
      <c r="D112" s="1774">
        <v>0.125</v>
      </c>
      <c r="E112" s="1774">
        <v>0.12</v>
      </c>
      <c r="F112" s="1775">
        <v>0.125</v>
      </c>
    </row>
    <row r="113" spans="1:6" ht="14.25" thickBot="1">
      <c r="A113" s="1769" t="s">
        <v>1399</v>
      </c>
      <c r="B113" s="1773" t="s">
        <v>1092</v>
      </c>
      <c r="C113" s="1774">
        <v>0.13</v>
      </c>
      <c r="D113" s="1774">
        <v>0.13</v>
      </c>
      <c r="E113" s="1774">
        <v>0.13</v>
      </c>
      <c r="F113" s="1775">
        <v>0.13</v>
      </c>
    </row>
    <row r="114" spans="1:6" ht="14.25" thickBot="1">
      <c r="A114" s="1769" t="s">
        <v>1399</v>
      </c>
      <c r="B114" s="1773" t="s">
        <v>1106</v>
      </c>
      <c r="C114" s="1774">
        <v>0.123</v>
      </c>
      <c r="D114" s="1774">
        <v>0.123</v>
      </c>
      <c r="E114" s="1774">
        <v>0.12</v>
      </c>
      <c r="F114" s="1775">
        <v>0.13</v>
      </c>
    </row>
    <row r="115" spans="1:6" ht="14.25" thickBot="1">
      <c r="A115" s="1769" t="s">
        <v>1399</v>
      </c>
      <c r="B115" s="1773" t="s">
        <v>1117</v>
      </c>
      <c r="C115" s="1774">
        <v>0.125</v>
      </c>
      <c r="D115" s="1774">
        <v>0.125</v>
      </c>
      <c r="E115" s="1774">
        <v>0.11700000000000001</v>
      </c>
      <c r="F115" s="1775">
        <v>0.13</v>
      </c>
    </row>
    <row r="116" spans="1:6" ht="14.25" thickBot="1">
      <c r="A116" s="1769" t="s">
        <v>1399</v>
      </c>
      <c r="B116" s="1773" t="s">
        <v>1128</v>
      </c>
      <c r="C116" s="1774">
        <v>0.11700000000000001</v>
      </c>
      <c r="D116" s="1774">
        <v>0.11700000000000001</v>
      </c>
      <c r="E116" s="1774">
        <v>8.7999999999999995E-2</v>
      </c>
      <c r="F116" s="1775">
        <v>0.13</v>
      </c>
    </row>
    <row r="117" spans="1:6" ht="14.25" thickBot="1">
      <c r="A117" s="1769" t="s">
        <v>1399</v>
      </c>
      <c r="B117" s="1773" t="s">
        <v>1139</v>
      </c>
      <c r="C117" s="1774">
        <v>0.13</v>
      </c>
      <c r="D117" s="1774">
        <v>0.13</v>
      </c>
      <c r="E117" s="1774">
        <v>0.129</v>
      </c>
      <c r="F117" s="1775">
        <v>0.13</v>
      </c>
    </row>
    <row r="118" spans="1:6" ht="14.25" thickBot="1">
      <c r="A118" s="1769" t="s">
        <v>1399</v>
      </c>
      <c r="B118" s="1773" t="s">
        <v>1151</v>
      </c>
      <c r="C118" s="1774">
        <v>0.123</v>
      </c>
      <c r="D118" s="1774">
        <v>0.123</v>
      </c>
      <c r="E118" s="1774">
        <v>0.11600000000000001</v>
      </c>
      <c r="F118" s="1775">
        <v>0.13</v>
      </c>
    </row>
    <row r="119" spans="1:6" ht="14.25" thickBot="1">
      <c r="A119" s="1769" t="s">
        <v>1399</v>
      </c>
      <c r="B119" s="1773" t="s">
        <v>1161</v>
      </c>
      <c r="C119" s="1774">
        <v>0.127</v>
      </c>
      <c r="D119" s="1774">
        <v>0.127</v>
      </c>
      <c r="E119" s="1774">
        <v>0.124</v>
      </c>
      <c r="F119" s="1775">
        <v>0.13</v>
      </c>
    </row>
    <row r="120" spans="1:6" ht="14.25" thickBot="1">
      <c r="A120" s="1769" t="s">
        <v>1399</v>
      </c>
      <c r="B120" s="1773" t="s">
        <v>1171</v>
      </c>
      <c r="C120" s="1774">
        <v>0.125</v>
      </c>
      <c r="D120" s="1774">
        <v>0.125</v>
      </c>
      <c r="E120" s="1774">
        <v>0.122</v>
      </c>
      <c r="F120" s="1775">
        <v>0.13</v>
      </c>
    </row>
    <row r="121" spans="1:6" ht="14.25" thickBot="1">
      <c r="A121" s="1769" t="s">
        <v>1399</v>
      </c>
      <c r="B121" s="1773" t="s">
        <v>1181</v>
      </c>
      <c r="C121" s="1774">
        <v>0.13</v>
      </c>
      <c r="D121" s="1774">
        <v>0.13</v>
      </c>
      <c r="E121" s="1774">
        <v>0.13</v>
      </c>
      <c r="F121" s="1775">
        <v>0.13</v>
      </c>
    </row>
    <row r="122" spans="1:6" ht="14.25" thickBot="1">
      <c r="A122" s="1769" t="s">
        <v>1399</v>
      </c>
      <c r="B122" s="1773" t="s">
        <v>1191</v>
      </c>
      <c r="C122" s="1774">
        <v>0.13</v>
      </c>
      <c r="D122" s="1774">
        <v>0.13</v>
      </c>
      <c r="E122" s="1774">
        <v>0.125</v>
      </c>
      <c r="F122" s="1775">
        <v>0.13</v>
      </c>
    </row>
    <row r="123" spans="1:6" ht="14.25" thickBot="1">
      <c r="A123" s="1769" t="s">
        <v>1399</v>
      </c>
      <c r="B123" s="1773" t="s">
        <v>1201</v>
      </c>
      <c r="C123" s="1774">
        <v>0.129</v>
      </c>
      <c r="D123" s="1774">
        <v>0.129</v>
      </c>
      <c r="E123" s="1774">
        <v>0.123</v>
      </c>
      <c r="F123" s="1775">
        <v>0.13</v>
      </c>
    </row>
    <row r="124" spans="1:6" ht="14.25" thickBot="1">
      <c r="A124" s="1769" t="s">
        <v>1399</v>
      </c>
      <c r="B124" s="1773" t="s">
        <v>1211</v>
      </c>
      <c r="C124" s="1774">
        <v>0.10199999999999999</v>
      </c>
      <c r="D124" s="1774">
        <v>0.10100000000000001</v>
      </c>
      <c r="E124" s="1774">
        <v>0.08</v>
      </c>
      <c r="F124" s="1782"/>
    </row>
    <row r="125" spans="1:6" ht="14.25" thickBot="1">
      <c r="A125" s="1769" t="s">
        <v>1399</v>
      </c>
      <c r="B125" s="1773" t="s">
        <v>1221</v>
      </c>
      <c r="C125" s="1774">
        <v>0.13</v>
      </c>
      <c r="D125" s="1774">
        <v>0.13</v>
      </c>
      <c r="E125" s="1774">
        <v>0.129</v>
      </c>
      <c r="F125" s="1782"/>
    </row>
    <row r="126" spans="1:6" ht="14.25" thickBot="1">
      <c r="A126" s="1769" t="s">
        <v>1399</v>
      </c>
      <c r="B126" s="1773" t="s">
        <v>1231</v>
      </c>
      <c r="C126" s="1774">
        <v>0.13</v>
      </c>
      <c r="D126" s="1774">
        <v>0.13</v>
      </c>
      <c r="E126" s="1774">
        <v>0.126</v>
      </c>
      <c r="F126" s="1782"/>
    </row>
    <row r="127" spans="1:6" ht="14.25" thickBot="1">
      <c r="A127" s="1769" t="s">
        <v>1399</v>
      </c>
      <c r="B127" s="1773" t="s">
        <v>1241</v>
      </c>
      <c r="C127" s="1774">
        <v>0.125</v>
      </c>
      <c r="D127" s="1774">
        <v>0.125</v>
      </c>
      <c r="E127" s="1774">
        <v>0.121</v>
      </c>
      <c r="F127" s="1782"/>
    </row>
    <row r="128" spans="1:6" ht="14.25" thickBot="1">
      <c r="A128" s="1769" t="s">
        <v>1399</v>
      </c>
      <c r="B128" s="1773" t="s">
        <v>1251</v>
      </c>
      <c r="C128" s="1774">
        <v>0.12</v>
      </c>
      <c r="D128" s="1774">
        <v>0.12</v>
      </c>
      <c r="E128" s="1774">
        <v>0.105</v>
      </c>
      <c r="F128" s="1782"/>
    </row>
    <row r="129" spans="1:6" ht="14.25" thickBot="1">
      <c r="A129" s="1769" t="s">
        <v>1399</v>
      </c>
      <c r="B129" s="1773" t="s">
        <v>1260</v>
      </c>
      <c r="C129" s="1774">
        <v>0.13</v>
      </c>
      <c r="D129" s="1774">
        <v>0.13</v>
      </c>
      <c r="E129" s="1774">
        <v>0.126</v>
      </c>
      <c r="F129" s="1782"/>
    </row>
    <row r="130" spans="1:6" ht="14.25" thickBot="1">
      <c r="A130" s="1769" t="s">
        <v>1399</v>
      </c>
      <c r="B130" s="1773" t="s">
        <v>1269</v>
      </c>
      <c r="C130" s="1774">
        <v>0.125</v>
      </c>
      <c r="D130" s="1774">
        <v>0.125</v>
      </c>
      <c r="E130" s="1774">
        <v>0.122</v>
      </c>
      <c r="F130" s="1782"/>
    </row>
    <row r="131" spans="1:6" ht="14.25" thickBot="1">
      <c r="A131" s="1769" t="s">
        <v>1399</v>
      </c>
      <c r="B131" s="1773" t="s">
        <v>1277</v>
      </c>
      <c r="C131" s="1774">
        <v>0.127</v>
      </c>
      <c r="D131" s="1774">
        <v>0.126</v>
      </c>
      <c r="E131" s="1774">
        <v>0.123</v>
      </c>
      <c r="F131" s="1782"/>
    </row>
    <row r="132" spans="1:6" ht="14.25" thickBot="1">
      <c r="A132" s="1769" t="s">
        <v>1399</v>
      </c>
      <c r="B132" s="1773" t="s">
        <v>1284</v>
      </c>
      <c r="C132" s="1774">
        <v>9.0999999999999998E-2</v>
      </c>
      <c r="D132" s="1774">
        <v>0.121</v>
      </c>
      <c r="E132" s="1774">
        <v>9.9000000000000005E-2</v>
      </c>
      <c r="F132" s="1782"/>
    </row>
    <row r="133" spans="1:6" ht="14.25" thickBot="1">
      <c r="A133" s="1769" t="s">
        <v>1399</v>
      </c>
      <c r="B133" s="1773" t="s">
        <v>1291</v>
      </c>
      <c r="C133" s="1774">
        <v>0.13</v>
      </c>
      <c r="D133" s="1774">
        <v>0.13</v>
      </c>
      <c r="E133" s="1774">
        <v>0.129</v>
      </c>
      <c r="F133" s="1782"/>
    </row>
    <row r="134" spans="1:6" ht="14.25" thickBot="1">
      <c r="A134" s="1769" t="s">
        <v>1399</v>
      </c>
      <c r="B134" s="1773" t="s">
        <v>2095</v>
      </c>
      <c r="C134" s="1774">
        <v>6.8000000000000005E-2</v>
      </c>
      <c r="D134" s="1774">
        <v>6.5000000000000002E-2</v>
      </c>
      <c r="E134" s="1774">
        <v>6.5000000000000002E-2</v>
      </c>
      <c r="F134" s="1775">
        <v>0.13</v>
      </c>
    </row>
    <row r="135" spans="1:6" ht="14.25" thickBot="1">
      <c r="A135" s="1769" t="s">
        <v>1399</v>
      </c>
      <c r="B135" s="1773" t="s">
        <v>1305</v>
      </c>
      <c r="C135" s="1774">
        <v>0.123</v>
      </c>
      <c r="D135" s="1774">
        <v>0.123</v>
      </c>
      <c r="E135" s="1774">
        <v>0.11</v>
      </c>
      <c r="F135" s="1782"/>
    </row>
    <row r="136" spans="1:6" ht="14.25" thickBot="1">
      <c r="A136" s="1769" t="s">
        <v>1399</v>
      </c>
      <c r="B136" s="1773" t="s">
        <v>1312</v>
      </c>
      <c r="C136" s="1774">
        <v>0.13</v>
      </c>
      <c r="D136" s="1774">
        <v>0.13</v>
      </c>
      <c r="E136" s="1774">
        <v>0.125</v>
      </c>
      <c r="F136" s="1782"/>
    </row>
    <row r="137" spans="1:6" ht="14.25" thickBot="1">
      <c r="A137" s="1769" t="s">
        <v>1399</v>
      </c>
      <c r="B137" s="1773" t="s">
        <v>1319</v>
      </c>
      <c r="C137" s="1774">
        <v>0.121</v>
      </c>
      <c r="D137" s="1774">
        <v>0.122</v>
      </c>
      <c r="E137" s="1774">
        <v>0.115</v>
      </c>
      <c r="F137" s="1782"/>
    </row>
    <row r="138" spans="1:6" ht="14.25" thickBot="1">
      <c r="A138" s="1769" t="s">
        <v>1399</v>
      </c>
      <c r="B138" s="1773" t="s">
        <v>2096</v>
      </c>
      <c r="C138" s="1774">
        <v>0.105</v>
      </c>
      <c r="D138" s="1774">
        <v>0.125</v>
      </c>
      <c r="E138" s="1774">
        <v>0.112</v>
      </c>
      <c r="F138" s="1782"/>
    </row>
    <row r="139" spans="1:6" ht="14.25" thickBot="1">
      <c r="A139" s="1769" t="s">
        <v>1399</v>
      </c>
      <c r="B139" s="1773" t="s">
        <v>2097</v>
      </c>
      <c r="C139" s="1774">
        <v>0.127</v>
      </c>
      <c r="D139" s="1774">
        <v>0.127</v>
      </c>
      <c r="E139" s="1774">
        <v>0.122</v>
      </c>
      <c r="F139" s="1775">
        <v>0.13</v>
      </c>
    </row>
    <row r="140" spans="1:6" ht="14.25" thickBot="1">
      <c r="A140" s="1769" t="s">
        <v>1399</v>
      </c>
      <c r="B140" s="1773" t="s">
        <v>2098</v>
      </c>
      <c r="C140" s="1774">
        <v>0.125</v>
      </c>
      <c r="D140" s="1774">
        <v>0.125</v>
      </c>
      <c r="E140" s="1774">
        <v>0.11899999999999999</v>
      </c>
      <c r="F140" s="1775">
        <v>0.13</v>
      </c>
    </row>
    <row r="141" spans="1:6" ht="14.25" thickBot="1">
      <c r="A141" s="1769" t="s">
        <v>1399</v>
      </c>
      <c r="B141" s="1773" t="s">
        <v>1338</v>
      </c>
      <c r="C141" s="1774">
        <v>0.125</v>
      </c>
      <c r="D141" s="1774">
        <v>0.125</v>
      </c>
      <c r="E141" s="1774">
        <v>0.11700000000000001</v>
      </c>
      <c r="F141" s="1782"/>
    </row>
    <row r="142" spans="1:6" ht="14.25" thickBot="1">
      <c r="A142" s="1769" t="s">
        <v>1399</v>
      </c>
      <c r="B142" s="1773" t="s">
        <v>1343</v>
      </c>
      <c r="C142" s="1774">
        <v>0.125</v>
      </c>
      <c r="D142" s="1774">
        <v>0.125</v>
      </c>
      <c r="E142" s="1774">
        <v>0.115</v>
      </c>
      <c r="F142" s="1782"/>
    </row>
    <row r="143" spans="1:6" ht="14.25" thickBot="1">
      <c r="A143" s="1769" t="s">
        <v>1399</v>
      </c>
      <c r="B143" s="1773" t="s">
        <v>1348</v>
      </c>
      <c r="C143" s="1774">
        <v>0.121</v>
      </c>
      <c r="D143" s="1774">
        <v>0.121</v>
      </c>
      <c r="E143" s="1774">
        <v>0.108</v>
      </c>
      <c r="F143" s="1782"/>
    </row>
    <row r="144" spans="1:6" ht="14.25" thickBot="1">
      <c r="A144" s="1769" t="s">
        <v>1399</v>
      </c>
      <c r="B144" s="1786" t="s">
        <v>2099</v>
      </c>
      <c r="C144" s="1787">
        <v>0.126</v>
      </c>
      <c r="D144" s="1787">
        <v>0.126</v>
      </c>
      <c r="E144" s="1787">
        <v>0.121</v>
      </c>
      <c r="F144" s="1782"/>
    </row>
    <row r="145" spans="1:6" ht="14.25" thickBot="1">
      <c r="A145" s="1777" t="s">
        <v>1399</v>
      </c>
      <c r="B145" s="1788" t="s">
        <v>2100</v>
      </c>
      <c r="C145" s="1789"/>
      <c r="D145" s="1789"/>
      <c r="E145" s="1789"/>
      <c r="F145" s="1790">
        <v>0.05</v>
      </c>
    </row>
    <row r="146" spans="1:6" ht="24.75" thickBot="1">
      <c r="A146" s="1791" t="s">
        <v>1399</v>
      </c>
      <c r="B146" s="1776" t="s">
        <v>2101</v>
      </c>
      <c r="C146" s="1783"/>
      <c r="D146" s="1783"/>
      <c r="E146" s="1783"/>
      <c r="F146" s="1792">
        <v>0.05</v>
      </c>
    </row>
    <row r="147" spans="1:6" ht="24.75" thickBot="1">
      <c r="A147" s="1769" t="s">
        <v>1399</v>
      </c>
      <c r="B147" s="1773" t="s">
        <v>2102</v>
      </c>
      <c r="C147" s="1783"/>
      <c r="D147" s="1783"/>
      <c r="E147" s="1783"/>
      <c r="F147" s="1775">
        <v>0.05</v>
      </c>
    </row>
    <row r="148" spans="1:6" ht="24.75" thickBot="1">
      <c r="A148" s="1769" t="s">
        <v>1399</v>
      </c>
      <c r="B148" s="1773" t="s">
        <v>2103</v>
      </c>
      <c r="C148" s="1783"/>
      <c r="D148" s="1783"/>
      <c r="E148" s="1783"/>
      <c r="F148" s="1775">
        <v>0.05</v>
      </c>
    </row>
    <row r="149" spans="1:6" ht="24.75" thickBot="1">
      <c r="A149" s="1769" t="s">
        <v>1399</v>
      </c>
      <c r="B149" s="1773" t="s">
        <v>2104</v>
      </c>
      <c r="C149" s="1783"/>
      <c r="D149" s="1783"/>
      <c r="E149" s="1783"/>
      <c r="F149" s="1775">
        <v>0.05</v>
      </c>
    </row>
    <row r="150" spans="1:6" ht="24.75" thickBot="1">
      <c r="A150" s="1769" t="s">
        <v>1399</v>
      </c>
      <c r="B150" s="1773" t="s">
        <v>2105</v>
      </c>
      <c r="C150" s="1783"/>
      <c r="D150" s="1783"/>
      <c r="E150" s="1783"/>
      <c r="F150" s="1775">
        <v>0.05</v>
      </c>
    </row>
    <row r="151" spans="1:6" ht="24.75" thickBot="1">
      <c r="A151" s="1769" t="s">
        <v>1399</v>
      </c>
      <c r="B151" s="1773" t="s">
        <v>2106</v>
      </c>
      <c r="C151" s="1783"/>
      <c r="D151" s="1783"/>
      <c r="E151" s="1783"/>
      <c r="F151" s="1775">
        <v>0.05</v>
      </c>
    </row>
    <row r="152" spans="1:6" ht="24.75" thickBot="1">
      <c r="A152" s="1769" t="s">
        <v>1399</v>
      </c>
      <c r="B152" s="1773" t="s">
        <v>1381</v>
      </c>
      <c r="C152" s="1783"/>
      <c r="D152" s="1783"/>
      <c r="E152" s="1783"/>
      <c r="F152" s="1775">
        <v>0.05</v>
      </c>
    </row>
    <row r="153" spans="1:6" ht="14.25" thickBot="1">
      <c r="A153" s="1769" t="s">
        <v>1399</v>
      </c>
      <c r="B153" s="1773" t="s">
        <v>2107</v>
      </c>
      <c r="C153" s="1783"/>
      <c r="D153" s="1783"/>
      <c r="E153" s="1783"/>
      <c r="F153" s="1775">
        <v>0.05</v>
      </c>
    </row>
    <row r="154" spans="1:6" ht="14.25" thickBot="1">
      <c r="A154" s="1769" t="s">
        <v>1399</v>
      </c>
      <c r="B154" s="1773" t="s">
        <v>2108</v>
      </c>
      <c r="C154" s="1783"/>
      <c r="D154" s="1783"/>
      <c r="E154" s="1783"/>
      <c r="F154" s="1775">
        <v>0.05</v>
      </c>
    </row>
    <row r="155" spans="1:6" ht="24.75" thickBot="1">
      <c r="A155" s="1769" t="s">
        <v>1399</v>
      </c>
      <c r="B155" s="1773" t="s">
        <v>2109</v>
      </c>
      <c r="C155" s="1783"/>
      <c r="D155" s="1783"/>
      <c r="E155" s="1783"/>
      <c r="F155" s="1775">
        <v>0.05</v>
      </c>
    </row>
    <row r="156" spans="1:6" ht="24.75" thickBot="1">
      <c r="A156" s="1769" t="s">
        <v>1399</v>
      </c>
      <c r="B156" s="1773" t="s">
        <v>2110</v>
      </c>
      <c r="C156" s="1783"/>
      <c r="D156" s="1783"/>
      <c r="E156" s="1783"/>
      <c r="F156" s="1775">
        <v>0.05</v>
      </c>
    </row>
    <row r="157" spans="1:6" ht="14.25" thickBot="1">
      <c r="A157" s="1777" t="s">
        <v>1399</v>
      </c>
      <c r="B157" s="1784" t="s">
        <v>2111</v>
      </c>
      <c r="C157" s="1780"/>
      <c r="D157" s="1780"/>
      <c r="E157" s="1780"/>
      <c r="F157" s="1785">
        <v>0.05</v>
      </c>
    </row>
    <row r="158" spans="1:6" ht="14.25" thickBot="1">
      <c r="A158" s="1769" t="s">
        <v>1401</v>
      </c>
      <c r="B158" s="1770" t="s">
        <v>2112</v>
      </c>
      <c r="C158" s="1771">
        <v>0.13</v>
      </c>
      <c r="D158" s="1771">
        <v>0.13</v>
      </c>
      <c r="E158" s="1771">
        <v>0.13</v>
      </c>
      <c r="F158" s="1772">
        <v>0.13</v>
      </c>
    </row>
    <row r="159" spans="1:6" ht="14.25" thickBot="1">
      <c r="A159" s="1769" t="s">
        <v>1401</v>
      </c>
      <c r="B159" s="1773" t="s">
        <v>1066</v>
      </c>
      <c r="C159" s="1774">
        <v>0.13</v>
      </c>
      <c r="D159" s="1774">
        <v>0.13</v>
      </c>
      <c r="E159" s="1774">
        <v>0.13</v>
      </c>
      <c r="F159" s="1775">
        <v>0.13</v>
      </c>
    </row>
    <row r="160" spans="1:6" ht="14.25" thickBot="1">
      <c r="A160" s="1769" t="s">
        <v>1401</v>
      </c>
      <c r="B160" s="1773" t="s">
        <v>1080</v>
      </c>
      <c r="C160" s="1774">
        <v>0.13</v>
      </c>
      <c r="D160" s="1774">
        <v>0.13</v>
      </c>
      <c r="E160" s="1774">
        <v>0.129</v>
      </c>
      <c r="F160" s="1775">
        <v>0.13</v>
      </c>
    </row>
    <row r="161" spans="1:6" ht="14.25" thickBot="1">
      <c r="A161" s="1769" t="s">
        <v>1401</v>
      </c>
      <c r="B161" s="1773" t="s">
        <v>1093</v>
      </c>
      <c r="C161" s="1774">
        <v>0.128</v>
      </c>
      <c r="D161" s="1774">
        <v>0.128</v>
      </c>
      <c r="E161" s="1774">
        <v>0.125</v>
      </c>
      <c r="F161" s="1775">
        <v>0.13</v>
      </c>
    </row>
    <row r="162" spans="1:6" ht="14.25" thickBot="1">
      <c r="A162" s="1769" t="s">
        <v>1401</v>
      </c>
      <c r="B162" s="1773" t="s">
        <v>1107</v>
      </c>
      <c r="C162" s="1774">
        <v>0.122</v>
      </c>
      <c r="D162" s="1774">
        <v>0.122</v>
      </c>
      <c r="E162" s="1774">
        <v>0.126</v>
      </c>
      <c r="F162" s="1775">
        <v>0.122</v>
      </c>
    </row>
    <row r="163" spans="1:6" ht="14.25" thickBot="1">
      <c r="A163" s="1769" t="s">
        <v>1401</v>
      </c>
      <c r="B163" s="1773" t="s">
        <v>1118</v>
      </c>
      <c r="C163" s="1774">
        <v>0.13</v>
      </c>
      <c r="D163" s="1774">
        <v>0.13</v>
      </c>
      <c r="E163" s="1774">
        <v>0.125</v>
      </c>
      <c r="F163" s="1775">
        <v>0.13</v>
      </c>
    </row>
    <row r="164" spans="1:6" ht="14.25" thickBot="1">
      <c r="A164" s="1769" t="s">
        <v>1401</v>
      </c>
      <c r="B164" s="1773" t="s">
        <v>1129</v>
      </c>
      <c r="C164" s="1774">
        <v>0.13</v>
      </c>
      <c r="D164" s="1774">
        <v>0.13</v>
      </c>
      <c r="E164" s="1774">
        <v>0.13</v>
      </c>
      <c r="F164" s="1775">
        <v>0.13</v>
      </c>
    </row>
    <row r="165" spans="1:6" ht="14.25" thickBot="1">
      <c r="A165" s="1769" t="s">
        <v>1401</v>
      </c>
      <c r="B165" s="1773" t="s">
        <v>1140</v>
      </c>
      <c r="C165" s="1774">
        <v>0.13</v>
      </c>
      <c r="D165" s="1774">
        <v>0.13</v>
      </c>
      <c r="E165" s="1774">
        <v>0.124</v>
      </c>
      <c r="F165" s="1775">
        <v>0.13</v>
      </c>
    </row>
    <row r="166" spans="1:6" ht="14.25" thickBot="1">
      <c r="A166" s="1769" t="s">
        <v>1401</v>
      </c>
      <c r="B166" s="1773" t="s">
        <v>1152</v>
      </c>
      <c r="C166" s="1774">
        <v>0.13</v>
      </c>
      <c r="D166" s="1774">
        <v>0.13</v>
      </c>
      <c r="E166" s="1774">
        <v>0.13</v>
      </c>
      <c r="F166" s="1775">
        <v>0.13</v>
      </c>
    </row>
    <row r="167" spans="1:6" ht="14.25" thickBot="1">
      <c r="A167" s="1769" t="s">
        <v>1401</v>
      </c>
      <c r="B167" s="1773" t="s">
        <v>1162</v>
      </c>
      <c r="C167" s="1774">
        <v>0.125</v>
      </c>
      <c r="D167" s="1774">
        <v>0.125</v>
      </c>
      <c r="E167" s="1774">
        <v>0.121</v>
      </c>
      <c r="F167" s="1782"/>
    </row>
    <row r="168" spans="1:6" ht="14.25" thickBot="1">
      <c r="A168" s="1769" t="s">
        <v>1401</v>
      </c>
      <c r="B168" s="1773" t="s">
        <v>1172</v>
      </c>
      <c r="C168" s="1774">
        <v>0.13</v>
      </c>
      <c r="D168" s="1774">
        <v>0.13</v>
      </c>
      <c r="E168" s="1774">
        <v>0.126</v>
      </c>
      <c r="F168" s="1782"/>
    </row>
    <row r="169" spans="1:6" ht="14.25" thickBot="1">
      <c r="A169" s="1769" t="s">
        <v>1401</v>
      </c>
      <c r="B169" s="1773" t="s">
        <v>1182</v>
      </c>
      <c r="C169" s="1774">
        <v>0.128</v>
      </c>
      <c r="D169" s="1774">
        <v>0.129</v>
      </c>
      <c r="E169" s="1774">
        <v>0.13</v>
      </c>
      <c r="F169" s="1782"/>
    </row>
    <row r="170" spans="1:6" ht="14.25" thickBot="1">
      <c r="A170" s="1769" t="s">
        <v>1401</v>
      </c>
      <c r="B170" s="1773" t="s">
        <v>1192</v>
      </c>
      <c r="C170" s="1774">
        <v>0.14099999999999999</v>
      </c>
      <c r="D170" s="1774">
        <v>0.13</v>
      </c>
      <c r="E170" s="1774">
        <v>0.125</v>
      </c>
      <c r="F170" s="1782"/>
    </row>
    <row r="171" spans="1:6" ht="14.25" thickBot="1">
      <c r="A171" s="1769" t="s">
        <v>1401</v>
      </c>
      <c r="B171" s="1773" t="s">
        <v>2113</v>
      </c>
      <c r="C171" s="1774">
        <v>0.127</v>
      </c>
      <c r="D171" s="1774">
        <v>0.126</v>
      </c>
      <c r="E171" s="1774">
        <v>0.126</v>
      </c>
      <c r="F171" s="1775">
        <v>0.11799999999999999</v>
      </c>
    </row>
    <row r="172" spans="1:6" ht="14.25" thickBot="1">
      <c r="A172" s="1769" t="s">
        <v>1401</v>
      </c>
      <c r="B172" s="1773" t="s">
        <v>2114</v>
      </c>
      <c r="C172" s="1774">
        <v>0.13</v>
      </c>
      <c r="D172" s="1774">
        <v>0.13</v>
      </c>
      <c r="E172" s="1774">
        <v>0.13</v>
      </c>
      <c r="F172" s="1782"/>
    </row>
    <row r="173" spans="1:6" ht="14.25" thickBot="1">
      <c r="A173" s="1769" t="s">
        <v>1401</v>
      </c>
      <c r="B173" s="1773" t="s">
        <v>1222</v>
      </c>
      <c r="C173" s="1774">
        <v>0.13</v>
      </c>
      <c r="D173" s="1774">
        <v>0.13</v>
      </c>
      <c r="E173" s="1774">
        <v>0.13</v>
      </c>
      <c r="F173" s="1782"/>
    </row>
    <row r="174" spans="1:6" ht="14.25" thickBot="1">
      <c r="A174" s="1769" t="s">
        <v>1401</v>
      </c>
      <c r="B174" s="1773" t="s">
        <v>2115</v>
      </c>
      <c r="C174" s="1774">
        <v>0.13</v>
      </c>
      <c r="D174" s="1774">
        <v>0.13</v>
      </c>
      <c r="E174" s="1774">
        <v>0.13</v>
      </c>
      <c r="F174" s="1775">
        <v>0.13</v>
      </c>
    </row>
    <row r="175" spans="1:6" ht="14.25" thickBot="1">
      <c r="A175" s="1769" t="s">
        <v>1401</v>
      </c>
      <c r="B175" s="1773" t="s">
        <v>2116</v>
      </c>
      <c r="C175" s="1774">
        <v>0.13</v>
      </c>
      <c r="D175" s="1774">
        <v>0.13</v>
      </c>
      <c r="E175" s="1774">
        <v>0.13</v>
      </c>
      <c r="F175" s="1775">
        <v>0.13</v>
      </c>
    </row>
    <row r="176" spans="1:6" ht="14.25" thickBot="1">
      <c r="A176" s="1769" t="s">
        <v>1401</v>
      </c>
      <c r="B176" s="1773" t="s">
        <v>1252</v>
      </c>
      <c r="C176" s="1774">
        <v>0.13</v>
      </c>
      <c r="D176" s="1774">
        <v>0.13</v>
      </c>
      <c r="E176" s="1774">
        <v>0.13</v>
      </c>
      <c r="F176" s="1775">
        <v>0.13</v>
      </c>
    </row>
    <row r="177" spans="1:6" ht="14.25" thickBot="1">
      <c r="A177" s="1769" t="s">
        <v>1401</v>
      </c>
      <c r="B177" s="1773" t="s">
        <v>2117</v>
      </c>
      <c r="C177" s="1774">
        <v>0.13</v>
      </c>
      <c r="D177" s="1774">
        <v>0.13</v>
      </c>
      <c r="E177" s="1774">
        <v>0.13</v>
      </c>
      <c r="F177" s="1775">
        <v>0.13</v>
      </c>
    </row>
    <row r="178" spans="1:6" ht="14.25" thickBot="1">
      <c r="A178" s="1769" t="s">
        <v>1401</v>
      </c>
      <c r="B178" s="1773" t="s">
        <v>1270</v>
      </c>
      <c r="C178" s="1774">
        <v>0.13</v>
      </c>
      <c r="D178" s="1774">
        <v>0.13</v>
      </c>
      <c r="E178" s="1774">
        <v>0.13</v>
      </c>
      <c r="F178" s="1775">
        <v>0.127</v>
      </c>
    </row>
    <row r="179" spans="1:6" ht="14.25" thickBot="1">
      <c r="A179" s="1769" t="s">
        <v>1401</v>
      </c>
      <c r="B179" s="1773" t="s">
        <v>1278</v>
      </c>
      <c r="C179" s="1774">
        <v>0.13</v>
      </c>
      <c r="D179" s="1774">
        <v>0.13</v>
      </c>
      <c r="E179" s="1774">
        <v>0.13</v>
      </c>
      <c r="F179" s="1782"/>
    </row>
    <row r="180" spans="1:6" ht="14.25" thickBot="1">
      <c r="A180" s="1769" t="s">
        <v>1401</v>
      </c>
      <c r="B180" s="1773" t="s">
        <v>2118</v>
      </c>
      <c r="C180" s="1774">
        <v>0.13</v>
      </c>
      <c r="D180" s="1774">
        <v>0.13</v>
      </c>
      <c r="E180" s="1774">
        <v>0.125</v>
      </c>
      <c r="F180" s="1775">
        <v>0.13</v>
      </c>
    </row>
    <row r="181" spans="1:6" ht="14.25" thickBot="1">
      <c r="A181" s="1769" t="s">
        <v>1401</v>
      </c>
      <c r="B181" s="1773" t="s">
        <v>1292</v>
      </c>
      <c r="C181" s="1774">
        <v>0.122</v>
      </c>
      <c r="D181" s="1774">
        <v>0.123</v>
      </c>
      <c r="E181" s="1774">
        <v>0.126</v>
      </c>
      <c r="F181" s="1775">
        <v>0.121</v>
      </c>
    </row>
    <row r="182" spans="1:6" ht="14.25" thickBot="1">
      <c r="A182" s="1769" t="s">
        <v>1401</v>
      </c>
      <c r="B182" s="1773" t="s">
        <v>1299</v>
      </c>
      <c r="C182" s="1774">
        <v>0.125</v>
      </c>
      <c r="D182" s="1774">
        <v>0.125</v>
      </c>
      <c r="E182" s="1774">
        <v>0.11700000000000001</v>
      </c>
      <c r="F182" s="1775">
        <v>0.13</v>
      </c>
    </row>
    <row r="183" spans="1:6" ht="14.25" thickBot="1">
      <c r="A183" s="1769" t="s">
        <v>1401</v>
      </c>
      <c r="B183" s="1773" t="s">
        <v>1306</v>
      </c>
      <c r="C183" s="1774">
        <v>0.127</v>
      </c>
      <c r="D183" s="1774">
        <v>0.127</v>
      </c>
      <c r="E183" s="1774">
        <v>0.128</v>
      </c>
      <c r="F183" s="1782"/>
    </row>
    <row r="184" spans="1:6" ht="14.25" thickBot="1">
      <c r="A184" s="1769" t="s">
        <v>1401</v>
      </c>
      <c r="B184" s="1773" t="s">
        <v>1313</v>
      </c>
      <c r="C184" s="1774">
        <v>0.125</v>
      </c>
      <c r="D184" s="1774">
        <v>0.125</v>
      </c>
      <c r="E184" s="1774">
        <v>0.127</v>
      </c>
      <c r="F184" s="1782"/>
    </row>
    <row r="185" spans="1:6" ht="14.25" thickBot="1">
      <c r="A185" s="1769" t="s">
        <v>1401</v>
      </c>
      <c r="B185" s="1773" t="s">
        <v>2119</v>
      </c>
      <c r="C185" s="1774">
        <v>0.127</v>
      </c>
      <c r="D185" s="1774">
        <v>0.127</v>
      </c>
      <c r="E185" s="1774">
        <v>0.128</v>
      </c>
      <c r="F185" s="1775">
        <v>0.13</v>
      </c>
    </row>
    <row r="186" spans="1:6" ht="24.75" thickBot="1">
      <c r="A186" s="1769" t="s">
        <v>1401</v>
      </c>
      <c r="B186" s="1773" t="s">
        <v>2120</v>
      </c>
      <c r="C186" s="1783"/>
      <c r="D186" s="1783"/>
      <c r="E186" s="1783"/>
      <c r="F186" s="1775">
        <v>0.05</v>
      </c>
    </row>
    <row r="187" spans="1:6" ht="14.25" thickBot="1">
      <c r="A187" s="1769" t="s">
        <v>1401</v>
      </c>
      <c r="B187" s="1773" t="s">
        <v>2121</v>
      </c>
      <c r="C187" s="1783"/>
      <c r="D187" s="1783"/>
      <c r="E187" s="1783"/>
      <c r="F187" s="1775">
        <v>0.05</v>
      </c>
    </row>
    <row r="188" spans="1:6" ht="14.25" thickBot="1">
      <c r="A188" s="1769" t="s">
        <v>1401</v>
      </c>
      <c r="B188" s="1773" t="s">
        <v>2122</v>
      </c>
      <c r="C188" s="1783"/>
      <c r="D188" s="1783"/>
      <c r="E188" s="1783"/>
      <c r="F188" s="1775">
        <v>0.05</v>
      </c>
    </row>
    <row r="189" spans="1:6" ht="24.75" thickBot="1">
      <c r="A189" s="1769" t="s">
        <v>1401</v>
      </c>
      <c r="B189" s="1773" t="s">
        <v>2123</v>
      </c>
      <c r="C189" s="1783"/>
      <c r="D189" s="1783"/>
      <c r="E189" s="1783"/>
      <c r="F189" s="1775">
        <v>0.05</v>
      </c>
    </row>
    <row r="190" spans="1:6" ht="24.75" thickBot="1">
      <c r="A190" s="1769" t="s">
        <v>1401</v>
      </c>
      <c r="B190" s="1773" t="s">
        <v>2124</v>
      </c>
      <c r="C190" s="1783"/>
      <c r="D190" s="1783"/>
      <c r="E190" s="1783"/>
      <c r="F190" s="1775">
        <v>0.05</v>
      </c>
    </row>
    <row r="191" spans="1:6" ht="24.75" thickBot="1">
      <c r="A191" s="1769" t="s">
        <v>1401</v>
      </c>
      <c r="B191" s="1773" t="s">
        <v>2125</v>
      </c>
      <c r="C191" s="1783"/>
      <c r="D191" s="1783"/>
      <c r="E191" s="1783"/>
      <c r="F191" s="1775">
        <v>0.05</v>
      </c>
    </row>
    <row r="192" spans="1:6" ht="24.75" thickBot="1">
      <c r="A192" s="1769" t="s">
        <v>1401</v>
      </c>
      <c r="B192" s="1773" t="s">
        <v>2126</v>
      </c>
      <c r="C192" s="1783"/>
      <c r="D192" s="1783"/>
      <c r="E192" s="1783"/>
      <c r="F192" s="1775">
        <v>0.05</v>
      </c>
    </row>
    <row r="193" spans="1:6" ht="24.75" thickBot="1">
      <c r="A193" s="1769" t="s">
        <v>1401</v>
      </c>
      <c r="B193" s="1773" t="s">
        <v>2127</v>
      </c>
      <c r="C193" s="1783"/>
      <c r="D193" s="1783"/>
      <c r="E193" s="1783"/>
      <c r="F193" s="1775">
        <v>0.05</v>
      </c>
    </row>
    <row r="194" spans="1:6" ht="24.75" thickBot="1">
      <c r="A194" s="1769" t="s">
        <v>1401</v>
      </c>
      <c r="B194" s="1773" t="s">
        <v>2128</v>
      </c>
      <c r="C194" s="1783"/>
      <c r="D194" s="1783"/>
      <c r="E194" s="1783"/>
      <c r="F194" s="1775">
        <v>0.05</v>
      </c>
    </row>
    <row r="195" spans="1:6" ht="14.25" thickBot="1">
      <c r="A195" s="1769" t="s">
        <v>1401</v>
      </c>
      <c r="B195" s="1773" t="s">
        <v>2129</v>
      </c>
      <c r="C195" s="1783"/>
      <c r="D195" s="1783"/>
      <c r="E195" s="1783"/>
      <c r="F195" s="1775">
        <v>0.05</v>
      </c>
    </row>
    <row r="196" spans="1:6" ht="24.75" thickBot="1">
      <c r="A196" s="1769" t="s">
        <v>1401</v>
      </c>
      <c r="B196" s="1773" t="s">
        <v>2130</v>
      </c>
      <c r="C196" s="1783"/>
      <c r="D196" s="1783"/>
      <c r="E196" s="1783"/>
      <c r="F196" s="1775">
        <v>0.05</v>
      </c>
    </row>
    <row r="197" spans="1:6" ht="24.75" thickBot="1">
      <c r="A197" s="1769" t="s">
        <v>1401</v>
      </c>
      <c r="B197" s="1773" t="s">
        <v>2131</v>
      </c>
      <c r="C197" s="1783"/>
      <c r="D197" s="1783"/>
      <c r="E197" s="1783"/>
      <c r="F197" s="1775">
        <v>0.05</v>
      </c>
    </row>
    <row r="198" spans="1:6" ht="24.75" thickBot="1">
      <c r="A198" s="1769" t="s">
        <v>1401</v>
      </c>
      <c r="B198" s="1773" t="s">
        <v>2132</v>
      </c>
      <c r="C198" s="1783"/>
      <c r="D198" s="1783"/>
      <c r="E198" s="1783"/>
      <c r="F198" s="1775">
        <v>0.05</v>
      </c>
    </row>
    <row r="199" spans="1:6" ht="24.75" thickBot="1">
      <c r="A199" s="1769" t="s">
        <v>1401</v>
      </c>
      <c r="B199" s="1773" t="s">
        <v>2133</v>
      </c>
      <c r="C199" s="1783"/>
      <c r="D199" s="1783"/>
      <c r="E199" s="1783"/>
      <c r="F199" s="1775">
        <v>0.05</v>
      </c>
    </row>
    <row r="200" spans="1:6" ht="24.75" thickBot="1">
      <c r="A200" s="1769" t="s">
        <v>1401</v>
      </c>
      <c r="B200" s="1773" t="s">
        <v>2134</v>
      </c>
      <c r="C200" s="1783"/>
      <c r="D200" s="1783"/>
      <c r="E200" s="1783"/>
      <c r="F200" s="1775">
        <v>0.05</v>
      </c>
    </row>
    <row r="201" spans="1:6" ht="24.75" thickBot="1">
      <c r="A201" s="1769" t="s">
        <v>1401</v>
      </c>
      <c r="B201" s="1773" t="s">
        <v>2135</v>
      </c>
      <c r="C201" s="1783"/>
      <c r="D201" s="1783"/>
      <c r="E201" s="1783"/>
      <c r="F201" s="1775">
        <v>0.05</v>
      </c>
    </row>
    <row r="202" spans="1:6" ht="24.75" thickBot="1">
      <c r="A202" s="1769" t="s">
        <v>1401</v>
      </c>
      <c r="B202" s="1773" t="s">
        <v>2136</v>
      </c>
      <c r="C202" s="1783"/>
      <c r="D202" s="1783"/>
      <c r="E202" s="1783"/>
      <c r="F202" s="1775">
        <v>0.05</v>
      </c>
    </row>
    <row r="203" spans="1:6" ht="24.75" thickBot="1">
      <c r="A203" s="1769" t="s">
        <v>1401</v>
      </c>
      <c r="B203" s="1773" t="s">
        <v>2137</v>
      </c>
      <c r="C203" s="1783"/>
      <c r="D203" s="1783"/>
      <c r="E203" s="1783"/>
      <c r="F203" s="1775">
        <v>0.05</v>
      </c>
    </row>
    <row r="204" spans="1:6" ht="14.25" thickBot="1">
      <c r="A204" s="1769" t="s">
        <v>1401</v>
      </c>
      <c r="B204" s="1773" t="s">
        <v>2138</v>
      </c>
      <c r="C204" s="1783"/>
      <c r="D204" s="1783"/>
      <c r="E204" s="1783"/>
      <c r="F204" s="1775">
        <v>0.05</v>
      </c>
    </row>
    <row r="205" spans="1:6" ht="14.25" thickBot="1">
      <c r="A205" s="1777" t="s">
        <v>1401</v>
      </c>
      <c r="B205" s="1784" t="s">
        <v>2139</v>
      </c>
      <c r="C205" s="1780"/>
      <c r="D205" s="1780"/>
      <c r="E205" s="1780"/>
      <c r="F205" s="1785">
        <v>0.05</v>
      </c>
    </row>
    <row r="206" spans="1:6" ht="14.25" thickBot="1">
      <c r="A206" s="1769" t="s">
        <v>1403</v>
      </c>
      <c r="B206" s="1770" t="s">
        <v>2140</v>
      </c>
      <c r="C206" s="1771">
        <v>0.15</v>
      </c>
      <c r="D206" s="1771">
        <v>0.15</v>
      </c>
      <c r="E206" s="1771">
        <v>0.15</v>
      </c>
      <c r="F206" s="1772">
        <v>0.15</v>
      </c>
    </row>
    <row r="207" spans="1:6" ht="14.25" thickBot="1">
      <c r="A207" s="1769" t="s">
        <v>1403</v>
      </c>
      <c r="B207" s="1773" t="s">
        <v>1067</v>
      </c>
      <c r="C207" s="1774">
        <v>0.15</v>
      </c>
      <c r="D207" s="1774">
        <v>0.15</v>
      </c>
      <c r="E207" s="1774">
        <v>0.15</v>
      </c>
      <c r="F207" s="1775">
        <v>0.14399999999999999</v>
      </c>
    </row>
    <row r="208" spans="1:6" ht="14.25" thickBot="1">
      <c r="A208" s="1769" t="s">
        <v>1403</v>
      </c>
      <c r="B208" s="1773" t="s">
        <v>1081</v>
      </c>
      <c r="C208" s="1774">
        <v>0.15</v>
      </c>
      <c r="D208" s="1774">
        <v>0.15</v>
      </c>
      <c r="E208" s="1774">
        <v>0.15</v>
      </c>
      <c r="F208" s="1775">
        <v>0.15</v>
      </c>
    </row>
    <row r="209" spans="1:6" ht="14.25" thickBot="1">
      <c r="A209" s="1769" t="s">
        <v>1403</v>
      </c>
      <c r="B209" s="1773" t="s">
        <v>1094</v>
      </c>
      <c r="C209" s="1774">
        <v>0.13700000000000001</v>
      </c>
      <c r="D209" s="1774">
        <v>0.13700000000000001</v>
      </c>
      <c r="E209" s="1774">
        <v>0.14000000000000001</v>
      </c>
      <c r="F209" s="1775">
        <v>0.11700000000000001</v>
      </c>
    </row>
    <row r="210" spans="1:6" ht="14.25" thickBot="1">
      <c r="A210" s="1769" t="s">
        <v>1403</v>
      </c>
      <c r="B210" s="1773" t="s">
        <v>2141</v>
      </c>
      <c r="C210" s="1774">
        <v>0.15</v>
      </c>
      <c r="D210" s="1774">
        <v>0.15</v>
      </c>
      <c r="E210" s="1774">
        <v>0.15</v>
      </c>
      <c r="F210" s="1775">
        <v>0.13800000000000001</v>
      </c>
    </row>
    <row r="211" spans="1:6" ht="14.25" thickBot="1">
      <c r="A211" s="1769" t="s">
        <v>1403</v>
      </c>
      <c r="B211" s="1773" t="s">
        <v>2142</v>
      </c>
      <c r="C211" s="1774">
        <v>0.13700000000000001</v>
      </c>
      <c r="D211" s="1774">
        <v>0.13500000000000001</v>
      </c>
      <c r="E211" s="1774">
        <v>0.13600000000000001</v>
      </c>
      <c r="F211" s="1775">
        <v>0.1</v>
      </c>
    </row>
    <row r="212" spans="1:6" ht="14.25" thickBot="1">
      <c r="A212" s="1769" t="s">
        <v>1403</v>
      </c>
      <c r="B212" s="1773" t="s">
        <v>2143</v>
      </c>
      <c r="C212" s="1774">
        <v>0.15</v>
      </c>
      <c r="D212" s="1774">
        <v>0.15</v>
      </c>
      <c r="E212" s="1774">
        <v>0.14799999999999999</v>
      </c>
      <c r="F212" s="1775">
        <v>0.13600000000000001</v>
      </c>
    </row>
    <row r="213" spans="1:6" ht="14.25" thickBot="1">
      <c r="A213" s="1769" t="s">
        <v>1403</v>
      </c>
      <c r="B213" s="1773" t="s">
        <v>1141</v>
      </c>
      <c r="C213" s="1774">
        <v>0.15</v>
      </c>
      <c r="D213" s="1774">
        <v>0.15</v>
      </c>
      <c r="E213" s="1774">
        <v>0.15</v>
      </c>
      <c r="F213" s="1775">
        <v>0.13800000000000001</v>
      </c>
    </row>
    <row r="214" spans="1:6" ht="14.25" thickBot="1">
      <c r="A214" s="1769" t="s">
        <v>1403</v>
      </c>
      <c r="B214" s="1773" t="s">
        <v>1153</v>
      </c>
      <c r="C214" s="1774">
        <v>9.0999999999999998E-2</v>
      </c>
      <c r="D214" s="1774">
        <v>0.09</v>
      </c>
      <c r="E214" s="1774">
        <v>9.1999999999999998E-2</v>
      </c>
      <c r="F214" s="1782"/>
    </row>
    <row r="215" spans="1:6" ht="14.25" thickBot="1">
      <c r="A215" s="1769" t="s">
        <v>1403</v>
      </c>
      <c r="B215" s="1773" t="s">
        <v>2144</v>
      </c>
      <c r="C215" s="1774">
        <v>0.15</v>
      </c>
      <c r="D215" s="1774">
        <v>0.15</v>
      </c>
      <c r="E215" s="1774">
        <v>0.15</v>
      </c>
      <c r="F215" s="1775">
        <v>0.15</v>
      </c>
    </row>
    <row r="216" spans="1:6" ht="14.25" thickBot="1">
      <c r="A216" s="1769" t="s">
        <v>1403</v>
      </c>
      <c r="B216" s="1773" t="s">
        <v>1173</v>
      </c>
      <c r="C216" s="1774">
        <v>0.14699999999999999</v>
      </c>
      <c r="D216" s="1774">
        <v>0.14699999999999999</v>
      </c>
      <c r="E216" s="1774">
        <v>0.15</v>
      </c>
      <c r="F216" s="1775">
        <v>0.14000000000000001</v>
      </c>
    </row>
    <row r="217" spans="1:6" ht="14.25" thickBot="1">
      <c r="A217" s="1769" t="s">
        <v>1403</v>
      </c>
      <c r="B217" s="1773" t="s">
        <v>1183</v>
      </c>
      <c r="C217" s="1774">
        <v>0.15</v>
      </c>
      <c r="D217" s="1774">
        <v>0.15</v>
      </c>
      <c r="E217" s="1774">
        <v>0.15</v>
      </c>
      <c r="F217" s="1775">
        <v>0.15</v>
      </c>
    </row>
    <row r="218" spans="1:6" ht="14.25" thickBot="1">
      <c r="A218" s="1769" t="s">
        <v>1403</v>
      </c>
      <c r="B218" s="1773" t="s">
        <v>2145</v>
      </c>
      <c r="C218" s="1774">
        <v>0.15</v>
      </c>
      <c r="D218" s="1774">
        <v>0.15</v>
      </c>
      <c r="E218" s="1774">
        <v>0.15</v>
      </c>
      <c r="F218" s="1775">
        <v>0.15</v>
      </c>
    </row>
    <row r="219" spans="1:6" ht="14.25" thickBot="1">
      <c r="A219" s="1769" t="s">
        <v>1403</v>
      </c>
      <c r="B219" s="1773" t="s">
        <v>1203</v>
      </c>
      <c r="C219" s="1774">
        <v>0.15</v>
      </c>
      <c r="D219" s="1774">
        <v>0.15</v>
      </c>
      <c r="E219" s="1774">
        <v>0.15</v>
      </c>
      <c r="F219" s="1775">
        <v>0.14799999999999999</v>
      </c>
    </row>
    <row r="220" spans="1:6" ht="14.25" thickBot="1">
      <c r="A220" s="1769" t="s">
        <v>1403</v>
      </c>
      <c r="B220" s="1773" t="s">
        <v>2146</v>
      </c>
      <c r="C220" s="1774">
        <v>0.15</v>
      </c>
      <c r="D220" s="1774">
        <v>0.15</v>
      </c>
      <c r="E220" s="1774">
        <v>0.15</v>
      </c>
      <c r="F220" s="1775">
        <v>0.15</v>
      </c>
    </row>
    <row r="221" spans="1:6" ht="14.25" thickBot="1">
      <c r="A221" s="1769" t="s">
        <v>1403</v>
      </c>
      <c r="B221" s="1773" t="s">
        <v>1223</v>
      </c>
      <c r="C221" s="1774"/>
      <c r="D221" s="1783"/>
      <c r="E221" s="1783"/>
      <c r="F221" s="1775">
        <v>0.14799999999999999</v>
      </c>
    </row>
    <row r="222" spans="1:6" ht="14.25" thickBot="1">
      <c r="A222" s="1769" t="s">
        <v>1403</v>
      </c>
      <c r="B222" s="1773" t="s">
        <v>1233</v>
      </c>
      <c r="C222" s="1774"/>
      <c r="D222" s="1783"/>
      <c r="E222" s="1783"/>
      <c r="F222" s="1775">
        <v>0.1</v>
      </c>
    </row>
    <row r="223" spans="1:6" ht="14.25" thickBot="1">
      <c r="A223" s="1769" t="s">
        <v>1403</v>
      </c>
      <c r="B223" s="1773" t="s">
        <v>1243</v>
      </c>
      <c r="C223" s="1774"/>
      <c r="D223" s="1783"/>
      <c r="E223" s="1783"/>
      <c r="F223" s="1775">
        <v>0.15</v>
      </c>
    </row>
    <row r="224" spans="1:6" ht="14.25" thickBot="1">
      <c r="A224" s="1769" t="s">
        <v>1403</v>
      </c>
      <c r="B224" s="1773" t="s">
        <v>1253</v>
      </c>
      <c r="C224" s="1774"/>
      <c r="D224" s="1783"/>
      <c r="E224" s="1783"/>
      <c r="F224" s="1775">
        <v>0.15</v>
      </c>
    </row>
    <row r="225" spans="1:6" ht="14.25" thickBot="1">
      <c r="A225" s="1769" t="s">
        <v>1403</v>
      </c>
      <c r="B225" s="1773" t="s">
        <v>2147</v>
      </c>
      <c r="C225" s="1774">
        <v>0.15</v>
      </c>
      <c r="D225" s="1774">
        <v>0.15</v>
      </c>
      <c r="E225" s="1774">
        <v>0.15</v>
      </c>
      <c r="F225" s="1775">
        <v>0.15</v>
      </c>
    </row>
    <row r="226" spans="1:6" ht="14.25" thickBot="1">
      <c r="A226" s="1769" t="s">
        <v>1403</v>
      </c>
      <c r="B226" s="1773" t="s">
        <v>1271</v>
      </c>
      <c r="C226" s="1774">
        <v>0.15</v>
      </c>
      <c r="D226" s="1774">
        <v>0.15</v>
      </c>
      <c r="E226" s="1774">
        <v>0.15</v>
      </c>
      <c r="F226" s="1775">
        <v>0.14799999999999999</v>
      </c>
    </row>
    <row r="227" spans="1:6" ht="14.25" thickBot="1">
      <c r="A227" s="1769" t="s">
        <v>1403</v>
      </c>
      <c r="B227" s="1773" t="s">
        <v>2148</v>
      </c>
      <c r="C227" s="1774">
        <v>0.15</v>
      </c>
      <c r="D227" s="1774">
        <v>0.15</v>
      </c>
      <c r="E227" s="1774">
        <v>0.15</v>
      </c>
      <c r="F227" s="1775">
        <v>0.15</v>
      </c>
    </row>
    <row r="228" spans="1:6" ht="14.25" thickBot="1">
      <c r="A228" s="1769" t="s">
        <v>1403</v>
      </c>
      <c r="B228" s="1773" t="s">
        <v>1286</v>
      </c>
      <c r="C228" s="1774">
        <v>0.15</v>
      </c>
      <c r="D228" s="1774">
        <v>0.15</v>
      </c>
      <c r="E228" s="1774">
        <v>0.15</v>
      </c>
      <c r="F228" s="1775">
        <v>0.15</v>
      </c>
    </row>
    <row r="229" spans="1:6" ht="14.25" thickBot="1">
      <c r="A229" s="1769" t="s">
        <v>1403</v>
      </c>
      <c r="B229" s="1773" t="s">
        <v>1293</v>
      </c>
      <c r="C229" s="1774">
        <v>0.15</v>
      </c>
      <c r="D229" s="1774">
        <v>0.15</v>
      </c>
      <c r="E229" s="1774">
        <v>0.15</v>
      </c>
      <c r="F229" s="1782"/>
    </row>
    <row r="230" spans="1:6" ht="14.25" thickBot="1">
      <c r="A230" s="1769" t="s">
        <v>1403</v>
      </c>
      <c r="B230" s="1773" t="s">
        <v>1300</v>
      </c>
      <c r="C230" s="1774">
        <v>0.14499999999999999</v>
      </c>
      <c r="D230" s="1774">
        <v>0.14499999999999999</v>
      </c>
      <c r="E230" s="1774">
        <v>0.14399999999999999</v>
      </c>
      <c r="F230" s="1782"/>
    </row>
    <row r="231" spans="1:6" ht="14.25" thickBot="1">
      <c r="A231" s="1769" t="s">
        <v>1403</v>
      </c>
      <c r="B231" s="1773" t="s">
        <v>2149</v>
      </c>
      <c r="C231" s="1774">
        <v>0.128</v>
      </c>
      <c r="D231" s="1774">
        <v>0.125</v>
      </c>
      <c r="E231" s="1774">
        <v>0.13200000000000001</v>
      </c>
      <c r="F231" s="1782"/>
    </row>
    <row r="232" spans="1:6" ht="14.25" thickBot="1">
      <c r="A232" s="1769" t="s">
        <v>1403</v>
      </c>
      <c r="B232" s="1773" t="s">
        <v>2150</v>
      </c>
      <c r="C232" s="1774">
        <v>0.14499999999999999</v>
      </c>
      <c r="D232" s="1774">
        <v>0.14399999999999999</v>
      </c>
      <c r="E232" s="1774">
        <v>0.14599999999999999</v>
      </c>
      <c r="F232" s="1775">
        <v>0.13800000000000001</v>
      </c>
    </row>
    <row r="233" spans="1:6" ht="14.25" thickBot="1">
      <c r="A233" s="1769" t="s">
        <v>1403</v>
      </c>
      <c r="B233" s="1773" t="s">
        <v>2151</v>
      </c>
      <c r="C233" s="1774">
        <v>0.14499999999999999</v>
      </c>
      <c r="D233" s="1774">
        <v>0.14299999999999999</v>
      </c>
      <c r="E233" s="1774">
        <v>0.14199999999999999</v>
      </c>
      <c r="F233" s="1782"/>
    </row>
    <row r="234" spans="1:6" ht="14.25" thickBot="1">
      <c r="A234" s="1769" t="s">
        <v>1403</v>
      </c>
      <c r="B234" s="1773" t="s">
        <v>2152</v>
      </c>
      <c r="C234" s="1774">
        <v>0.14000000000000001</v>
      </c>
      <c r="D234" s="1774">
        <v>0.14000000000000001</v>
      </c>
      <c r="E234" s="1774">
        <v>0.14399999999999999</v>
      </c>
      <c r="F234" s="1782"/>
    </row>
    <row r="235" spans="1:6" ht="14.25" thickBot="1">
      <c r="A235" s="1769" t="s">
        <v>1403</v>
      </c>
      <c r="B235" s="1773" t="s">
        <v>2153</v>
      </c>
      <c r="C235" s="1774">
        <v>0.14099999999999999</v>
      </c>
      <c r="D235" s="1774">
        <v>0.14199999999999999</v>
      </c>
      <c r="E235" s="1774">
        <v>0.14499999999999999</v>
      </c>
      <c r="F235" s="1775">
        <v>0.15</v>
      </c>
    </row>
    <row r="236" spans="1:6" ht="14.25" thickBot="1">
      <c r="A236" s="1769" t="s">
        <v>1403</v>
      </c>
      <c r="B236" s="1773" t="s">
        <v>1335</v>
      </c>
      <c r="C236" s="1783"/>
      <c r="D236" s="1783"/>
      <c r="E236" s="1783"/>
      <c r="F236" s="1775">
        <v>0.14299999999999999</v>
      </c>
    </row>
    <row r="237" spans="1:6" ht="24.75" thickBot="1">
      <c r="A237" s="1769" t="s">
        <v>1403</v>
      </c>
      <c r="B237" s="1773" t="s">
        <v>2154</v>
      </c>
      <c r="C237" s="1783"/>
      <c r="D237" s="1783"/>
      <c r="E237" s="1783"/>
      <c r="F237" s="1775">
        <v>0.05</v>
      </c>
    </row>
    <row r="238" spans="1:6" ht="24.75" thickBot="1">
      <c r="A238" s="1769" t="s">
        <v>1403</v>
      </c>
      <c r="B238" s="1773" t="s">
        <v>2155</v>
      </c>
      <c r="C238" s="1783"/>
      <c r="D238" s="1783"/>
      <c r="E238" s="1783"/>
      <c r="F238" s="1775">
        <v>0.05</v>
      </c>
    </row>
    <row r="239" spans="1:6" ht="24.75" thickBot="1">
      <c r="A239" s="1769" t="s">
        <v>1403</v>
      </c>
      <c r="B239" s="1773" t="s">
        <v>2156</v>
      </c>
      <c r="C239" s="1783"/>
      <c r="D239" s="1783"/>
      <c r="E239" s="1783"/>
      <c r="F239" s="1775">
        <v>0.05</v>
      </c>
    </row>
    <row r="240" spans="1:6" ht="24.75" thickBot="1">
      <c r="A240" s="1769" t="s">
        <v>1403</v>
      </c>
      <c r="B240" s="1773" t="s">
        <v>2157</v>
      </c>
      <c r="C240" s="1783"/>
      <c r="D240" s="1783"/>
      <c r="E240" s="1783"/>
      <c r="F240" s="1775">
        <v>0.05</v>
      </c>
    </row>
    <row r="241" spans="1:6" ht="24.75" thickBot="1">
      <c r="A241" s="1769" t="s">
        <v>1403</v>
      </c>
      <c r="B241" s="1773" t="s">
        <v>2158</v>
      </c>
      <c r="C241" s="1783"/>
      <c r="D241" s="1783"/>
      <c r="E241" s="1783"/>
      <c r="F241" s="1775">
        <v>0.05</v>
      </c>
    </row>
    <row r="242" spans="1:6" ht="24.75" thickBot="1">
      <c r="A242" s="1769" t="s">
        <v>1403</v>
      </c>
      <c r="B242" s="1773" t="s">
        <v>2159</v>
      </c>
      <c r="C242" s="1783"/>
      <c r="D242" s="1783"/>
      <c r="E242" s="1783"/>
      <c r="F242" s="1775">
        <v>0.05</v>
      </c>
    </row>
    <row r="243" spans="1:6" ht="24.75" thickBot="1">
      <c r="A243" s="1769" t="s">
        <v>1403</v>
      </c>
      <c r="B243" s="1773" t="s">
        <v>2160</v>
      </c>
      <c r="C243" s="1783"/>
      <c r="D243" s="1783"/>
      <c r="E243" s="1783"/>
      <c r="F243" s="1775">
        <v>0.05</v>
      </c>
    </row>
    <row r="244" spans="1:6" ht="24.75" thickBot="1">
      <c r="A244" s="1777" t="s">
        <v>1403</v>
      </c>
      <c r="B244" s="1784" t="s">
        <v>2161</v>
      </c>
      <c r="C244" s="1780"/>
      <c r="D244" s="1780"/>
      <c r="E244" s="1780"/>
      <c r="F244" s="1785">
        <v>0.05</v>
      </c>
    </row>
    <row r="245" spans="1:6" ht="14.25" thickBot="1">
      <c r="A245" s="1769" t="s">
        <v>1405</v>
      </c>
      <c r="B245" s="1770" t="s">
        <v>2162</v>
      </c>
      <c r="C245" s="1771">
        <v>0.15</v>
      </c>
      <c r="D245" s="1771">
        <v>0.15</v>
      </c>
      <c r="E245" s="1771">
        <v>0.15</v>
      </c>
      <c r="F245" s="1772">
        <v>0.14299999999999999</v>
      </c>
    </row>
    <row r="246" spans="1:6" ht="14.25" thickBot="1">
      <c r="A246" s="1769" t="s">
        <v>1405</v>
      </c>
      <c r="B246" s="1773" t="s">
        <v>1068</v>
      </c>
      <c r="C246" s="1774">
        <v>0.15</v>
      </c>
      <c r="D246" s="1774">
        <v>0.15</v>
      </c>
      <c r="E246" s="1774">
        <v>0.15</v>
      </c>
      <c r="F246" s="1775">
        <v>0.114</v>
      </c>
    </row>
    <row r="247" spans="1:6" ht="14.25" thickBot="1">
      <c r="A247" s="1769" t="s">
        <v>1405</v>
      </c>
      <c r="B247" s="1773" t="s">
        <v>2163</v>
      </c>
      <c r="C247" s="1774">
        <v>0.15</v>
      </c>
      <c r="D247" s="1774">
        <v>0.15</v>
      </c>
      <c r="E247" s="1774">
        <v>0.15</v>
      </c>
      <c r="F247" s="1775">
        <v>0.15</v>
      </c>
    </row>
    <row r="248" spans="1:6" ht="14.25" thickBot="1">
      <c r="A248" s="1769" t="s">
        <v>1405</v>
      </c>
      <c r="B248" s="1773" t="s">
        <v>2164</v>
      </c>
      <c r="C248" s="1774">
        <v>0.15</v>
      </c>
      <c r="D248" s="1774">
        <v>0.15</v>
      </c>
      <c r="E248" s="1774">
        <v>0.15</v>
      </c>
      <c r="F248" s="1775">
        <v>0.14000000000000001</v>
      </c>
    </row>
    <row r="249" spans="1:6" ht="14.25" thickBot="1">
      <c r="A249" s="1769" t="s">
        <v>1405</v>
      </c>
      <c r="B249" s="1773" t="s">
        <v>2165</v>
      </c>
      <c r="C249" s="1774">
        <v>0.15</v>
      </c>
      <c r="D249" s="1774">
        <v>0.14899999999999999</v>
      </c>
      <c r="E249" s="1774">
        <v>0.15</v>
      </c>
      <c r="F249" s="1775">
        <v>0.1</v>
      </c>
    </row>
    <row r="250" spans="1:6" ht="14.25" thickBot="1">
      <c r="A250" s="1769" t="s">
        <v>1405</v>
      </c>
      <c r="B250" s="1773" t="s">
        <v>2166</v>
      </c>
      <c r="C250" s="1774">
        <v>0.15</v>
      </c>
      <c r="D250" s="1774">
        <v>0.15</v>
      </c>
      <c r="E250" s="1774">
        <v>0.15</v>
      </c>
      <c r="F250" s="1775">
        <v>0.14399999999999999</v>
      </c>
    </row>
    <row r="251" spans="1:6" ht="14.25" thickBot="1">
      <c r="A251" s="1769" t="s">
        <v>1405</v>
      </c>
      <c r="B251" s="1773" t="s">
        <v>1131</v>
      </c>
      <c r="C251" s="1774">
        <v>0.15</v>
      </c>
      <c r="D251" s="1774">
        <v>0.15</v>
      </c>
      <c r="E251" s="1774">
        <v>0.15</v>
      </c>
      <c r="F251" s="1775">
        <v>0.14299999999999999</v>
      </c>
    </row>
    <row r="252" spans="1:6" ht="14.25" thickBot="1">
      <c r="A252" s="1769" t="s">
        <v>1405</v>
      </c>
      <c r="B252" s="1773" t="s">
        <v>1142</v>
      </c>
      <c r="C252" s="1774">
        <v>0.15</v>
      </c>
      <c r="D252" s="1774">
        <v>0.15</v>
      </c>
      <c r="E252" s="1774">
        <v>0.15</v>
      </c>
      <c r="F252" s="1775">
        <v>0.1</v>
      </c>
    </row>
    <row r="253" spans="1:6" ht="14.25" thickBot="1">
      <c r="A253" s="1769" t="s">
        <v>1405</v>
      </c>
      <c r="B253" s="1773" t="s">
        <v>1154</v>
      </c>
      <c r="C253" s="1774">
        <v>0.15</v>
      </c>
      <c r="D253" s="1774">
        <v>0.15</v>
      </c>
      <c r="E253" s="1774">
        <v>0.15</v>
      </c>
      <c r="F253" s="1775">
        <v>0.1</v>
      </c>
    </row>
    <row r="254" spans="1:6" ht="14.25" thickBot="1">
      <c r="A254" s="1769" t="s">
        <v>1405</v>
      </c>
      <c r="B254" s="1773" t="s">
        <v>1164</v>
      </c>
      <c r="C254" s="1783"/>
      <c r="D254" s="1783"/>
      <c r="E254" s="1783"/>
      <c r="F254" s="1775">
        <v>0.15</v>
      </c>
    </row>
    <row r="255" spans="1:6" ht="14.25" thickBot="1">
      <c r="A255" s="1769" t="s">
        <v>1405</v>
      </c>
      <c r="B255" s="1773" t="s">
        <v>1174</v>
      </c>
      <c r="C255" s="1783"/>
      <c r="D255" s="1783"/>
      <c r="E255" s="1783"/>
      <c r="F255" s="1775">
        <v>0.14299999999999999</v>
      </c>
    </row>
    <row r="256" spans="1:6" ht="14.25" thickBot="1">
      <c r="A256" s="1769" t="s">
        <v>1405</v>
      </c>
      <c r="B256" s="1773" t="s">
        <v>2167</v>
      </c>
      <c r="C256" s="1774">
        <v>0.14599999999999999</v>
      </c>
      <c r="D256" s="1774">
        <v>0.14699999999999999</v>
      </c>
      <c r="E256" s="1774">
        <v>0.15</v>
      </c>
      <c r="F256" s="1775">
        <v>0.13200000000000001</v>
      </c>
    </row>
    <row r="257" spans="1:6" ht="14.25" thickBot="1">
      <c r="A257" s="1769" t="s">
        <v>1405</v>
      </c>
      <c r="B257" s="1773" t="s">
        <v>1194</v>
      </c>
      <c r="C257" s="1774">
        <v>0.15</v>
      </c>
      <c r="D257" s="1774">
        <v>0.15</v>
      </c>
      <c r="E257" s="1774">
        <v>0.15</v>
      </c>
      <c r="F257" s="1775">
        <v>0.13900000000000001</v>
      </c>
    </row>
    <row r="258" spans="1:6" ht="14.25" thickBot="1">
      <c r="A258" s="1769" t="s">
        <v>1405</v>
      </c>
      <c r="B258" s="1773" t="s">
        <v>1204</v>
      </c>
      <c r="C258" s="1774">
        <v>0.15</v>
      </c>
      <c r="D258" s="1774">
        <v>0.15</v>
      </c>
      <c r="E258" s="1774">
        <v>0.15</v>
      </c>
      <c r="F258" s="1775">
        <v>0.13</v>
      </c>
    </row>
    <row r="259" spans="1:6" ht="14.25" thickBot="1">
      <c r="A259" s="1769" t="s">
        <v>1405</v>
      </c>
      <c r="B259" s="1773" t="s">
        <v>2168</v>
      </c>
      <c r="C259" s="1774">
        <v>0.14799999999999999</v>
      </c>
      <c r="D259" s="1774">
        <v>0.14899999999999999</v>
      </c>
      <c r="E259" s="1774">
        <v>0.15</v>
      </c>
      <c r="F259" s="1775">
        <v>0.13700000000000001</v>
      </c>
    </row>
    <row r="260" spans="1:6" ht="14.25" thickBot="1">
      <c r="A260" s="1769" t="s">
        <v>1405</v>
      </c>
      <c r="B260" s="1773" t="s">
        <v>1224</v>
      </c>
      <c r="C260" s="1774">
        <v>0.15</v>
      </c>
      <c r="D260" s="1774">
        <v>0.15</v>
      </c>
      <c r="E260" s="1774">
        <v>0.15</v>
      </c>
      <c r="F260" s="1775">
        <v>0.14199999999999999</v>
      </c>
    </row>
    <row r="261" spans="1:6" ht="14.25" thickBot="1">
      <c r="A261" s="1769" t="s">
        <v>1405</v>
      </c>
      <c r="B261" s="1773" t="s">
        <v>1234</v>
      </c>
      <c r="C261" s="1774">
        <v>0.15</v>
      </c>
      <c r="D261" s="1774">
        <v>0.15</v>
      </c>
      <c r="E261" s="1774">
        <v>0.14899999999999999</v>
      </c>
      <c r="F261" s="1775">
        <v>0.14799999999999999</v>
      </c>
    </row>
    <row r="262" spans="1:6" ht="14.25" thickBot="1">
      <c r="A262" s="1769" t="s">
        <v>1405</v>
      </c>
      <c r="B262" s="1773" t="s">
        <v>1244</v>
      </c>
      <c r="C262" s="1774">
        <v>0.15</v>
      </c>
      <c r="D262" s="1774">
        <v>0.15</v>
      </c>
      <c r="E262" s="1774">
        <v>0.15</v>
      </c>
      <c r="F262" s="1782"/>
    </row>
    <row r="263" spans="1:6" ht="14.25" thickBot="1">
      <c r="A263" s="1769" t="s">
        <v>1405</v>
      </c>
      <c r="B263" s="1773" t="s">
        <v>2169</v>
      </c>
      <c r="C263" s="1774">
        <v>0.14899999999999999</v>
      </c>
      <c r="D263" s="1774">
        <v>0.14899999999999999</v>
      </c>
      <c r="E263" s="1774">
        <v>0.15</v>
      </c>
      <c r="F263" s="1775">
        <v>0.13</v>
      </c>
    </row>
    <row r="264" spans="1:6" ht="14.25" thickBot="1">
      <c r="A264" s="1769" t="s">
        <v>1405</v>
      </c>
      <c r="B264" s="1773" t="s">
        <v>1263</v>
      </c>
      <c r="C264" s="1774">
        <v>0.14799999999999999</v>
      </c>
      <c r="D264" s="1774">
        <v>0.14699999999999999</v>
      </c>
      <c r="E264" s="1774">
        <v>0.15</v>
      </c>
      <c r="F264" s="1775">
        <v>7.8E-2</v>
      </c>
    </row>
    <row r="265" spans="1:6" ht="14.25" thickBot="1">
      <c r="A265" s="1769" t="s">
        <v>1405</v>
      </c>
      <c r="B265" s="1773" t="s">
        <v>1272</v>
      </c>
      <c r="C265" s="1774">
        <v>0.15</v>
      </c>
      <c r="D265" s="1774">
        <v>0.15</v>
      </c>
      <c r="E265" s="1774">
        <v>0.15</v>
      </c>
      <c r="F265" s="1775">
        <v>7.3999999999999996E-2</v>
      </c>
    </row>
    <row r="266" spans="1:6" ht="14.25" thickBot="1">
      <c r="A266" s="1769" t="s">
        <v>1405</v>
      </c>
      <c r="B266" s="1773" t="s">
        <v>1280</v>
      </c>
      <c r="C266" s="1774">
        <v>0.14699999999999999</v>
      </c>
      <c r="D266" s="1774">
        <v>0.14699999999999999</v>
      </c>
      <c r="E266" s="1774">
        <v>0.15</v>
      </c>
      <c r="F266" s="1775">
        <v>0.14299999999999999</v>
      </c>
    </row>
    <row r="267" spans="1:6" ht="14.25" thickBot="1">
      <c r="A267" s="1769" t="s">
        <v>1405</v>
      </c>
      <c r="B267" s="1773" t="s">
        <v>1287</v>
      </c>
      <c r="C267" s="1774">
        <v>0.14199999999999999</v>
      </c>
      <c r="D267" s="1774">
        <v>0.14299999999999999</v>
      </c>
      <c r="E267" s="1774">
        <v>0.15</v>
      </c>
      <c r="F267" s="1782"/>
    </row>
    <row r="268" spans="1:6" ht="14.25" thickBot="1">
      <c r="A268" s="1769" t="s">
        <v>1405</v>
      </c>
      <c r="B268" s="1773" t="s">
        <v>2170</v>
      </c>
      <c r="C268" s="1774">
        <v>0.15</v>
      </c>
      <c r="D268" s="1774">
        <v>0.15</v>
      </c>
      <c r="E268" s="1774">
        <v>0.15</v>
      </c>
      <c r="F268" s="1775">
        <v>0.13</v>
      </c>
    </row>
    <row r="269" spans="1:6" ht="14.25" thickBot="1">
      <c r="A269" s="1769" t="s">
        <v>1405</v>
      </c>
      <c r="B269" s="1773" t="s">
        <v>1301</v>
      </c>
      <c r="C269" s="1774">
        <v>0.15</v>
      </c>
      <c r="D269" s="1774">
        <v>0.15</v>
      </c>
      <c r="E269" s="1774">
        <v>0.15</v>
      </c>
      <c r="F269" s="1775">
        <v>0.14299999999999999</v>
      </c>
    </row>
    <row r="270" spans="1:6" ht="14.25" thickBot="1">
      <c r="A270" s="1769" t="s">
        <v>1405</v>
      </c>
      <c r="B270" s="1773" t="s">
        <v>1308</v>
      </c>
      <c r="C270" s="1774">
        <v>0.14499999999999999</v>
      </c>
      <c r="D270" s="1774">
        <v>0.14499999999999999</v>
      </c>
      <c r="E270" s="1774">
        <v>0.15</v>
      </c>
      <c r="F270" s="1775">
        <v>0.14699999999999999</v>
      </c>
    </row>
    <row r="271" spans="1:6" ht="14.25" thickBot="1">
      <c r="A271" s="1769" t="s">
        <v>1405</v>
      </c>
      <c r="B271" s="1773" t="s">
        <v>1315</v>
      </c>
      <c r="C271" s="1774">
        <v>0.15</v>
      </c>
      <c r="D271" s="1774">
        <v>0.15</v>
      </c>
      <c r="E271" s="1774">
        <v>0.15</v>
      </c>
      <c r="F271" s="1775">
        <v>0.13800000000000001</v>
      </c>
    </row>
    <row r="272" spans="1:6" ht="14.25" thickBot="1">
      <c r="A272" s="1769" t="s">
        <v>1405</v>
      </c>
      <c r="B272" s="1773" t="s">
        <v>1322</v>
      </c>
      <c r="C272" s="1783"/>
      <c r="D272" s="1783"/>
      <c r="E272" s="1783"/>
      <c r="F272" s="1775">
        <v>0.14000000000000001</v>
      </c>
    </row>
    <row r="273" spans="1:6" ht="14.25" thickBot="1">
      <c r="A273" s="1769" t="s">
        <v>1405</v>
      </c>
      <c r="B273" s="1773" t="s">
        <v>2171</v>
      </c>
      <c r="C273" s="1774">
        <v>0.14199999999999999</v>
      </c>
      <c r="D273" s="1774">
        <v>0.14299999999999999</v>
      </c>
      <c r="E273" s="1774">
        <v>0.15</v>
      </c>
      <c r="F273" s="1775">
        <v>0.1</v>
      </c>
    </row>
    <row r="274" spans="1:6" ht="14.25" thickBot="1">
      <c r="A274" s="1769" t="s">
        <v>1405</v>
      </c>
      <c r="B274" s="1773" t="s">
        <v>2172</v>
      </c>
      <c r="C274" s="1774">
        <v>0.14799999999999999</v>
      </c>
      <c r="D274" s="1774">
        <v>0.14799999999999999</v>
      </c>
      <c r="E274" s="1774">
        <v>0.15</v>
      </c>
      <c r="F274" s="1775">
        <v>6.7000000000000004E-2</v>
      </c>
    </row>
    <row r="275" spans="1:6" ht="14.25" thickBot="1">
      <c r="A275" s="1769" t="s">
        <v>1405</v>
      </c>
      <c r="B275" s="1773" t="s">
        <v>2173</v>
      </c>
      <c r="C275" s="1774">
        <v>0.15</v>
      </c>
      <c r="D275" s="1774">
        <v>0.15</v>
      </c>
      <c r="E275" s="1774">
        <v>0.15</v>
      </c>
      <c r="F275" s="1775">
        <v>0.15</v>
      </c>
    </row>
    <row r="276" spans="1:6" ht="14.25" thickBot="1">
      <c r="A276" s="1769" t="s">
        <v>1405</v>
      </c>
      <c r="B276" s="1773" t="s">
        <v>2174</v>
      </c>
      <c r="C276" s="1774">
        <v>0.14499999999999999</v>
      </c>
      <c r="D276" s="1774">
        <v>0.14299999999999999</v>
      </c>
      <c r="E276" s="1774">
        <v>0.15</v>
      </c>
      <c r="F276" s="1775">
        <v>5.8999999999999997E-2</v>
      </c>
    </row>
    <row r="277" spans="1:6" ht="14.25" thickBot="1">
      <c r="A277" s="1769" t="s">
        <v>1405</v>
      </c>
      <c r="B277" s="1773" t="s">
        <v>2175</v>
      </c>
      <c r="C277" s="1774">
        <v>0.15</v>
      </c>
      <c r="D277" s="1774">
        <v>0.15</v>
      </c>
      <c r="E277" s="1774">
        <v>0.15</v>
      </c>
      <c r="F277" s="1775">
        <v>0.121</v>
      </c>
    </row>
    <row r="278" spans="1:6" ht="14.25" thickBot="1">
      <c r="A278" s="1769" t="s">
        <v>1405</v>
      </c>
      <c r="B278" s="1773" t="s">
        <v>2176</v>
      </c>
      <c r="C278" s="1774">
        <v>0.15</v>
      </c>
      <c r="D278" s="1774">
        <v>0.15</v>
      </c>
      <c r="E278" s="1774">
        <v>0.15</v>
      </c>
      <c r="F278" s="1775">
        <v>0.13800000000000001</v>
      </c>
    </row>
    <row r="279" spans="1:6" ht="24.75" thickBot="1">
      <c r="A279" s="1769" t="s">
        <v>1405</v>
      </c>
      <c r="B279" s="1773" t="s">
        <v>2177</v>
      </c>
      <c r="C279" s="1783"/>
      <c r="D279" s="1783"/>
      <c r="E279" s="1783"/>
      <c r="F279" s="1775">
        <v>0.05</v>
      </c>
    </row>
    <row r="280" spans="1:6" ht="24.75" thickBot="1">
      <c r="A280" s="1769" t="s">
        <v>1405</v>
      </c>
      <c r="B280" s="1773" t="s">
        <v>2178</v>
      </c>
      <c r="C280" s="1783"/>
      <c r="D280" s="1783"/>
      <c r="E280" s="1783"/>
      <c r="F280" s="1775">
        <v>0.05</v>
      </c>
    </row>
    <row r="281" spans="1:6" ht="24.75" thickBot="1">
      <c r="A281" s="1769" t="s">
        <v>1405</v>
      </c>
      <c r="B281" s="1773" t="s">
        <v>2179</v>
      </c>
      <c r="C281" s="1783"/>
      <c r="D281" s="1783"/>
      <c r="E281" s="1783"/>
      <c r="F281" s="1775">
        <v>0.05</v>
      </c>
    </row>
    <row r="282" spans="1:6" ht="24.75" thickBot="1">
      <c r="A282" s="1769" t="s">
        <v>1405</v>
      </c>
      <c r="B282" s="1773" t="s">
        <v>2180</v>
      </c>
      <c r="C282" s="1783"/>
      <c r="D282" s="1783"/>
      <c r="E282" s="1783"/>
      <c r="F282" s="1775">
        <v>0.05</v>
      </c>
    </row>
    <row r="283" spans="1:6" ht="24.75" thickBot="1">
      <c r="A283" s="1769" t="s">
        <v>1405</v>
      </c>
      <c r="B283" s="1773" t="s">
        <v>2181</v>
      </c>
      <c r="C283" s="1783"/>
      <c r="D283" s="1783"/>
      <c r="E283" s="1783"/>
      <c r="F283" s="1775">
        <v>0.05</v>
      </c>
    </row>
    <row r="284" spans="1:6" ht="24.75" thickBot="1">
      <c r="A284" s="1769" t="s">
        <v>1405</v>
      </c>
      <c r="B284" s="1773" t="s">
        <v>2182</v>
      </c>
      <c r="C284" s="1783"/>
      <c r="D284" s="1783"/>
      <c r="E284" s="1783"/>
      <c r="F284" s="1775">
        <v>0.05</v>
      </c>
    </row>
    <row r="285" spans="1:6" ht="24.75" thickBot="1">
      <c r="A285" s="1769" t="s">
        <v>1405</v>
      </c>
      <c r="B285" s="1773" t="s">
        <v>2183</v>
      </c>
      <c r="C285" s="1783"/>
      <c r="D285" s="1783"/>
      <c r="E285" s="1783"/>
      <c r="F285" s="1775">
        <v>0.05</v>
      </c>
    </row>
    <row r="286" spans="1:6" ht="24.75" thickBot="1">
      <c r="A286" s="1769" t="s">
        <v>1405</v>
      </c>
      <c r="B286" s="1773" t="s">
        <v>2184</v>
      </c>
      <c r="C286" s="1783"/>
      <c r="D286" s="1783"/>
      <c r="E286" s="1783"/>
      <c r="F286" s="1775">
        <v>0.05</v>
      </c>
    </row>
    <row r="287" spans="1:6" ht="24.75" thickBot="1">
      <c r="A287" s="1769" t="s">
        <v>1405</v>
      </c>
      <c r="B287" s="1773" t="s">
        <v>2185</v>
      </c>
      <c r="C287" s="1783"/>
      <c r="D287" s="1783"/>
      <c r="E287" s="1783"/>
      <c r="F287" s="1775">
        <v>0.05</v>
      </c>
    </row>
    <row r="288" spans="1:6" ht="24.75" thickBot="1">
      <c r="A288" s="1769" t="s">
        <v>1405</v>
      </c>
      <c r="B288" s="1773" t="s">
        <v>2186</v>
      </c>
      <c r="C288" s="1783"/>
      <c r="D288" s="1783"/>
      <c r="E288" s="1783"/>
      <c r="F288" s="1775">
        <v>0.05</v>
      </c>
    </row>
    <row r="289" spans="1:6" ht="24.75" thickBot="1">
      <c r="A289" s="1777" t="s">
        <v>1405</v>
      </c>
      <c r="B289" s="1784" t="s">
        <v>2187</v>
      </c>
      <c r="C289" s="1780"/>
      <c r="D289" s="1780"/>
      <c r="E289" s="1780"/>
      <c r="F289" s="1785">
        <v>0.05</v>
      </c>
    </row>
    <row r="290" spans="1:6" ht="14.25" thickBot="1">
      <c r="A290" s="1769" t="s">
        <v>1409</v>
      </c>
      <c r="B290" s="1770" t="s">
        <v>2188</v>
      </c>
      <c r="C290" s="1771">
        <v>0.15</v>
      </c>
      <c r="D290" s="1771">
        <v>0.15</v>
      </c>
      <c r="E290" s="1771">
        <v>0.15</v>
      </c>
      <c r="F290" s="1793"/>
    </row>
    <row r="291" spans="1:6" ht="14.25" thickBot="1">
      <c r="A291" s="1769" t="s">
        <v>1409</v>
      </c>
      <c r="B291" s="1773" t="s">
        <v>1069</v>
      </c>
      <c r="C291" s="1774">
        <v>0.15</v>
      </c>
      <c r="D291" s="1774">
        <v>0.15</v>
      </c>
      <c r="E291" s="1774">
        <v>0.15</v>
      </c>
      <c r="F291" s="1782"/>
    </row>
    <row r="292" spans="1:6" ht="14.25" thickBot="1">
      <c r="A292" s="1769" t="s">
        <v>1409</v>
      </c>
      <c r="B292" s="1773" t="s">
        <v>2189</v>
      </c>
      <c r="C292" s="1774">
        <v>0.15</v>
      </c>
      <c r="D292" s="1774">
        <v>0.15</v>
      </c>
      <c r="E292" s="1774">
        <v>0.15</v>
      </c>
      <c r="F292" s="1775">
        <v>0.14699999999999999</v>
      </c>
    </row>
    <row r="293" spans="1:6" ht="14.25" thickBot="1">
      <c r="A293" s="1769" t="s">
        <v>1409</v>
      </c>
      <c r="B293" s="1773" t="s">
        <v>2190</v>
      </c>
      <c r="C293" s="1783"/>
      <c r="D293" s="1783"/>
      <c r="E293" s="1783"/>
      <c r="F293" s="1775">
        <v>0.1</v>
      </c>
    </row>
    <row r="294" spans="1:6" ht="14.25" thickBot="1">
      <c r="A294" s="1769" t="s">
        <v>1409</v>
      </c>
      <c r="B294" s="1773" t="s">
        <v>2191</v>
      </c>
      <c r="C294" s="1774">
        <v>0.15</v>
      </c>
      <c r="D294" s="1774">
        <v>0.15</v>
      </c>
      <c r="E294" s="1774">
        <v>0.15</v>
      </c>
      <c r="F294" s="1775">
        <v>0.15</v>
      </c>
    </row>
    <row r="295" spans="1:6" ht="14.25" thickBot="1">
      <c r="A295" s="1769" t="s">
        <v>1409</v>
      </c>
      <c r="B295" s="1773" t="s">
        <v>1110</v>
      </c>
      <c r="C295" s="1774">
        <v>0.15</v>
      </c>
      <c r="D295" s="1774">
        <v>0.15</v>
      </c>
      <c r="E295" s="1774">
        <v>0.15</v>
      </c>
      <c r="F295" s="1775">
        <v>0.15</v>
      </c>
    </row>
    <row r="296" spans="1:6" ht="14.25" thickBot="1">
      <c r="A296" s="1769" t="s">
        <v>1409</v>
      </c>
      <c r="B296" s="1773" t="s">
        <v>2192</v>
      </c>
      <c r="C296" s="1774">
        <v>0.15</v>
      </c>
      <c r="D296" s="1774">
        <v>0.15</v>
      </c>
      <c r="E296" s="1774">
        <v>0.15</v>
      </c>
      <c r="F296" s="1775">
        <v>0.15</v>
      </c>
    </row>
    <row r="297" spans="1:6" ht="14.25" thickBot="1">
      <c r="A297" s="1769" t="s">
        <v>1409</v>
      </c>
      <c r="B297" s="1773" t="s">
        <v>2193</v>
      </c>
      <c r="C297" s="1774">
        <v>0.14799999999999999</v>
      </c>
      <c r="D297" s="1774">
        <v>0.14899999999999999</v>
      </c>
      <c r="E297" s="1774">
        <v>0.15</v>
      </c>
      <c r="F297" s="1775">
        <v>0.13700000000000001</v>
      </c>
    </row>
    <row r="298" spans="1:6" ht="14.25" thickBot="1">
      <c r="A298" s="1769" t="s">
        <v>1409</v>
      </c>
      <c r="B298" s="1773" t="s">
        <v>1143</v>
      </c>
      <c r="C298" s="1774">
        <v>0.13400000000000001</v>
      </c>
      <c r="D298" s="1774">
        <v>0.13400000000000001</v>
      </c>
      <c r="E298" s="1774">
        <v>0.14499999999999999</v>
      </c>
      <c r="F298" s="1775">
        <v>0.14799999999999999</v>
      </c>
    </row>
    <row r="299" spans="1:6" ht="14.25" thickBot="1">
      <c r="A299" s="1769" t="s">
        <v>1409</v>
      </c>
      <c r="B299" s="1773" t="s">
        <v>1155</v>
      </c>
      <c r="C299" s="1774">
        <v>0.15</v>
      </c>
      <c r="D299" s="1774">
        <v>0.15</v>
      </c>
      <c r="E299" s="1774">
        <v>0.15</v>
      </c>
      <c r="F299" s="1782"/>
    </row>
    <row r="300" spans="1:6" ht="14.25" thickBot="1">
      <c r="A300" s="1769" t="s">
        <v>1409</v>
      </c>
      <c r="B300" s="1773" t="s">
        <v>2194</v>
      </c>
      <c r="C300" s="1774">
        <v>0.15</v>
      </c>
      <c r="D300" s="1774">
        <v>0.15</v>
      </c>
      <c r="E300" s="1774">
        <v>0.15</v>
      </c>
      <c r="F300" s="1775">
        <v>0.15</v>
      </c>
    </row>
    <row r="301" spans="1:6" ht="14.25" thickBot="1">
      <c r="A301" s="1769" t="s">
        <v>1409</v>
      </c>
      <c r="B301" s="1773" t="s">
        <v>1175</v>
      </c>
      <c r="C301" s="1774">
        <v>0.15</v>
      </c>
      <c r="D301" s="1774">
        <v>0.15</v>
      </c>
      <c r="E301" s="1774">
        <v>0.15</v>
      </c>
      <c r="F301" s="1782"/>
    </row>
    <row r="302" spans="1:6" ht="14.25" thickBot="1">
      <c r="A302" s="1769" t="s">
        <v>1409</v>
      </c>
      <c r="B302" s="1773" t="s">
        <v>2195</v>
      </c>
      <c r="C302" s="1774">
        <v>0.15</v>
      </c>
      <c r="D302" s="1774">
        <v>0.15</v>
      </c>
      <c r="E302" s="1774">
        <v>0.15</v>
      </c>
      <c r="F302" s="1775">
        <v>0.15</v>
      </c>
    </row>
    <row r="303" spans="1:6" ht="14.25" thickBot="1">
      <c r="A303" s="1769" t="s">
        <v>1409</v>
      </c>
      <c r="B303" s="1773" t="s">
        <v>1195</v>
      </c>
      <c r="C303" s="1774">
        <v>0.15</v>
      </c>
      <c r="D303" s="1774">
        <v>0.15</v>
      </c>
      <c r="E303" s="1774">
        <v>0.15</v>
      </c>
      <c r="F303" s="1775">
        <v>0.15</v>
      </c>
    </row>
    <row r="304" spans="1:6" ht="14.25" thickBot="1">
      <c r="A304" s="1769" t="s">
        <v>1409</v>
      </c>
      <c r="B304" s="1773" t="s">
        <v>1205</v>
      </c>
      <c r="C304" s="1774">
        <v>0.15</v>
      </c>
      <c r="D304" s="1774">
        <v>0.15</v>
      </c>
      <c r="E304" s="1774">
        <v>0.15</v>
      </c>
      <c r="F304" s="1782"/>
    </row>
    <row r="305" spans="1:6" ht="14.25" thickBot="1">
      <c r="A305" s="1769" t="s">
        <v>1409</v>
      </c>
      <c r="B305" s="1773" t="s">
        <v>2196</v>
      </c>
      <c r="C305" s="1774">
        <v>0.15</v>
      </c>
      <c r="D305" s="1774">
        <v>0.15</v>
      </c>
      <c r="E305" s="1774">
        <v>0.15</v>
      </c>
      <c r="F305" s="1775">
        <v>0.14000000000000001</v>
      </c>
    </row>
    <row r="306" spans="1:6" ht="14.25" thickBot="1">
      <c r="A306" s="1769" t="s">
        <v>1409</v>
      </c>
      <c r="B306" s="1773" t="s">
        <v>1225</v>
      </c>
      <c r="C306" s="1774">
        <v>0.15</v>
      </c>
      <c r="D306" s="1774">
        <v>0.15</v>
      </c>
      <c r="E306" s="1774">
        <v>0.15</v>
      </c>
      <c r="F306" s="1782"/>
    </row>
    <row r="307" spans="1:6" ht="14.25" thickBot="1">
      <c r="A307" s="1769" t="s">
        <v>1409</v>
      </c>
      <c r="B307" s="1773" t="s">
        <v>2197</v>
      </c>
      <c r="C307" s="1774">
        <v>0.15</v>
      </c>
      <c r="D307" s="1774">
        <v>0.15</v>
      </c>
      <c r="E307" s="1774">
        <v>0.15</v>
      </c>
      <c r="F307" s="1775">
        <v>0.14299999999999999</v>
      </c>
    </row>
    <row r="308" spans="1:6" ht="14.25" thickBot="1">
      <c r="A308" s="1769" t="s">
        <v>1409</v>
      </c>
      <c r="B308" s="1773" t="s">
        <v>1245</v>
      </c>
      <c r="C308" s="1774">
        <v>0.15</v>
      </c>
      <c r="D308" s="1774">
        <v>0.15</v>
      </c>
      <c r="E308" s="1774">
        <v>0.15</v>
      </c>
      <c r="F308" s="1775">
        <v>0.15</v>
      </c>
    </row>
    <row r="309" spans="1:6" ht="14.25" thickBot="1">
      <c r="A309" s="1769" t="s">
        <v>1409</v>
      </c>
      <c r="B309" s="1773" t="s">
        <v>1255</v>
      </c>
      <c r="C309" s="1774">
        <v>0.15</v>
      </c>
      <c r="D309" s="1774">
        <v>0.15</v>
      </c>
      <c r="E309" s="1774">
        <v>0.15</v>
      </c>
      <c r="F309" s="1782"/>
    </row>
    <row r="310" spans="1:6" ht="14.25" thickBot="1">
      <c r="A310" s="1769" t="s">
        <v>1409</v>
      </c>
      <c r="B310" s="1773" t="s">
        <v>2198</v>
      </c>
      <c r="C310" s="1774">
        <v>0.15</v>
      </c>
      <c r="D310" s="1774">
        <v>0.15</v>
      </c>
      <c r="E310" s="1774">
        <v>0.15</v>
      </c>
      <c r="F310" s="1775">
        <v>0.13700000000000001</v>
      </c>
    </row>
    <row r="311" spans="1:6" ht="14.25" thickBot="1">
      <c r="A311" s="1769" t="s">
        <v>1409</v>
      </c>
      <c r="B311" s="1773" t="s">
        <v>2199</v>
      </c>
      <c r="C311" s="1774">
        <v>0.15</v>
      </c>
      <c r="D311" s="1774">
        <v>0.15</v>
      </c>
      <c r="E311" s="1774">
        <v>0.15</v>
      </c>
      <c r="F311" s="1775">
        <v>0.15</v>
      </c>
    </row>
    <row r="312" spans="1:6" ht="14.25" thickBot="1">
      <c r="A312" s="1769" t="s">
        <v>1409</v>
      </c>
      <c r="B312" s="1773" t="s">
        <v>1281</v>
      </c>
      <c r="C312" s="1774">
        <v>0.15</v>
      </c>
      <c r="D312" s="1774">
        <v>0.15</v>
      </c>
      <c r="E312" s="1774">
        <v>0.15</v>
      </c>
      <c r="F312" s="1775">
        <v>0.1</v>
      </c>
    </row>
    <row r="313" spans="1:6" ht="14.25" thickBot="1">
      <c r="A313" s="1769" t="s">
        <v>1409</v>
      </c>
      <c r="B313" s="1773" t="s">
        <v>2200</v>
      </c>
      <c r="C313" s="1774">
        <v>0.15</v>
      </c>
      <c r="D313" s="1774">
        <v>0.15</v>
      </c>
      <c r="E313" s="1774">
        <v>0.15</v>
      </c>
      <c r="F313" s="1775">
        <v>0.15</v>
      </c>
    </row>
    <row r="314" spans="1:6" ht="24.75" thickBot="1">
      <c r="A314" s="1769" t="s">
        <v>1409</v>
      </c>
      <c r="B314" s="1773" t="s">
        <v>2201</v>
      </c>
      <c r="C314" s="1783"/>
      <c r="D314" s="1783"/>
      <c r="E314" s="1783"/>
      <c r="F314" s="1775">
        <v>0.05</v>
      </c>
    </row>
    <row r="315" spans="1:6" ht="24.75" thickBot="1">
      <c r="A315" s="1769" t="s">
        <v>1409</v>
      </c>
      <c r="B315" s="1773" t="s">
        <v>2202</v>
      </c>
      <c r="C315" s="1783"/>
      <c r="D315" s="1783"/>
      <c r="E315" s="1783"/>
      <c r="F315" s="1775">
        <v>0.05</v>
      </c>
    </row>
    <row r="316" spans="1:6" ht="24.75" thickBot="1">
      <c r="A316" s="1777" t="s">
        <v>1409</v>
      </c>
      <c r="B316" s="1784" t="s">
        <v>2203</v>
      </c>
      <c r="C316" s="1780"/>
      <c r="D316" s="1780"/>
      <c r="E316" s="1780"/>
      <c r="F316" s="1785">
        <v>0.05</v>
      </c>
    </row>
    <row r="317" spans="1:6" ht="14.25" thickBot="1">
      <c r="A317" s="1769" t="s">
        <v>2204</v>
      </c>
      <c r="B317" s="1770" t="s">
        <v>2205</v>
      </c>
      <c r="C317" s="1771">
        <v>0.15</v>
      </c>
      <c r="D317" s="1771">
        <v>0.15</v>
      </c>
      <c r="E317" s="1771">
        <v>0.15</v>
      </c>
      <c r="F317" s="1772">
        <v>0.15</v>
      </c>
    </row>
    <row r="318" spans="1:6" ht="14.25" thickBot="1">
      <c r="A318" s="1769" t="s">
        <v>2204</v>
      </c>
      <c r="B318" s="1773" t="s">
        <v>2206</v>
      </c>
      <c r="C318" s="1774">
        <v>0.107</v>
      </c>
      <c r="D318" s="1774">
        <v>0.11</v>
      </c>
      <c r="E318" s="1774">
        <v>0.112</v>
      </c>
      <c r="F318" s="1782"/>
    </row>
    <row r="319" spans="1:6" ht="14.25" thickBot="1">
      <c r="A319" s="1769" t="s">
        <v>2204</v>
      </c>
      <c r="B319" s="1773" t="s">
        <v>2207</v>
      </c>
      <c r="C319" s="1774">
        <v>0.15</v>
      </c>
      <c r="D319" s="1774">
        <v>0.15</v>
      </c>
      <c r="E319" s="1774">
        <v>0.15</v>
      </c>
      <c r="F319" s="1775">
        <v>0.15</v>
      </c>
    </row>
    <row r="320" spans="1:6" ht="14.25" thickBot="1">
      <c r="A320" s="1769" t="s">
        <v>2204</v>
      </c>
      <c r="B320" s="1773" t="s">
        <v>1097</v>
      </c>
      <c r="C320" s="1774">
        <v>0.15</v>
      </c>
      <c r="D320" s="1774">
        <v>0.15</v>
      </c>
      <c r="E320" s="1774">
        <v>0.15</v>
      </c>
      <c r="F320" s="1782"/>
    </row>
    <row r="321" spans="1:6" ht="14.25" thickBot="1">
      <c r="A321" s="1769" t="s">
        <v>2204</v>
      </c>
      <c r="B321" s="1773" t="s">
        <v>2208</v>
      </c>
      <c r="C321" s="1774">
        <v>0.15</v>
      </c>
      <c r="D321" s="1774">
        <v>0.15</v>
      </c>
      <c r="E321" s="1774">
        <v>0.15</v>
      </c>
      <c r="F321" s="1782"/>
    </row>
    <row r="322" spans="1:6" ht="14.25" thickBot="1">
      <c r="A322" s="1769" t="s">
        <v>2204</v>
      </c>
      <c r="B322" s="1773" t="s">
        <v>2209</v>
      </c>
      <c r="C322" s="1774">
        <v>0.15</v>
      </c>
      <c r="D322" s="1774">
        <v>0.15</v>
      </c>
      <c r="E322" s="1774">
        <v>0.15</v>
      </c>
      <c r="F322" s="1775">
        <v>0.15</v>
      </c>
    </row>
    <row r="323" spans="1:6" ht="14.25" thickBot="1">
      <c r="A323" s="1769" t="s">
        <v>2204</v>
      </c>
      <c r="B323" s="1773" t="s">
        <v>2210</v>
      </c>
      <c r="C323" s="1774">
        <v>0.15</v>
      </c>
      <c r="D323" s="1774">
        <v>0.15</v>
      </c>
      <c r="E323" s="1774">
        <v>0.15</v>
      </c>
      <c r="F323" s="1782"/>
    </row>
    <row r="324" spans="1:6" ht="14.25" thickBot="1">
      <c r="A324" s="1769" t="s">
        <v>2204</v>
      </c>
      <c r="B324" s="1773" t="s">
        <v>2211</v>
      </c>
      <c r="C324" s="1774">
        <v>0.15</v>
      </c>
      <c r="D324" s="1774">
        <v>0.15</v>
      </c>
      <c r="E324" s="1774">
        <v>0.15</v>
      </c>
      <c r="F324" s="1782"/>
    </row>
    <row r="325" spans="1:6" ht="14.25" thickBot="1">
      <c r="A325" s="1769" t="s">
        <v>2204</v>
      </c>
      <c r="B325" s="1773" t="s">
        <v>2212</v>
      </c>
      <c r="C325" s="1774">
        <v>0.15</v>
      </c>
      <c r="D325" s="1774">
        <v>0.15</v>
      </c>
      <c r="E325" s="1774">
        <v>0.15</v>
      </c>
      <c r="F325" s="1775">
        <v>0.14699999999999999</v>
      </c>
    </row>
    <row r="326" spans="1:6" ht="14.25" thickBot="1">
      <c r="A326" s="1769" t="s">
        <v>2204</v>
      </c>
      <c r="B326" s="1773" t="s">
        <v>1166</v>
      </c>
      <c r="C326" s="1774">
        <v>0.15</v>
      </c>
      <c r="D326" s="1774">
        <v>0.15</v>
      </c>
      <c r="E326" s="1774">
        <v>0.15</v>
      </c>
      <c r="F326" s="1782"/>
    </row>
    <row r="327" spans="1:6" ht="14.25" thickBot="1">
      <c r="A327" s="1769" t="s">
        <v>2204</v>
      </c>
      <c r="B327" s="1773" t="s">
        <v>2213</v>
      </c>
      <c r="C327" s="1774">
        <v>0.15</v>
      </c>
      <c r="D327" s="1774">
        <v>0.15</v>
      </c>
      <c r="E327" s="1774">
        <v>0.15</v>
      </c>
      <c r="F327" s="1775">
        <v>0.15</v>
      </c>
    </row>
    <row r="328" spans="1:6" ht="14.25" thickBot="1">
      <c r="A328" s="1769" t="s">
        <v>2204</v>
      </c>
      <c r="B328" s="1773" t="s">
        <v>1186</v>
      </c>
      <c r="C328" s="1774">
        <v>0.15</v>
      </c>
      <c r="D328" s="1774">
        <v>0.15</v>
      </c>
      <c r="E328" s="1774">
        <v>0.15</v>
      </c>
      <c r="F328" s="1775">
        <v>0.14099999999999999</v>
      </c>
    </row>
    <row r="329" spans="1:6" ht="14.25" thickBot="1">
      <c r="A329" s="1769" t="s">
        <v>2204</v>
      </c>
      <c r="B329" s="1773" t="s">
        <v>1196</v>
      </c>
      <c r="C329" s="1774">
        <v>0.15</v>
      </c>
      <c r="D329" s="1774">
        <v>0.15</v>
      </c>
      <c r="E329" s="1774">
        <v>0.15</v>
      </c>
      <c r="F329" s="1775">
        <v>0.15</v>
      </c>
    </row>
    <row r="330" spans="1:6" ht="14.25" thickBot="1">
      <c r="A330" s="1769" t="s">
        <v>2204</v>
      </c>
      <c r="B330" s="1773" t="s">
        <v>1206</v>
      </c>
      <c r="C330" s="1774">
        <v>0.15</v>
      </c>
      <c r="D330" s="1774">
        <v>0.15</v>
      </c>
      <c r="E330" s="1774">
        <v>0.15</v>
      </c>
      <c r="F330" s="1782"/>
    </row>
    <row r="331" spans="1:6" ht="14.25" thickBot="1">
      <c r="A331" s="1769" t="s">
        <v>2204</v>
      </c>
      <c r="B331" s="1773" t="s">
        <v>2214</v>
      </c>
      <c r="C331" s="1774">
        <v>0.15</v>
      </c>
      <c r="D331" s="1774">
        <v>0.15</v>
      </c>
      <c r="E331" s="1774">
        <v>0.15</v>
      </c>
      <c r="F331" s="1775">
        <v>0.15</v>
      </c>
    </row>
    <row r="332" spans="1:6" ht="14.25" thickBot="1">
      <c r="A332" s="1769" t="s">
        <v>2204</v>
      </c>
      <c r="B332" s="1773" t="s">
        <v>1226</v>
      </c>
      <c r="C332" s="1774">
        <v>0.15</v>
      </c>
      <c r="D332" s="1774">
        <v>0.15</v>
      </c>
      <c r="E332" s="1774">
        <v>0.15</v>
      </c>
      <c r="F332" s="1775">
        <v>0.15</v>
      </c>
    </row>
    <row r="333" spans="1:6" ht="14.25" thickBot="1">
      <c r="A333" s="1769" t="s">
        <v>2204</v>
      </c>
      <c r="B333" s="1773" t="s">
        <v>2215</v>
      </c>
      <c r="C333" s="1774">
        <v>0.15</v>
      </c>
      <c r="D333" s="1774">
        <v>0.15</v>
      </c>
      <c r="E333" s="1774">
        <v>0.15</v>
      </c>
      <c r="F333" s="1775">
        <v>0.14099999999999999</v>
      </c>
    </row>
    <row r="334" spans="1:6" ht="14.25" thickBot="1">
      <c r="A334" s="1769" t="s">
        <v>2204</v>
      </c>
      <c r="B334" s="1773" t="s">
        <v>1246</v>
      </c>
      <c r="C334" s="1774">
        <v>0.15</v>
      </c>
      <c r="D334" s="1774">
        <v>0.15</v>
      </c>
      <c r="E334" s="1774">
        <v>0.15</v>
      </c>
      <c r="F334" s="1775">
        <v>0.15</v>
      </c>
    </row>
    <row r="335" spans="1:6" ht="14.25" thickBot="1">
      <c r="A335" s="1769" t="s">
        <v>2204</v>
      </c>
      <c r="B335" s="1773" t="s">
        <v>1256</v>
      </c>
      <c r="C335" s="1774">
        <v>0.15</v>
      </c>
      <c r="D335" s="1774">
        <v>0.15</v>
      </c>
      <c r="E335" s="1774">
        <v>0.15</v>
      </c>
      <c r="F335" s="1782"/>
    </row>
    <row r="336" spans="1:6" ht="14.25" thickBot="1">
      <c r="A336" s="1769" t="s">
        <v>2204</v>
      </c>
      <c r="B336" s="1773" t="s">
        <v>2216</v>
      </c>
      <c r="C336" s="1774">
        <v>0.15</v>
      </c>
      <c r="D336" s="1774">
        <v>0.15</v>
      </c>
      <c r="E336" s="1774">
        <v>0.15</v>
      </c>
      <c r="F336" s="1775">
        <v>0.11799999999999999</v>
      </c>
    </row>
    <row r="337" spans="1:6" ht="14.25" thickBot="1">
      <c r="A337" s="1777" t="s">
        <v>2204</v>
      </c>
      <c r="B337" s="1784" t="s">
        <v>1274</v>
      </c>
      <c r="C337" s="1780"/>
      <c r="D337" s="1780"/>
      <c r="E337" s="1780"/>
      <c r="F337" s="1785">
        <v>0.14299999999999999</v>
      </c>
    </row>
    <row r="338" spans="1:6" ht="14.25" thickBot="1">
      <c r="A338" s="1769" t="s">
        <v>2217</v>
      </c>
      <c r="B338" s="1770" t="s">
        <v>2218</v>
      </c>
      <c r="C338" s="1771">
        <v>0.15</v>
      </c>
      <c r="D338" s="1771">
        <v>0.15</v>
      </c>
      <c r="E338" s="1771">
        <v>0.15</v>
      </c>
      <c r="F338" s="1793"/>
    </row>
    <row r="339" spans="1:6" ht="14.25" thickBot="1">
      <c r="A339" s="1769" t="s">
        <v>2217</v>
      </c>
      <c r="B339" s="1773" t="s">
        <v>2219</v>
      </c>
      <c r="C339" s="1774">
        <v>0.15</v>
      </c>
      <c r="D339" s="1774">
        <v>0.15</v>
      </c>
      <c r="E339" s="1774">
        <v>0.15</v>
      </c>
      <c r="F339" s="1782"/>
    </row>
    <row r="340" spans="1:6" ht="14.25" thickBot="1">
      <c r="A340" s="1769" t="s">
        <v>2217</v>
      </c>
      <c r="B340" s="1773" t="s">
        <v>2220</v>
      </c>
      <c r="C340" s="1774">
        <v>0.15</v>
      </c>
      <c r="D340" s="1774">
        <v>0.15</v>
      </c>
      <c r="E340" s="1774">
        <v>0.15</v>
      </c>
      <c r="F340" s="1782"/>
    </row>
    <row r="341" spans="1:6" ht="14.25" thickBot="1">
      <c r="A341" s="1769" t="s">
        <v>2221</v>
      </c>
      <c r="B341" s="1773" t="s">
        <v>2222</v>
      </c>
      <c r="C341" s="1774">
        <v>0.15</v>
      </c>
      <c r="D341" s="1774">
        <v>0.15</v>
      </c>
      <c r="E341" s="1774">
        <v>0.15</v>
      </c>
      <c r="F341" s="1775">
        <v>0.15</v>
      </c>
    </row>
    <row r="342" spans="1:6" ht="14.25" thickBot="1">
      <c r="A342" s="1769" t="s">
        <v>2217</v>
      </c>
      <c r="B342" s="1773" t="s">
        <v>2223</v>
      </c>
      <c r="C342" s="1774">
        <v>0.15</v>
      </c>
      <c r="D342" s="1774">
        <v>0.15</v>
      </c>
      <c r="E342" s="1774">
        <v>0.15</v>
      </c>
      <c r="F342" s="1775">
        <v>0.15</v>
      </c>
    </row>
    <row r="343" spans="1:6" ht="14.25" thickBot="1">
      <c r="A343" s="1769" t="s">
        <v>2217</v>
      </c>
      <c r="B343" s="1773" t="s">
        <v>2224</v>
      </c>
      <c r="C343" s="1774">
        <v>0.15</v>
      </c>
      <c r="D343" s="1774">
        <v>0.15</v>
      </c>
      <c r="E343" s="1774">
        <v>0.15</v>
      </c>
      <c r="F343" s="1775">
        <v>0.15</v>
      </c>
    </row>
    <row r="344" spans="1:6" ht="14.25" thickBot="1">
      <c r="A344" s="1777" t="s">
        <v>2217</v>
      </c>
      <c r="B344" s="1784" t="s">
        <v>2225</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Q29" sqref="Q29"/>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80" t="s">
        <v>2555</v>
      </c>
      <c r="C1" s="3580"/>
      <c r="D1" s="3580"/>
      <c r="E1" s="3580"/>
      <c r="F1" s="3580"/>
      <c r="G1" s="3579" t="s">
        <v>2556</v>
      </c>
      <c r="H1" s="3579"/>
      <c r="I1" s="3579"/>
      <c r="J1" s="3579"/>
      <c r="K1" s="3579"/>
      <c r="L1" s="3579"/>
      <c r="N1" s="3579" t="s">
        <v>2557</v>
      </c>
      <c r="O1" s="3579"/>
      <c r="P1" s="3579"/>
      <c r="Q1" s="3579"/>
      <c r="S1" s="3579" t="s">
        <v>2558</v>
      </c>
      <c r="T1" s="3579"/>
      <c r="U1" s="3579"/>
      <c r="V1" s="3579"/>
      <c r="X1" s="3578" t="s">
        <v>2618</v>
      </c>
      <c r="Y1" s="3579"/>
      <c r="Z1" s="3579"/>
      <c r="AA1" s="3579"/>
      <c r="AB1" s="3579"/>
      <c r="AD1" s="3578" t="s">
        <v>2622</v>
      </c>
      <c r="AE1" s="3579"/>
      <c r="AF1" s="3579"/>
      <c r="AG1" s="3579"/>
      <c r="AH1" s="3579"/>
    </row>
    <row r="2" spans="1:34" s="2863" customFormat="1" ht="14.25" thickBot="1">
      <c r="B2" s="2864" t="s">
        <v>2559</v>
      </c>
      <c r="C2" s="2864" t="s">
        <v>2620</v>
      </c>
      <c r="D2" s="2865" t="s">
        <v>1634</v>
      </c>
      <c r="E2" s="2865" t="s">
        <v>1937</v>
      </c>
      <c r="F2" s="2864" t="s">
        <v>2621</v>
      </c>
      <c r="G2" s="2866"/>
      <c r="I2" s="2864" t="s">
        <v>2921</v>
      </c>
      <c r="J2" s="2865" t="s">
        <v>2923</v>
      </c>
      <c r="K2" s="2865" t="s">
        <v>2924</v>
      </c>
      <c r="L2" s="2864" t="s">
        <v>2925</v>
      </c>
      <c r="N2" s="2864" t="s">
        <v>2559</v>
      </c>
      <c r="O2" s="2865" t="s">
        <v>2922</v>
      </c>
      <c r="P2" s="2865" t="s">
        <v>1937</v>
      </c>
      <c r="Q2" s="2864" t="s">
        <v>2621</v>
      </c>
      <c r="S2" s="2864" t="s">
        <v>2559</v>
      </c>
      <c r="T2" s="2865" t="s">
        <v>2922</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2932</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3000</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3001</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2999</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2962</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2960</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2957</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2956</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2953</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2952</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2949</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582">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2942</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582"/>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2943</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582"/>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2939</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588"/>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2931</v>
      </c>
      <c r="B18" s="2913">
        <v>439</v>
      </c>
      <c r="C18" s="2913">
        <v>327</v>
      </c>
      <c r="D18" s="2913">
        <f t="shared" si="131"/>
        <v>327</v>
      </c>
      <c r="E18" s="2913">
        <v>627</v>
      </c>
      <c r="F18" s="2914">
        <v>283</v>
      </c>
      <c r="G18" s="3587">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2934</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582"/>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582"/>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588"/>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587">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582"/>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582"/>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583"/>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581">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582"/>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582"/>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583"/>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581">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582"/>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582"/>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583"/>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584">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585"/>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585"/>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586"/>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581">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582"/>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582"/>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583"/>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581">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582">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582">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583">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581">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582">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582">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583">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581">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582">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582">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583">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581">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582">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582">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583">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581">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582">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582">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583">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581">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582">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582">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583">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581">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582">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582">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583">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581">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582">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582">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583">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581">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582">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582">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583">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581">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582">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582">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583">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2066</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2066</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Q29" sqref="Q29"/>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2358</v>
      </c>
      <c r="F1" s="2243">
        <f ca="1">J54</f>
        <v>-2</v>
      </c>
      <c r="G1" s="764">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1676</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2438</v>
      </c>
      <c r="C7" s="53">
        <f ca="1">C8+C12+C14</f>
        <v>0</v>
      </c>
      <c r="D7" s="2349" t="s">
        <v>2441</v>
      </c>
      <c r="E7" s="2343"/>
      <c r="F7" s="2344"/>
      <c r="G7" s="1526"/>
      <c r="H7" s="771">
        <v>1</v>
      </c>
      <c r="I7" s="772" t="s">
        <v>2438</v>
      </c>
      <c r="J7" s="53">
        <f ca="1">J8+J12+J14</f>
        <v>0</v>
      </c>
      <c r="K7" s="2349" t="s">
        <v>2441</v>
      </c>
      <c r="L7" s="2343"/>
      <c r="M7" s="2344"/>
    </row>
    <row r="8" spans="1:25" ht="18" customHeight="1">
      <c r="A8" s="1745" t="s">
        <v>1814</v>
      </c>
      <c r="B8" s="3590" t="s">
        <v>2443</v>
      </c>
      <c r="C8" s="1740">
        <f ca="1">ROUND(F8*F10*F9*(1-F11)/10000,0)</f>
        <v>0</v>
      </c>
      <c r="D8" s="1737" t="s">
        <v>2514</v>
      </c>
      <c r="E8" s="61" t="s">
        <v>631</v>
      </c>
      <c r="F8" s="775">
        <f ca="1">INDIRECT("'数据-取费表'!u"&amp;$G$1)</f>
        <v>0</v>
      </c>
      <c r="G8" s="1526"/>
      <c r="H8" s="2357" t="s">
        <v>1814</v>
      </c>
      <c r="I8" s="3590" t="s">
        <v>2443</v>
      </c>
      <c r="J8" s="773">
        <f ca="1">ROUND(M8*M10*M9*(1-M11)/10000,0)</f>
        <v>0</v>
      </c>
      <c r="K8" s="339" t="s">
        <v>2514</v>
      </c>
      <c r="L8" s="774" t="s">
        <v>1728</v>
      </c>
      <c r="M8" s="775">
        <f ca="1">INDIRECT("'数据-取费表'!z"&amp;$G$1)</f>
        <v>0</v>
      </c>
    </row>
    <row r="9" spans="1:25" ht="18" customHeight="1">
      <c r="A9" s="2353"/>
      <c r="B9" s="3591"/>
      <c r="C9" s="1741"/>
      <c r="D9" s="1738"/>
      <c r="E9" s="61" t="s">
        <v>632</v>
      </c>
      <c r="F9" s="775">
        <f ca="1">IF(INDIRECT("'数据-取费表'!ah"&amp;$G$1)="",INDIRECT("'数据-取费表'!k"&amp;$G$1),INDIRECT("'数据-取费表'!ah"&amp;$G$1))</f>
        <v>0</v>
      </c>
      <c r="G9" s="1526"/>
      <c r="H9" s="2342"/>
      <c r="I9" s="3591"/>
      <c r="J9" s="778"/>
      <c r="K9" s="779"/>
      <c r="L9" s="774" t="s">
        <v>1729</v>
      </c>
      <c r="M9" s="775">
        <f ca="1">F9</f>
        <v>0</v>
      </c>
    </row>
    <row r="10" spans="1:25" ht="18" customHeight="1">
      <c r="A10" s="2346"/>
      <c r="B10" s="3592"/>
      <c r="C10" s="1741"/>
      <c r="D10" s="1738"/>
      <c r="E10" s="61" t="s">
        <v>633</v>
      </c>
      <c r="F10" s="775">
        <f ca="1">INDIRECT("'数据-取费表'!ai"&amp;$G$1)</f>
        <v>0</v>
      </c>
      <c r="G10" s="1526"/>
      <c r="H10" s="2342"/>
      <c r="I10" s="3592"/>
      <c r="J10" s="778"/>
      <c r="K10" s="779"/>
      <c r="L10" s="774" t="s">
        <v>1730</v>
      </c>
      <c r="M10" s="775">
        <f ca="1">INDIRECT("'数据-取费表'!ai"&amp;$G$1)</f>
        <v>0</v>
      </c>
    </row>
    <row r="11" spans="1:25" ht="18" customHeight="1">
      <c r="A11" s="776"/>
      <c r="B11" s="3593"/>
      <c r="C11" s="1741"/>
      <c r="D11" s="1738"/>
      <c r="E11" s="61" t="s">
        <v>634</v>
      </c>
      <c r="F11" s="784">
        <f ca="1">INDIRECT("'数据-取费表'!w"&amp;$G$1)</f>
        <v>0</v>
      </c>
      <c r="G11" s="1526"/>
      <c r="H11" s="2358"/>
      <c r="I11" s="3592"/>
      <c r="J11" s="778"/>
      <c r="K11" s="779"/>
      <c r="L11" s="785" t="s">
        <v>1731</v>
      </c>
      <c r="M11" s="786">
        <f ca="1">INDIRECT("'数据-取费表'!ab"&amp;$G$1)</f>
        <v>0</v>
      </c>
    </row>
    <row r="12" spans="1:25" ht="18" customHeight="1">
      <c r="A12" s="1745" t="s">
        <v>1815</v>
      </c>
      <c r="B12" s="2347" t="s">
        <v>2439</v>
      </c>
      <c r="C12" s="789">
        <f ca="1">ROUND(IF(F12="押一",C8/12*F13,IF(F12="押二",C8/12*2*F13,IF(F12="押三",C8/12*3*F13,C13*F13))),0)</f>
        <v>0</v>
      </c>
      <c r="D12" s="2354" t="s">
        <v>2937</v>
      </c>
      <c r="E12" s="2351" t="s">
        <v>2444</v>
      </c>
      <c r="F12" s="2465"/>
      <c r="G12" s="1526"/>
      <c r="H12" s="2414" t="s">
        <v>1815</v>
      </c>
      <c r="I12" s="2419" t="s">
        <v>2439</v>
      </c>
      <c r="J12" s="773">
        <f ca="1">ROUND(IF(M12="押一",J8/12*M13,IF(M12="押二",J8/12*2*M13,IF(M12="押三",J8/12*3*M13,J13*M13))),0)</f>
        <v>0</v>
      </c>
      <c r="K12" s="2354" t="s">
        <v>2937</v>
      </c>
      <c r="L12" s="2351" t="s">
        <v>2444</v>
      </c>
      <c r="M12" s="2465"/>
    </row>
    <row r="13" spans="1:25" ht="18" customHeight="1">
      <c r="A13" s="780"/>
      <c r="B13" s="2348" t="s">
        <v>2553</v>
      </c>
      <c r="C13" s="2352"/>
      <c r="D13" s="779"/>
      <c r="E13" s="2351" t="s">
        <v>2437</v>
      </c>
      <c r="F13" s="786">
        <f ca="1">'数据-取费表'!B39</f>
        <v>1.4999999999999999E-2</v>
      </c>
      <c r="G13" s="1526"/>
      <c r="H13" s="2415"/>
      <c r="I13" s="2348" t="s">
        <v>2553</v>
      </c>
      <c r="J13" s="2352"/>
      <c r="K13" s="2416"/>
      <c r="L13" s="2351" t="s">
        <v>2437</v>
      </c>
      <c r="M13" s="2345">
        <f ca="1">'数据-取费表'!B39</f>
        <v>1.4999999999999999E-2</v>
      </c>
    </row>
    <row r="14" spans="1:25" ht="18" customHeight="1" thickBot="1">
      <c r="A14" s="2390" t="s">
        <v>2447</v>
      </c>
      <c r="B14" s="2391" t="s">
        <v>2440</v>
      </c>
      <c r="C14" s="2392"/>
      <c r="D14" s="2393"/>
      <c r="E14" s="2394"/>
      <c r="F14" s="2395"/>
      <c r="G14" s="1526"/>
      <c r="H14" s="2404" t="s">
        <v>2447</v>
      </c>
      <c r="I14" s="2417" t="s">
        <v>2440</v>
      </c>
      <c r="J14" s="2418"/>
      <c r="K14" s="2393"/>
      <c r="L14" s="2394"/>
      <c r="M14" s="2407"/>
    </row>
    <row r="15" spans="1:25" ht="18" customHeight="1" thickTop="1">
      <c r="A15" s="1744" t="s">
        <v>1864</v>
      </c>
      <c r="B15" s="1742" t="s">
        <v>635</v>
      </c>
      <c r="C15" s="782">
        <f ca="1">ROUND(C31*F15,0)</f>
        <v>0</v>
      </c>
      <c r="D15" s="1749" t="s">
        <v>636</v>
      </c>
      <c r="E15" s="785" t="s">
        <v>637</v>
      </c>
      <c r="F15" s="790">
        <f ca="1">INDIRECT("'数据-取费表'!y"&amp;$G$1)</f>
        <v>0</v>
      </c>
      <c r="G15" s="1526"/>
      <c r="H15" s="1744" t="s">
        <v>1816</v>
      </c>
      <c r="I15" s="1742" t="s">
        <v>638</v>
      </c>
      <c r="J15" s="1734">
        <f ca="1">ROUND(J16*J17,0)</f>
        <v>0</v>
      </c>
      <c r="K15" s="1736" t="s">
        <v>636</v>
      </c>
      <c r="L15" s="791"/>
      <c r="M15" s="792"/>
    </row>
    <row r="16" spans="1:25" ht="18" customHeight="1">
      <c r="A16" s="793" t="s">
        <v>1865</v>
      </c>
      <c r="B16" s="774" t="s">
        <v>639</v>
      </c>
      <c r="C16" s="794">
        <f ca="1">INDIRECT("'数据-取费表'!m"&amp;$G$1)+INDIRECT("'数据-取费表'!t"&amp;$G$1)</f>
        <v>0</v>
      </c>
      <c r="D16" s="1893" t="s">
        <v>640</v>
      </c>
      <c r="E16" s="1894"/>
      <c r="F16" s="795"/>
      <c r="G16" s="1526"/>
      <c r="H16" s="793" t="s">
        <v>2057</v>
      </c>
      <c r="I16" s="2111" t="s">
        <v>2803</v>
      </c>
      <c r="J16" s="53">
        <f ca="1">C31</f>
        <v>0</v>
      </c>
      <c r="K16" s="26"/>
      <c r="L16" s="791"/>
      <c r="M16" s="792"/>
    </row>
    <row r="17" spans="1:25" s="1947" customFormat="1" ht="18" customHeight="1">
      <c r="A17" s="793" t="s">
        <v>1839</v>
      </c>
      <c r="B17" s="774" t="s">
        <v>641</v>
      </c>
      <c r="C17" s="53">
        <f ca="1">ROUND(C16*F17,0)</f>
        <v>0</v>
      </c>
      <c r="D17" s="796" t="s">
        <v>642</v>
      </c>
      <c r="E17" s="796" t="s">
        <v>643</v>
      </c>
      <c r="F17" s="797">
        <f>'数据-取费表'!B33</f>
        <v>0.03</v>
      </c>
      <c r="G17" s="1527"/>
      <c r="H17" s="793" t="s">
        <v>2058</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6"/>
      <c r="H18" s="787" t="s">
        <v>1817</v>
      </c>
      <c r="I18" s="788" t="s">
        <v>645</v>
      </c>
      <c r="J18" s="789">
        <f ca="1">ROUND(J19+J24+J25+J26,0)</f>
        <v>0</v>
      </c>
      <c r="K18" s="26" t="s">
        <v>646</v>
      </c>
      <c r="L18" s="1896"/>
      <c r="M18" s="56"/>
    </row>
    <row r="19" spans="1:25" s="1947" customFormat="1" ht="18" customHeight="1">
      <c r="A19" s="793" t="s">
        <v>1841</v>
      </c>
      <c r="B19" s="774" t="s">
        <v>647</v>
      </c>
      <c r="C19" s="53">
        <f ca="1">ROUND(F19*(INDIRECT("'数据-取费表'!k"&amp;$G$1)+INDIRECT("'数据-取费表'!S"&amp;$G$1))/10000,0)</f>
        <v>0</v>
      </c>
      <c r="D19" s="774" t="s">
        <v>648</v>
      </c>
      <c r="E19" s="774" t="s">
        <v>649</v>
      </c>
      <c r="F19" s="56">
        <f>'数据-取费表'!B35</f>
        <v>200</v>
      </c>
      <c r="G19" s="1527"/>
      <c r="H19" s="793" t="s">
        <v>2057</v>
      </c>
      <c r="I19" s="774" t="s">
        <v>650</v>
      </c>
      <c r="J19" s="3017">
        <f ca="1">ROUND(IF(AND(项目基本情况!B11="自然人",项目基本情况!B10="北京市"),J8*M19/(1+'数据-取费表'!C42),J20+J21+J22),0)</f>
        <v>0</v>
      </c>
      <c r="K19" s="1893" t="s">
        <v>651</v>
      </c>
      <c r="L19" s="1891" t="s">
        <v>652</v>
      </c>
      <c r="M19" s="3016"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1842</v>
      </c>
      <c r="B20" s="774" t="s">
        <v>653</v>
      </c>
      <c r="C20" s="53">
        <f ca="1">ROUND(C16*F20,0)</f>
        <v>0</v>
      </c>
      <c r="D20" s="774" t="s">
        <v>642</v>
      </c>
      <c r="E20" s="774" t="s">
        <v>643</v>
      </c>
      <c r="F20" s="799">
        <f>'数据-取费表'!B36</f>
        <v>1.4999999999999999E-2</v>
      </c>
      <c r="G20" s="1527"/>
      <c r="H20" s="793" t="s">
        <v>1821</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1866</v>
      </c>
      <c r="B21" s="774" t="s">
        <v>656</v>
      </c>
      <c r="C21" s="53">
        <f ca="1">SUM(C16:C20)</f>
        <v>0</v>
      </c>
      <c r="D21" s="259" t="s">
        <v>657</v>
      </c>
      <c r="E21" s="1896"/>
      <c r="F21" s="56"/>
      <c r="G21" s="1526"/>
      <c r="H21" s="1745"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1867</v>
      </c>
      <c r="B22" s="774" t="s">
        <v>660</v>
      </c>
      <c r="C22" s="53">
        <f ca="1">ROUND(C21*F22,0)</f>
        <v>0</v>
      </c>
      <c r="D22" s="801" t="s">
        <v>661</v>
      </c>
      <c r="E22" s="774" t="s">
        <v>643</v>
      </c>
      <c r="F22" s="799">
        <f>'数据-取费表'!B37</f>
        <v>1.4999999999999999E-2</v>
      </c>
      <c r="G22" s="1527"/>
      <c r="H22" s="1747" t="s">
        <v>1840</v>
      </c>
      <c r="I22" s="1737" t="s">
        <v>662</v>
      </c>
      <c r="J22" s="54">
        <f ca="1">ROUND(M22*M23/10000,0)</f>
        <v>0</v>
      </c>
      <c r="K22" s="803" t="s">
        <v>663</v>
      </c>
      <c r="L22" s="774" t="s">
        <v>664</v>
      </c>
      <c r="M22" s="632">
        <f>'数据-取费表'!B52</f>
        <v>1.5</v>
      </c>
      <c r="N22" s="1946"/>
      <c r="O22" s="1946"/>
      <c r="P22" s="1946"/>
      <c r="Q22" s="1946"/>
      <c r="R22" s="1946"/>
      <c r="S22" s="1946"/>
      <c r="T22" s="1946"/>
      <c r="U22" s="1946"/>
      <c r="V22" s="1946"/>
      <c r="W22" s="1946"/>
      <c r="X22" s="1946"/>
      <c r="Y22" s="1946"/>
    </row>
    <row r="23" spans="1:25" s="1947" customFormat="1" ht="18" customHeight="1">
      <c r="A23" s="793" t="s">
        <v>1868</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1869</v>
      </c>
      <c r="B24" s="774" t="s">
        <v>669</v>
      </c>
      <c r="C24" s="53"/>
      <c r="D24" s="2424" t="str">
        <f>IF(F25&lt;=1,"单利计息。","复利计息。")&amp;"建造成本、管理费用、销售费用产生的利息。"</f>
        <v>复利计息。建造成本、管理费用、销售费用产生的利息。</v>
      </c>
      <c r="E24" s="1896"/>
      <c r="F24" s="56"/>
      <c r="G24" s="1526"/>
      <c r="H24" s="1746" t="s">
        <v>2058</v>
      </c>
      <c r="I24" s="774" t="s">
        <v>670</v>
      </c>
      <c r="J24" s="53">
        <f ca="1">ROUND(J16*M24,0)</f>
        <v>0</v>
      </c>
      <c r="K24" s="1891" t="s">
        <v>671</v>
      </c>
      <c r="L24" s="774" t="s">
        <v>643</v>
      </c>
      <c r="M24" s="806">
        <f ca="1">INDIRECT("'数据-取费表'!Ak"&amp;$G$1)</f>
        <v>0</v>
      </c>
    </row>
    <row r="25" spans="1:25" s="1947" customFormat="1" ht="18" customHeight="1">
      <c r="A25" s="793" t="s">
        <v>1865</v>
      </c>
      <c r="B25" s="774" t="s">
        <v>2420</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1868</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1839</v>
      </c>
      <c r="B26" s="774" t="s">
        <v>675</v>
      </c>
      <c r="C26" s="53">
        <f ca="1">ROUND(IF('数据-取费表'!B22&lt;=1,F23*F26*F25/2,F23*(POWER((1+F26),F25/2)-1)),4)</f>
        <v>6.9999999999999999E-4</v>
      </c>
      <c r="D26" s="2423" t="str">
        <f>IF(F25&lt;=1,"销售费用×利率×(建设周期÷2)","销售费用×((1+利率)^(建设周期÷2)-1)")</f>
        <v>销售费用×((1+利率)^(建设周期÷2)-1)</v>
      </c>
      <c r="E26" s="774" t="s">
        <v>676</v>
      </c>
      <c r="F26" s="808">
        <f ca="1">'数据-取费表'!B40</f>
        <v>4.3499999999999997E-2</v>
      </c>
      <c r="G26" s="1527"/>
      <c r="H26" s="793" t="s">
        <v>1869</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1871</v>
      </c>
      <c r="B27" s="774" t="s">
        <v>678</v>
      </c>
      <c r="C27" s="53"/>
      <c r="D27" s="259" t="s">
        <v>679</v>
      </c>
      <c r="E27" s="1896"/>
      <c r="F27" s="56"/>
      <c r="G27" s="1526"/>
      <c r="H27" s="787" t="s">
        <v>1818</v>
      </c>
      <c r="I27" s="2724" t="s">
        <v>2800</v>
      </c>
      <c r="J27" s="789">
        <f ca="1">J7-J18</f>
        <v>0</v>
      </c>
      <c r="K27" s="1893" t="s">
        <v>694</v>
      </c>
      <c r="L27" s="1895"/>
      <c r="M27" s="809"/>
    </row>
    <row r="28" spans="1:25" ht="18" customHeight="1">
      <c r="A28" s="793" t="s">
        <v>1865</v>
      </c>
      <c r="B28" s="774" t="s">
        <v>2421</v>
      </c>
      <c r="C28" s="53">
        <f ca="1">ROUND((C21+C22)*F28,0)</f>
        <v>0</v>
      </c>
      <c r="D28" s="801" t="s">
        <v>695</v>
      </c>
      <c r="E28" s="785" t="s">
        <v>696</v>
      </c>
      <c r="F28" s="784">
        <f ca="1">INDIRECT("'数据-取费表'!q"&amp;$G$1)</f>
        <v>0</v>
      </c>
      <c r="G28" s="1526"/>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1872</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1873</v>
      </c>
      <c r="B31" s="2394" t="s">
        <v>2801</v>
      </c>
      <c r="C31" s="2397">
        <f ca="1">ROUND((C21+C22+C25+C28)/(1-F23-C26-C29-C30),0)</f>
        <v>0</v>
      </c>
      <c r="D31" s="2398"/>
      <c r="E31" s="2399"/>
      <c r="F31" s="2400"/>
      <c r="G31" s="1527"/>
      <c r="H31" s="812" t="s">
        <v>1862</v>
      </c>
      <c r="I31" s="2725" t="s">
        <v>2802</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1866</v>
      </c>
      <c r="B33" s="774" t="s">
        <v>650</v>
      </c>
      <c r="C33" s="3017">
        <f ca="1">ROUND(IF(AND(项目基本情况!B11="自然人",项目基本情况!B10="北京市"),C8*F33/(1+'数据-取费表'!C42),C34+C35+C36),0)</f>
        <v>0</v>
      </c>
      <c r="D33" s="1893" t="s">
        <v>651</v>
      </c>
      <c r="E33" s="1891" t="s">
        <v>684</v>
      </c>
      <c r="F33" s="3016" t="str">
        <f>IF(项目基本情况!B11="企业","——",IF('数据-取费表'!B10="住宅",IF(F8*F9*F10/12/(1+'数据-取费表'!F30)&gt;100000,4%,2.5%),IF(F8*F9*F10/12/(1+'数据-取费表'!F30)&gt;100000,12%,7%)))</f>
        <v>——</v>
      </c>
      <c r="G33" s="1945"/>
      <c r="H33" s="3256" t="s">
        <v>2994</v>
      </c>
      <c r="I33" s="1949"/>
      <c r="J33" s="1950"/>
      <c r="K33" s="1951"/>
      <c r="L33" s="1952"/>
      <c r="M33" s="1953"/>
    </row>
    <row r="34" spans="1:18" ht="18" customHeight="1">
      <c r="A34" s="793" t="s">
        <v>1865</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5"/>
      <c r="H35" s="1960"/>
      <c r="I35" s="1960"/>
      <c r="J35" s="1960"/>
      <c r="K35" s="1961"/>
      <c r="L35" s="1960"/>
      <c r="M35" s="1960"/>
    </row>
    <row r="36" spans="1:18" ht="18" customHeight="1">
      <c r="A36" s="802" t="s">
        <v>1870</v>
      </c>
      <c r="B36" s="339" t="s">
        <v>662</v>
      </c>
      <c r="C36" s="54">
        <f ca="1">ROUND(F36*F37/10000,1)</f>
        <v>0</v>
      </c>
      <c r="D36" s="803" t="s">
        <v>663</v>
      </c>
      <c r="E36" s="774" t="s">
        <v>664</v>
      </c>
      <c r="F36" s="632">
        <f>'数据-取费表'!B52</f>
        <v>1.5</v>
      </c>
      <c r="G36" s="1945"/>
      <c r="H36" s="1948"/>
      <c r="I36" s="3589"/>
      <c r="J36" s="1962"/>
      <c r="K36" s="1963"/>
      <c r="L36" s="1962"/>
      <c r="M36" s="1962"/>
    </row>
    <row r="37" spans="1:18" ht="18" customHeight="1">
      <c r="A37" s="804"/>
      <c r="B37" s="783"/>
      <c r="C37" s="69"/>
      <c r="D37" s="805"/>
      <c r="E37" s="774" t="s">
        <v>668</v>
      </c>
      <c r="F37" s="775">
        <f ca="1">INDIRECT("'数据-取费表'!r"&amp;$G$1)</f>
        <v>0</v>
      </c>
      <c r="G37" s="1945"/>
      <c r="H37" s="1948"/>
      <c r="I37" s="3589"/>
      <c r="J37" s="1960"/>
      <c r="K37" s="1961"/>
      <c r="L37" s="1960"/>
      <c r="M37" s="1960"/>
    </row>
    <row r="38" spans="1:18" ht="18" customHeight="1">
      <c r="A38" s="793" t="s">
        <v>1867</v>
      </c>
      <c r="B38" s="774" t="s">
        <v>670</v>
      </c>
      <c r="C38" s="53">
        <f ca="1">ROUND(C31*F38,1)</f>
        <v>0</v>
      </c>
      <c r="D38" s="1891" t="s">
        <v>685</v>
      </c>
      <c r="E38" s="774" t="s">
        <v>643</v>
      </c>
      <c r="F38" s="806">
        <f ca="1">INDIRECT("'数据-取费表'!Ak"&amp;$G$1)</f>
        <v>0</v>
      </c>
      <c r="G38" s="1945"/>
      <c r="H38" s="1960"/>
      <c r="I38" s="3020"/>
      <c r="J38" s="1900"/>
      <c r="K38" s="1964"/>
      <c r="L38" s="1960"/>
      <c r="M38" s="1960"/>
    </row>
    <row r="39" spans="1:18" ht="18" customHeight="1">
      <c r="A39" s="793" t="s">
        <v>1868</v>
      </c>
      <c r="B39" s="774" t="s">
        <v>673</v>
      </c>
      <c r="C39" s="53">
        <f ca="1">ROUND(C15*F39,1)</f>
        <v>0</v>
      </c>
      <c r="D39" s="1891" t="s">
        <v>674</v>
      </c>
      <c r="E39" s="774" t="s">
        <v>643</v>
      </c>
      <c r="F39" s="807">
        <f ca="1">INDIRECT("'数据-取费表'!Al"&amp;$G$1)</f>
        <v>0</v>
      </c>
      <c r="G39" s="1945"/>
      <c r="H39" s="1960"/>
      <c r="I39" s="3020"/>
      <c r="J39" s="1900"/>
      <c r="K39" s="1964"/>
      <c r="L39" s="1960"/>
      <c r="M39" s="1960"/>
    </row>
    <row r="40" spans="1:18" ht="18" customHeight="1" thickBot="1">
      <c r="A40" s="2413" t="s">
        <v>1869</v>
      </c>
      <c r="B40" s="2399" t="s">
        <v>660</v>
      </c>
      <c r="C40" s="2397">
        <f ca="1">ROUND(C7*F40,1)</f>
        <v>0</v>
      </c>
      <c r="D40" s="2398" t="s">
        <v>677</v>
      </c>
      <c r="E40" s="2399" t="s">
        <v>643</v>
      </c>
      <c r="F40" s="2395">
        <f ca="1">INDIRECT("'数据-取费表'!Am"&amp;$G$1)</f>
        <v>0</v>
      </c>
      <c r="G40" s="1945"/>
      <c r="H40" s="1960"/>
      <c r="I40" s="3020"/>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1866</v>
      </c>
      <c r="B42" s="824" t="s">
        <v>687</v>
      </c>
      <c r="C42" s="818">
        <f ca="1">C7-C32</f>
        <v>0</v>
      </c>
      <c r="D42" s="1893" t="s">
        <v>688</v>
      </c>
      <c r="E42" s="1895"/>
      <c r="F42" s="809"/>
      <c r="G42" s="1945"/>
      <c r="H42" s="1945"/>
      <c r="I42" s="1945"/>
      <c r="J42" s="1945"/>
      <c r="K42" s="1965"/>
      <c r="L42" s="1945"/>
      <c r="M42" s="1945"/>
    </row>
    <row r="43" spans="1:18" ht="18" customHeight="1">
      <c r="A43" s="793" t="s">
        <v>1867</v>
      </c>
      <c r="B43" s="824" t="s">
        <v>705</v>
      </c>
      <c r="C43" s="825">
        <f ca="1">ROUND(C15*F43,0)</f>
        <v>0</v>
      </c>
      <c r="D43" s="1308" t="s">
        <v>706</v>
      </c>
      <c r="E43" s="2793" t="s">
        <v>2926</v>
      </c>
      <c r="F43" s="2794">
        <f ca="1">INDIRECT("'数据-取费表'!j"&amp;$G$1)</f>
        <v>0</v>
      </c>
      <c r="G43" s="1945"/>
      <c r="H43" s="1945"/>
      <c r="I43" s="1945"/>
      <c r="J43" s="1945"/>
      <c r="K43" s="1965"/>
      <c r="L43" s="1945"/>
      <c r="M43" s="1945"/>
    </row>
    <row r="44" spans="1:18" ht="18" customHeight="1">
      <c r="A44" s="793" t="s">
        <v>1868</v>
      </c>
      <c r="B44" s="824" t="s">
        <v>707</v>
      </c>
      <c r="C44" s="1309">
        <f ca="1">C42-C43</f>
        <v>0</v>
      </c>
      <c r="D44" s="457" t="s">
        <v>708</v>
      </c>
      <c r="E44" s="458"/>
      <c r="F44" s="459"/>
      <c r="G44" s="1945"/>
      <c r="H44" s="1945"/>
      <c r="I44" s="1945"/>
      <c r="J44" s="1945"/>
      <c r="K44" s="1965"/>
      <c r="L44" s="1945"/>
      <c r="M44" s="1945"/>
    </row>
    <row r="45" spans="1:18" ht="18" customHeight="1">
      <c r="A45" s="793" t="s">
        <v>1869</v>
      </c>
      <c r="B45" s="1308" t="s">
        <v>709</v>
      </c>
      <c r="C45" s="2749">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5" t="s">
        <v>2929</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2327</v>
      </c>
      <c r="J47" s="2234"/>
      <c r="K47" s="2235"/>
      <c r="L47" s="2809" t="str">
        <f ca="1">IF(M48="住宅",0,IF(L49&gt;J52,L61,J61))</f>
        <v>0</v>
      </c>
      <c r="O47" s="2249" t="s">
        <v>2394</v>
      </c>
      <c r="P47" s="1526"/>
      <c r="Q47" s="1534"/>
      <c r="R47" s="1526"/>
    </row>
    <row r="48" spans="1:18" s="1942" customFormat="1" ht="18" customHeight="1" thickBot="1">
      <c r="A48" s="1966"/>
      <c r="C48" s="1969"/>
      <c r="D48" s="1970"/>
      <c r="E48" s="1970"/>
      <c r="F48" s="1971"/>
      <c r="G48" s="1972"/>
      <c r="I48" s="2800" t="s">
        <v>2328</v>
      </c>
      <c r="J48" s="2236"/>
      <c r="K48" s="2806" t="s">
        <v>2333</v>
      </c>
      <c r="L48" s="2810">
        <f ca="1">INDIRECT("'数据-取费表'!d"&amp;$G$1)</f>
        <v>0</v>
      </c>
      <c r="M48" s="2792" t="str">
        <f>IF(ISNUMBER(FIND("住宅",C1)),"住宅","非住宅")</f>
        <v>非住宅</v>
      </c>
      <c r="O48" s="2250" t="s">
        <v>2359</v>
      </c>
      <c r="P48" s="2251" t="s">
        <v>2360</v>
      </c>
      <c r="Q48" s="2252" t="s">
        <v>2361</v>
      </c>
      <c r="R48" s="2251" t="s">
        <v>2362</v>
      </c>
    </row>
    <row r="49" spans="1:18" s="1942" customFormat="1" ht="18" customHeight="1" thickBot="1">
      <c r="A49" s="1966"/>
      <c r="D49" s="1973"/>
      <c r="E49" s="1974"/>
      <c r="F49" s="1971"/>
      <c r="G49" s="1972"/>
      <c r="H49" s="1975"/>
      <c r="I49" s="2797" t="s">
        <v>2329</v>
      </c>
      <c r="J49" s="2237"/>
      <c r="K49" s="2807" t="s">
        <v>2335</v>
      </c>
      <c r="L49" s="1822">
        <f ca="1">INDIRECT("'数据-取费表'!f"&amp;$G$1)</f>
        <v>0</v>
      </c>
      <c r="O49" s="2253" t="s">
        <v>2363</v>
      </c>
      <c r="P49" s="2254" t="s">
        <v>2389</v>
      </c>
      <c r="Q49" s="2255">
        <f ca="1">C41+J31</f>
        <v>0</v>
      </c>
      <c r="R49" s="2254" t="s">
        <v>2364</v>
      </c>
    </row>
    <row r="50" spans="1:18" s="1942" customFormat="1" ht="18" customHeight="1" thickBot="1">
      <c r="A50" s="1966"/>
      <c r="D50" s="1976"/>
      <c r="E50" s="1976"/>
      <c r="F50" s="1970"/>
      <c r="G50" s="1977"/>
      <c r="H50" s="1975"/>
      <c r="I50" s="2797" t="s">
        <v>2330</v>
      </c>
      <c r="J50" s="2238"/>
      <c r="K50" s="2808" t="s">
        <v>2336</v>
      </c>
      <c r="L50" s="2239"/>
      <c r="O50" s="2253" t="s">
        <v>2365</v>
      </c>
      <c r="P50" s="2254" t="s">
        <v>2390</v>
      </c>
      <c r="Q50" s="2255" t="str">
        <f ca="1">J61</f>
        <v>0</v>
      </c>
      <c r="R50" s="2254" t="s">
        <v>2366</v>
      </c>
    </row>
    <row r="51" spans="1:18" s="1942" customFormat="1" ht="18" customHeight="1" thickBot="1">
      <c r="A51" s="1978"/>
      <c r="D51" s="1976"/>
      <c r="E51" s="1976"/>
      <c r="F51" s="1967"/>
      <c r="H51" s="1975"/>
      <c r="I51" s="2797" t="s">
        <v>2331</v>
      </c>
      <c r="J51" s="2804">
        <f>SUMPRODUCT((I64:I66=J48)*(J63:L63=J49)*(J64:L66))</f>
        <v>0</v>
      </c>
      <c r="K51" s="2808" t="s">
        <v>2337</v>
      </c>
      <c r="L51" s="2239"/>
      <c r="O51" s="2256" t="s">
        <v>2367</v>
      </c>
      <c r="P51" s="2254" t="s">
        <v>2391</v>
      </c>
      <c r="Q51" s="2255">
        <f ca="1">C31</f>
        <v>0</v>
      </c>
      <c r="R51" s="2254" t="s">
        <v>2364</v>
      </c>
    </row>
    <row r="52" spans="1:18" s="1942" customFormat="1" ht="18" customHeight="1" thickBot="1">
      <c r="A52" s="1978"/>
      <c r="F52" s="1967"/>
      <c r="I52" s="2801" t="s">
        <v>2332</v>
      </c>
      <c r="J52" s="2805">
        <f>IF(J50="",J51,J50+J51-YEAR('数据-取费表'!B3))</f>
        <v>0</v>
      </c>
      <c r="K52" s="2797" t="s">
        <v>2338</v>
      </c>
      <c r="L52" s="2811">
        <f ca="1">C45</f>
        <v>0</v>
      </c>
      <c r="O52" s="2256" t="s">
        <v>2368</v>
      </c>
      <c r="P52" s="2254" t="s">
        <v>2369</v>
      </c>
      <c r="Q52" s="2257" t="e">
        <f ca="1">J59</f>
        <v>#VALUE!</v>
      </c>
      <c r="R52" s="2258"/>
    </row>
    <row r="53" spans="1:18" s="1942" customFormat="1" ht="18" customHeight="1" thickBot="1">
      <c r="A53" s="1978"/>
      <c r="F53" s="1967"/>
      <c r="I53" s="2802" t="s">
        <v>2405</v>
      </c>
      <c r="J53" s="2240"/>
      <c r="K53" s="2802" t="s">
        <v>2404</v>
      </c>
      <c r="L53" s="2240"/>
      <c r="O53" s="2256" t="s">
        <v>2370</v>
      </c>
      <c r="P53" s="2254" t="s">
        <v>2371</v>
      </c>
      <c r="Q53" s="2257">
        <f>J53</f>
        <v>0</v>
      </c>
      <c r="R53" s="2258"/>
    </row>
    <row r="54" spans="1:18" s="1942" customFormat="1" ht="29.25" thickBot="1">
      <c r="A54" s="1978"/>
      <c r="I54" s="2803" t="s">
        <v>2941</v>
      </c>
      <c r="J54" s="2856">
        <f ca="1">IF(M48="住宅",MAX(J52,L49-'数据-取费表'!B20),MIN(J52,L49-'数据-取费表'!B20))</f>
        <v>-2</v>
      </c>
      <c r="K54" s="3594"/>
      <c r="L54" s="3595"/>
      <c r="O54" s="2256" t="s">
        <v>2372</v>
      </c>
      <c r="P54" s="2254" t="s">
        <v>2373</v>
      </c>
      <c r="Q54" s="2255">
        <f ca="1">J54</f>
        <v>-2</v>
      </c>
      <c r="R54" s="2254" t="s">
        <v>2374</v>
      </c>
    </row>
    <row r="55" spans="1:18" s="1942" customFormat="1" ht="18" customHeight="1" thickBot="1">
      <c r="A55" s="1978"/>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3" t="s">
        <v>2375</v>
      </c>
      <c r="P55" s="2254" t="s">
        <v>2392</v>
      </c>
      <c r="Q55" s="2255">
        <f ca="1">Q49+Q50</f>
        <v>0</v>
      </c>
      <c r="R55" s="2258" t="s">
        <v>2376</v>
      </c>
    </row>
    <row r="56" spans="1:18" s="1942" customFormat="1" ht="16.5" thickBot="1">
      <c r="A56" s="1978"/>
      <c r="B56" s="1979"/>
      <c r="C56" s="1979"/>
      <c r="I56" s="2814" t="s">
        <v>2339</v>
      </c>
      <c r="J56" s="2786" t="e">
        <f ca="1">ROUND(IF(J48="钢混",J58/J51,1-(1-2%)*(J51-J58)/J51),3)</f>
        <v>#VALUE!</v>
      </c>
      <c r="K56" s="2815" t="s">
        <v>2340</v>
      </c>
      <c r="L56" s="2241"/>
      <c r="O56" s="2259" t="s">
        <v>2395</v>
      </c>
      <c r="P56" s="1526"/>
      <c r="Q56" s="1534"/>
      <c r="R56" s="1526"/>
    </row>
    <row r="57" spans="1:18" s="1942" customFormat="1" ht="43.5" thickBot="1">
      <c r="A57" s="1978"/>
      <c r="B57" s="1979"/>
      <c r="C57" s="1979"/>
      <c r="I57" s="2816" t="s">
        <v>2341</v>
      </c>
      <c r="J57" s="2826" t="s">
        <v>1668</v>
      </c>
      <c r="K57" s="2797" t="s">
        <v>2346</v>
      </c>
      <c r="L57" s="1822">
        <f ca="1">IF(L49&lt;J52,"——",L49-J52)</f>
        <v>0</v>
      </c>
      <c r="O57" s="2250" t="s">
        <v>2359</v>
      </c>
      <c r="P57" s="2251" t="s">
        <v>2360</v>
      </c>
      <c r="Q57" s="2252" t="s">
        <v>2361</v>
      </c>
      <c r="R57" s="2251" t="s">
        <v>2362</v>
      </c>
    </row>
    <row r="58" spans="1:18" s="1942" customFormat="1" ht="29.25" thickBot="1">
      <c r="A58" s="1978"/>
      <c r="B58" s="1979"/>
      <c r="C58" s="1979"/>
      <c r="I58" s="2817" t="s">
        <v>2342</v>
      </c>
      <c r="J58" s="2818" t="str">
        <f ca="1">IF(OR(M48="住宅",J52&lt;L49,J57="是"),"——",J52-L49)</f>
        <v>——</v>
      </c>
      <c r="K58" s="2797" t="s">
        <v>2347</v>
      </c>
      <c r="L58" s="1822">
        <f ca="1">IF(L49&lt;J52,"——",IF(L56="比较法",L50,IF(L56="基准地价",L51,L52)))</f>
        <v>0</v>
      </c>
      <c r="O58" s="2253" t="s">
        <v>2363</v>
      </c>
      <c r="P58" s="2254" t="s">
        <v>2389</v>
      </c>
      <c r="Q58" s="2255">
        <f ca="1">C41+J31</f>
        <v>0</v>
      </c>
      <c r="R58" s="2254" t="s">
        <v>2364</v>
      </c>
    </row>
    <row r="59" spans="1:18" s="1942" customFormat="1" ht="29.25" thickBot="1">
      <c r="A59" s="1978"/>
      <c r="B59" s="1979"/>
      <c r="C59" s="1979"/>
      <c r="I59" s="2817" t="s">
        <v>2343</v>
      </c>
      <c r="J59" s="2787" t="e">
        <f ca="1">IF(J56&lt;0.4,0.4,J56)</f>
        <v>#VALUE!</v>
      </c>
      <c r="K59" s="2797" t="s">
        <v>2348</v>
      </c>
      <c r="L59" s="1822">
        <f ca="1">IF(ISERROR(POWER(1+L53,L48-L49)*(POWER(1+L53,L49)-1)/(POWER(1+L53,L48)-1)),0,POWER(1+L53,L48-L49)*(POWER(1+L53,L49)-1)/(POWER(1+L53,L48)-1))</f>
        <v>0</v>
      </c>
      <c r="O59" s="2253" t="s">
        <v>2365</v>
      </c>
      <c r="P59" s="2254" t="s">
        <v>2396</v>
      </c>
      <c r="Q59" s="2255" t="e">
        <f ca="1">L61</f>
        <v>#DIV/0!</v>
      </c>
      <c r="R59" s="2258" t="s">
        <v>2398</v>
      </c>
    </row>
    <row r="60" spans="1:18" s="1942" customFormat="1" ht="29.25" thickBot="1">
      <c r="A60" s="1978"/>
      <c r="B60" s="1979"/>
      <c r="C60" s="1979"/>
      <c r="I60" s="2817" t="s">
        <v>2344</v>
      </c>
      <c r="J60" s="2818" t="str">
        <f ca="1">IF(OR(M48="住宅",J52&lt;L49,J57="是"),"——",ROUND(C30*J59,0))</f>
        <v>——</v>
      </c>
      <c r="K60" s="2797" t="s">
        <v>2349</v>
      </c>
      <c r="L60" s="1822">
        <f ca="1">IF(ISERROR(POWER(1+L53,L48-J52)*(POWER(1+L53,J52)-1)/(POWER(1+L53,L48)-1)),0,POWER(1+L53,L48-J52)*(POWER(1+L53,J52)-1)/(POWER(1+L53,L48)-1))</f>
        <v>0</v>
      </c>
      <c r="O60" s="2256" t="s">
        <v>2367</v>
      </c>
      <c r="P60" s="2254" t="s">
        <v>2397</v>
      </c>
      <c r="Q60" s="2255">
        <f>IF(L56="比较法",L50,IF(L56="基准地价",L51,0))</f>
        <v>0</v>
      </c>
      <c r="R60" s="2254" t="s">
        <v>2364</v>
      </c>
    </row>
    <row r="61" spans="1:18" s="1942" customFormat="1" ht="15.75" thickBot="1">
      <c r="A61" s="1978"/>
      <c r="B61" s="1979"/>
      <c r="C61" s="1979"/>
      <c r="I61" s="2819" t="s">
        <v>2345</v>
      </c>
      <c r="J61" s="2820" t="str">
        <f ca="1">IF(OR(M48="住宅",J52&lt;L49,J57="是"),"0",ROUND(J60/(1+J53)^J54,0))</f>
        <v>0</v>
      </c>
      <c r="K61" s="2821" t="s">
        <v>2350</v>
      </c>
      <c r="L61" s="2820" t="e">
        <f ca="1">IF(OR(M48="住宅",L49&lt;J52),0,ROUND(L58*(L59/L60-1),0))</f>
        <v>#DIV/0!</v>
      </c>
      <c r="O61" s="2256" t="s">
        <v>2368</v>
      </c>
      <c r="P61" s="2254" t="s">
        <v>2377</v>
      </c>
      <c r="Q61" s="2257">
        <f>L53</f>
        <v>0</v>
      </c>
      <c r="R61" s="2258"/>
    </row>
    <row r="62" spans="1:18" s="1942" customFormat="1" ht="20.25" thickBot="1">
      <c r="A62" s="1978"/>
      <c r="B62" s="1979"/>
      <c r="C62" s="1979"/>
      <c r="K62" s="1968"/>
      <c r="O62" s="2256" t="s">
        <v>2370</v>
      </c>
      <c r="P62" s="2254" t="s">
        <v>2378</v>
      </c>
      <c r="Q62" s="2255">
        <f ca="1">L59</f>
        <v>0</v>
      </c>
      <c r="R62" s="2258" t="s">
        <v>2379</v>
      </c>
    </row>
    <row r="63" spans="1:18" s="1942" customFormat="1" ht="20.25" thickBot="1">
      <c r="A63" s="1978"/>
      <c r="B63" s="1979"/>
      <c r="C63" s="1979"/>
      <c r="I63" s="2822" t="s">
        <v>2351</v>
      </c>
      <c r="J63" s="2823" t="s">
        <v>2352</v>
      </c>
      <c r="K63" s="2823" t="s">
        <v>2353</v>
      </c>
      <c r="L63" s="2823" t="s">
        <v>2334</v>
      </c>
      <c r="M63" s="2824" t="s">
        <v>2909</v>
      </c>
      <c r="O63" s="2256" t="s">
        <v>2372</v>
      </c>
      <c r="P63" s="2254" t="s">
        <v>2380</v>
      </c>
      <c r="Q63" s="2255">
        <f ca="1">L60</f>
        <v>0</v>
      </c>
      <c r="R63" s="2258" t="s">
        <v>2381</v>
      </c>
    </row>
    <row r="64" spans="1:18" s="1942" customFormat="1" ht="15.75" thickBot="1">
      <c r="A64" s="1978"/>
      <c r="B64" s="1979"/>
      <c r="C64" s="1979"/>
      <c r="I64" s="2822" t="s">
        <v>2354</v>
      </c>
      <c r="J64" s="2823">
        <v>70</v>
      </c>
      <c r="K64" s="2823">
        <v>50</v>
      </c>
      <c r="L64" s="2823">
        <v>80</v>
      </c>
      <c r="M64" s="2825">
        <v>0.02</v>
      </c>
      <c r="O64" s="2253" t="s">
        <v>2375</v>
      </c>
      <c r="P64" s="2254" t="s">
        <v>2392</v>
      </c>
      <c r="Q64" s="2255" t="e">
        <f ca="1">Q58+Q59</f>
        <v>#DIV/0!</v>
      </c>
      <c r="R64" s="2258" t="s">
        <v>2376</v>
      </c>
    </row>
    <row r="65" spans="1:18" s="1942" customFormat="1" ht="16.5" thickBot="1">
      <c r="A65" s="1978"/>
      <c r="B65" s="1979"/>
      <c r="C65" s="1979"/>
      <c r="I65" s="2822" t="s">
        <v>2355</v>
      </c>
      <c r="J65" s="2823">
        <v>50</v>
      </c>
      <c r="K65" s="2823">
        <v>35</v>
      </c>
      <c r="L65" s="2823">
        <v>60</v>
      </c>
      <c r="M65" s="835">
        <v>0</v>
      </c>
      <c r="O65" s="2259" t="s">
        <v>2399</v>
      </c>
      <c r="P65" s="1526"/>
      <c r="Q65" s="1534"/>
      <c r="R65" s="1526"/>
    </row>
    <row r="66" spans="1:18" s="1942" customFormat="1" ht="15.75" thickBot="1">
      <c r="A66" s="1978"/>
      <c r="B66" s="1979"/>
      <c r="C66" s="1979"/>
      <c r="I66" s="2822" t="s">
        <v>2356</v>
      </c>
      <c r="J66" s="2823">
        <v>40</v>
      </c>
      <c r="K66" s="2823">
        <v>30</v>
      </c>
      <c r="L66" s="2823">
        <v>50</v>
      </c>
      <c r="M66" s="2825">
        <v>0.02</v>
      </c>
      <c r="O66" s="2250" t="s">
        <v>2359</v>
      </c>
      <c r="P66" s="2251" t="s">
        <v>2360</v>
      </c>
      <c r="Q66" s="2252" t="s">
        <v>2361</v>
      </c>
      <c r="R66" s="2251" t="s">
        <v>2362</v>
      </c>
    </row>
    <row r="67" spans="1:18" s="1942" customFormat="1" ht="15.75" thickBot="1">
      <c r="A67" s="1978"/>
      <c r="B67" s="1979"/>
      <c r="C67" s="1979"/>
      <c r="K67" s="1968"/>
      <c r="O67" s="2253" t="s">
        <v>2363</v>
      </c>
      <c r="P67" s="2254" t="s">
        <v>2389</v>
      </c>
      <c r="Q67" s="2255">
        <f ca="1">C41+J31</f>
        <v>0</v>
      </c>
      <c r="R67" s="2254" t="s">
        <v>2364</v>
      </c>
    </row>
    <row r="68" spans="1:18" s="1942" customFormat="1" ht="20.25" thickBot="1">
      <c r="A68" s="1978"/>
      <c r="B68" s="1979"/>
      <c r="C68" s="1979"/>
      <c r="K68" s="1968"/>
      <c r="O68" s="2253" t="s">
        <v>2365</v>
      </c>
      <c r="P68" s="2254" t="s">
        <v>2396</v>
      </c>
      <c r="Q68" s="2255" t="e">
        <f ca="1">L61</f>
        <v>#DIV/0!</v>
      </c>
      <c r="R68" s="2258" t="s">
        <v>2398</v>
      </c>
    </row>
    <row r="69" spans="1:18" s="1942" customFormat="1" ht="21.75" thickBot="1">
      <c r="A69" s="1978"/>
      <c r="B69" s="1979"/>
      <c r="C69" s="1979"/>
      <c r="K69" s="1968"/>
      <c r="O69" s="2256" t="s">
        <v>2367</v>
      </c>
      <c r="P69" s="2254" t="s">
        <v>2397</v>
      </c>
      <c r="Q69" s="2260">
        <f ca="1">L52</f>
        <v>0</v>
      </c>
      <c r="R69" s="2261" t="s">
        <v>2400</v>
      </c>
    </row>
    <row r="70" spans="1:18" s="1942" customFormat="1" ht="20.25" thickBot="1">
      <c r="A70" s="1978"/>
      <c r="B70" s="1979"/>
      <c r="C70" s="1979"/>
      <c r="K70" s="1968"/>
      <c r="O70" s="2256" t="s">
        <v>2368</v>
      </c>
      <c r="P70" s="2262" t="s">
        <v>2382</v>
      </c>
      <c r="Q70" s="2255">
        <f ca="1">ROUND(Q71-Q72*Q73,0)</f>
        <v>0</v>
      </c>
      <c r="R70" s="2258"/>
    </row>
    <row r="71" spans="1:18" s="1942" customFormat="1" ht="15.75" thickBot="1">
      <c r="A71" s="1978"/>
      <c r="B71" s="1979"/>
      <c r="C71" s="1979"/>
      <c r="K71" s="1968"/>
      <c r="O71" s="2256" t="s">
        <v>2383</v>
      </c>
      <c r="P71" s="2262" t="s">
        <v>2384</v>
      </c>
      <c r="Q71" s="2255">
        <f ca="1">C42</f>
        <v>0</v>
      </c>
      <c r="R71" s="2254" t="s">
        <v>2364</v>
      </c>
    </row>
    <row r="72" spans="1:18" s="1942" customFormat="1" ht="15.75" thickBot="1">
      <c r="A72" s="1978"/>
      <c r="B72" s="1979"/>
      <c r="C72" s="1979"/>
      <c r="K72" s="1968"/>
      <c r="O72" s="2256" t="s">
        <v>2385</v>
      </c>
      <c r="P72" s="2262" t="s">
        <v>2386</v>
      </c>
      <c r="Q72" s="2255">
        <f ca="1">C15</f>
        <v>0</v>
      </c>
      <c r="R72" s="2254" t="s">
        <v>2364</v>
      </c>
    </row>
    <row r="73" spans="1:18" s="1942" customFormat="1" ht="15.75" thickBot="1">
      <c r="A73" s="1978"/>
      <c r="B73" s="1979"/>
      <c r="C73" s="1979"/>
      <c r="K73" s="1968"/>
      <c r="O73" s="2256" t="s">
        <v>2387</v>
      </c>
      <c r="P73" s="2262" t="s">
        <v>2388</v>
      </c>
      <c r="Q73" s="2257">
        <f ca="1">F43</f>
        <v>0</v>
      </c>
      <c r="R73" s="2258"/>
    </row>
    <row r="74" spans="1:18" s="1942" customFormat="1" ht="15.75" thickBot="1">
      <c r="A74" s="1978"/>
      <c r="B74" s="1979"/>
      <c r="C74" s="1979"/>
      <c r="K74" s="1968"/>
      <c r="O74" s="2256" t="s">
        <v>2370</v>
      </c>
      <c r="P74" s="2254" t="s">
        <v>2377</v>
      </c>
      <c r="Q74" s="2257">
        <f>L53</f>
        <v>0</v>
      </c>
      <c r="R74" s="2258"/>
    </row>
    <row r="75" spans="1:18" s="1942" customFormat="1" ht="20.25" thickBot="1">
      <c r="A75" s="1978"/>
      <c r="B75" s="1979"/>
      <c r="C75" s="1979"/>
      <c r="K75" s="1968"/>
      <c r="O75" s="2256" t="s">
        <v>2372</v>
      </c>
      <c r="P75" s="2254" t="s">
        <v>2378</v>
      </c>
      <c r="Q75" s="2255">
        <f ca="1">L59</f>
        <v>0</v>
      </c>
      <c r="R75" s="2258" t="s">
        <v>2379</v>
      </c>
    </row>
    <row r="76" spans="1:18" s="1942" customFormat="1" ht="20.25" thickBot="1">
      <c r="A76" s="1978"/>
      <c r="B76" s="1979"/>
      <c r="C76" s="1979"/>
      <c r="K76" s="1968"/>
      <c r="O76" s="2256" t="s">
        <v>2401</v>
      </c>
      <c r="P76" s="2254" t="s">
        <v>2380</v>
      </c>
      <c r="Q76" s="2255">
        <f ca="1">L60</f>
        <v>0</v>
      </c>
      <c r="R76" s="2258" t="s">
        <v>2381</v>
      </c>
    </row>
    <row r="77" spans="1:18" s="1942" customFormat="1" ht="15.75" thickBot="1">
      <c r="A77" s="1978"/>
      <c r="B77" s="1979"/>
      <c r="C77" s="1979"/>
      <c r="K77" s="1968"/>
      <c r="O77" s="2253" t="s">
        <v>2375</v>
      </c>
      <c r="P77" s="2254" t="s">
        <v>2392</v>
      </c>
      <c r="Q77" s="2255" t="e">
        <f ca="1">Q67+Q68</f>
        <v>#DIV/0!</v>
      </c>
      <c r="R77" s="2258" t="s">
        <v>2376</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70" zoomScaleNormal="60" zoomScaleSheetLayoutView="70" workbookViewId="0">
      <selection activeCell="D71" sqref="D71"/>
    </sheetView>
  </sheetViews>
  <sheetFormatPr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3067</v>
      </c>
      <c r="E1" s="2009"/>
      <c r="F1" s="2524" t="s">
        <v>3046</v>
      </c>
      <c r="G1" s="1531" t="s">
        <v>715</v>
      </c>
      <c r="H1" s="500"/>
      <c r="I1" s="500"/>
      <c r="J1" s="500"/>
      <c r="K1" s="501"/>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65137</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12192</v>
      </c>
      <c r="C3" s="841" t="s">
        <v>716</v>
      </c>
      <c r="D3" s="840">
        <f>SUMIF('数据-汇总表'!$C19:$C33,D1,'数据-汇总表'!$E19:$E33)</f>
        <v>53426</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521" t="s">
        <v>516</v>
      </c>
      <c r="D4" s="3522"/>
      <c r="E4" s="3546" t="s">
        <v>517</v>
      </c>
      <c r="F4" s="3547"/>
      <c r="G4" s="3521" t="s">
        <v>518</v>
      </c>
      <c r="H4" s="3522"/>
      <c r="I4" s="3521" t="s">
        <v>519</v>
      </c>
      <c r="J4" s="3522"/>
      <c r="K4" s="842"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96" t="s">
        <v>3460</v>
      </c>
      <c r="F5" s="3549"/>
      <c r="G5" s="3597" t="s">
        <v>3462</v>
      </c>
      <c r="H5" s="3533"/>
      <c r="I5" s="3597" t="s">
        <v>3463</v>
      </c>
      <c r="J5" s="3533"/>
      <c r="K5" s="843"/>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843"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f>C7</f>
        <v>44538</v>
      </c>
      <c r="F7" s="516">
        <f>SUMIF(58:58,YEAR(E7)&amp;"-"&amp;MONTH(E7),59:59)</f>
        <v>100</v>
      </c>
      <c r="G7" s="517">
        <f>C7</f>
        <v>44538</v>
      </c>
      <c r="H7" s="514">
        <f>SUMIF(58:58,YEAR(G7)&amp;"-"&amp;MONTH(G7),59:59)</f>
        <v>100</v>
      </c>
      <c r="I7" s="517">
        <f>C7</f>
        <v>44538</v>
      </c>
      <c r="J7" s="514">
        <f>SUMIF(58:58,YEAR(I7)&amp;"-"&amp;MONTH(I7),59:59)</f>
        <v>100</v>
      </c>
      <c r="K7" s="844"/>
      <c r="L7" s="2017"/>
      <c r="M7" s="2018"/>
      <c r="N7" s="2018"/>
      <c r="O7" s="2018"/>
      <c r="P7" s="3507" t="s">
        <v>524</v>
      </c>
      <c r="Q7" s="3516"/>
      <c r="R7" s="1502" t="s">
        <v>13</v>
      </c>
      <c r="S7" s="1503">
        <f t="shared" ref="S7:S15" si="0">F7</f>
        <v>100</v>
      </c>
      <c r="T7" s="1502" t="s">
        <v>13</v>
      </c>
      <c r="U7" s="1503">
        <f t="shared" ref="U7:U15" si="1">H7</f>
        <v>100</v>
      </c>
      <c r="V7" s="1502" t="s">
        <v>13</v>
      </c>
      <c r="W7" s="1503">
        <f t="shared" ref="W7:W15" si="2">J7</f>
        <v>100</v>
      </c>
      <c r="X7" s="1504"/>
      <c r="Y7" s="3507" t="s">
        <v>524</v>
      </c>
      <c r="Z7" s="3508"/>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507" t="s">
        <v>527</v>
      </c>
      <c r="Q8" s="3508"/>
      <c r="R8" s="1502" t="s">
        <v>13</v>
      </c>
      <c r="S8" s="1503">
        <f t="shared" si="0"/>
        <v>100</v>
      </c>
      <c r="T8" s="1502" t="s">
        <v>13</v>
      </c>
      <c r="U8" s="1503">
        <f t="shared" si="1"/>
        <v>100</v>
      </c>
      <c r="V8" s="1502" t="s">
        <v>13</v>
      </c>
      <c r="W8" s="1503">
        <f t="shared" si="2"/>
        <v>100</v>
      </c>
      <c r="X8" s="1504"/>
      <c r="Y8" s="3507" t="s">
        <v>527</v>
      </c>
      <c r="Z8" s="3508"/>
      <c r="AA8" s="1505">
        <f t="shared" ref="AA8:AA46" si="3">D8/F8</f>
        <v>1</v>
      </c>
      <c r="AB8" s="1505">
        <f t="shared" ref="AB8:AB46" si="4">D8/H8</f>
        <v>1</v>
      </c>
      <c r="AC8" s="1505">
        <f t="shared" ref="AC8:AC46" si="5">D8/J8</f>
        <v>1</v>
      </c>
    </row>
    <row r="9" spans="1:29" s="1202" customFormat="1" ht="15">
      <c r="A9" s="2631"/>
      <c r="B9" s="2638" t="s">
        <v>2735</v>
      </c>
      <c r="C9" s="3289" t="s">
        <v>3047</v>
      </c>
      <c r="D9" s="252">
        <v>100</v>
      </c>
      <c r="E9" s="847" t="s">
        <v>913</v>
      </c>
      <c r="F9" s="848">
        <f>SUMIF(63:63,E9,64:64)-SUMIF(63:63,C9,64:64)+100</f>
        <v>100</v>
      </c>
      <c r="G9" s="849" t="s">
        <v>913</v>
      </c>
      <c r="H9" s="252">
        <f>SUMIF(63:63,G9,64:64)-SUMIF(63:63,C9,64:64)+100</f>
        <v>100</v>
      </c>
      <c r="I9" s="849" t="s">
        <v>913</v>
      </c>
      <c r="J9" s="252">
        <f>SUMIF(63:63,I9,64:64)-SUMIF(63:63,C9,64:64)+100</f>
        <v>100</v>
      </c>
      <c r="K9" s="844"/>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t="s">
        <v>3048</v>
      </c>
      <c r="D10" s="253">
        <v>100</v>
      </c>
      <c r="E10" s="851" t="s">
        <v>3049</v>
      </c>
      <c r="F10" s="852">
        <f>SUMIF(65:65,E10,66:66)-SUMIF(65:65,C10,66:66)+100</f>
        <v>101</v>
      </c>
      <c r="G10" s="850" t="s">
        <v>3049</v>
      </c>
      <c r="H10" s="253">
        <f>SUMIF(65:65,G10,66:66)-SUMIF(65:65,C10,66:66)+100</f>
        <v>101</v>
      </c>
      <c r="I10" s="850" t="s">
        <v>3049</v>
      </c>
      <c r="J10" s="253">
        <f>SUMIF(65:65,I10,66:66)-SUMIF(65:65,C10,66:66)+100</f>
        <v>101</v>
      </c>
      <c r="K10" s="853">
        <v>1</v>
      </c>
      <c r="L10" s="2020"/>
      <c r="M10" s="2059"/>
      <c r="N10" s="2059"/>
      <c r="O10" s="2021"/>
      <c r="P10" s="3515"/>
      <c r="Q10" s="1133" t="str">
        <f t="shared" si="6"/>
        <v>土地使用年限（年）</v>
      </c>
      <c r="R10" s="1502" t="s">
        <v>8</v>
      </c>
      <c r="S10" s="1503">
        <f t="shared" si="0"/>
        <v>101</v>
      </c>
      <c r="T10" s="1502" t="s">
        <v>8</v>
      </c>
      <c r="U10" s="1503">
        <f t="shared" si="1"/>
        <v>101</v>
      </c>
      <c r="V10" s="1502" t="s">
        <v>8</v>
      </c>
      <c r="W10" s="1503">
        <f t="shared" si="2"/>
        <v>101</v>
      </c>
      <c r="X10" s="1504"/>
      <c r="Y10" s="3466"/>
      <c r="Z10" s="1132" t="str">
        <f t="shared" si="7"/>
        <v>土地使用年限（年）</v>
      </c>
      <c r="AA10" s="1505">
        <f t="shared" si="3"/>
        <v>0.99009900990099009</v>
      </c>
      <c r="AB10" s="1505">
        <f t="shared" si="4"/>
        <v>0.99009900990099009</v>
      </c>
      <c r="AC10" s="1505">
        <f t="shared" si="5"/>
        <v>0.99009900990099009</v>
      </c>
    </row>
    <row r="11" spans="1:29" ht="15.75" thickBot="1">
      <c r="A11" s="2633"/>
      <c r="B11" s="2637" t="s">
        <v>2737</v>
      </c>
      <c r="C11" s="527">
        <f>'比较法-住宅、综合'!C13</f>
        <v>1.5</v>
      </c>
      <c r="D11" s="253">
        <v>100</v>
      </c>
      <c r="E11" s="528">
        <v>1.6</v>
      </c>
      <c r="F11" s="852">
        <f>LOOKUP(E11,68:68,69:69)-LOOKUP(C11,68:68,69:69)+100</f>
        <v>100</v>
      </c>
      <c r="G11" s="527">
        <v>1.5</v>
      </c>
      <c r="H11" s="253">
        <f>LOOKUP(G11,68:68,69:69)-LOOKUP(C11,68:68,69:69)+100</f>
        <v>100</v>
      </c>
      <c r="I11" s="527">
        <v>1.5</v>
      </c>
      <c r="J11" s="253">
        <f>LOOKUP(I11,68:68,69:69)-LOOKUP(C11,68:68,69:69)+100</f>
        <v>100</v>
      </c>
      <c r="K11" s="853">
        <v>2</v>
      </c>
      <c r="L11" s="2022"/>
      <c r="M11" s="2016"/>
      <c r="N11" s="2016"/>
      <c r="O11" s="2023"/>
      <c r="P11" s="3515"/>
      <c r="Q11" s="1133" t="str">
        <f t="shared" si="6"/>
        <v>容积率</v>
      </c>
      <c r="R11" s="1502" t="s">
        <v>11</v>
      </c>
      <c r="S11" s="1503">
        <f t="shared" si="0"/>
        <v>100</v>
      </c>
      <c r="T11" s="1502" t="s">
        <v>11</v>
      </c>
      <c r="U11" s="1503">
        <f t="shared" si="1"/>
        <v>100</v>
      </c>
      <c r="V11" s="1502" t="s">
        <v>11</v>
      </c>
      <c r="W11" s="1503">
        <f t="shared" si="2"/>
        <v>100</v>
      </c>
      <c r="X11" s="1504"/>
      <c r="Y11" s="3466"/>
      <c r="Z11" s="1132" t="str">
        <f t="shared" si="7"/>
        <v>容积率</v>
      </c>
      <c r="AA11" s="1505">
        <f t="shared" si="3"/>
        <v>1</v>
      </c>
      <c r="AB11" s="1505">
        <f t="shared" si="4"/>
        <v>1</v>
      </c>
      <c r="AC11" s="1505">
        <f t="shared" si="5"/>
        <v>1</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515"/>
      <c r="Q12" s="1133">
        <f t="shared" si="6"/>
        <v>111</v>
      </c>
      <c r="R12" s="1502" t="s">
        <v>11</v>
      </c>
      <c r="S12" s="1503">
        <f t="shared" si="0"/>
        <v>100</v>
      </c>
      <c r="T12" s="1502" t="s">
        <v>11</v>
      </c>
      <c r="U12" s="1503">
        <f t="shared" si="1"/>
        <v>100</v>
      </c>
      <c r="V12" s="1502" t="s">
        <v>11</v>
      </c>
      <c r="W12" s="1503">
        <f t="shared" si="2"/>
        <v>100</v>
      </c>
      <c r="X12" s="1504"/>
      <c r="Y12" s="3466"/>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515"/>
      <c r="Q13" s="1133">
        <f t="shared" si="6"/>
        <v>111</v>
      </c>
      <c r="R13" s="1502" t="s">
        <v>11</v>
      </c>
      <c r="S13" s="1503">
        <f t="shared" si="0"/>
        <v>100</v>
      </c>
      <c r="T13" s="1502" t="s">
        <v>11</v>
      </c>
      <c r="U13" s="1503">
        <f t="shared" si="1"/>
        <v>100</v>
      </c>
      <c r="V13" s="1502" t="s">
        <v>11</v>
      </c>
      <c r="W13" s="1503">
        <f t="shared" si="2"/>
        <v>100</v>
      </c>
      <c r="X13" s="1504"/>
      <c r="Y13" s="3466"/>
      <c r="Z13" s="1132">
        <f t="shared" si="7"/>
        <v>111</v>
      </c>
      <c r="AA13" s="1505">
        <f t="shared" si="3"/>
        <v>1</v>
      </c>
      <c r="AB13" s="1505">
        <f t="shared" si="4"/>
        <v>1</v>
      </c>
      <c r="AC13" s="1505">
        <f t="shared" si="5"/>
        <v>1</v>
      </c>
    </row>
    <row r="14" spans="1:29" ht="15.75"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515"/>
      <c r="Q14" s="1133">
        <f t="shared" si="6"/>
        <v>111</v>
      </c>
      <c r="R14" s="1502" t="s">
        <v>11</v>
      </c>
      <c r="S14" s="1503">
        <f t="shared" si="0"/>
        <v>100</v>
      </c>
      <c r="T14" s="1502" t="s">
        <v>11</v>
      </c>
      <c r="U14" s="1503">
        <f t="shared" si="1"/>
        <v>100</v>
      </c>
      <c r="V14" s="1502" t="s">
        <v>11</v>
      </c>
      <c r="W14" s="1503">
        <f t="shared" si="2"/>
        <v>100</v>
      </c>
      <c r="X14" s="1504"/>
      <c r="Y14" s="3466"/>
      <c r="Z14" s="1132">
        <f t="shared" si="7"/>
        <v>111</v>
      </c>
      <c r="AA14" s="1505">
        <f t="shared" si="3"/>
        <v>1</v>
      </c>
      <c r="AB14" s="1505">
        <f t="shared" si="4"/>
        <v>1</v>
      </c>
      <c r="AC14" s="1505">
        <f t="shared" si="5"/>
        <v>1</v>
      </c>
    </row>
    <row r="15" spans="1:29" ht="99.75">
      <c r="A15" s="2627"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v>3</v>
      </c>
      <c r="L15" s="2024"/>
      <c r="M15" s="2016"/>
      <c r="N15" s="2016"/>
      <c r="O15" s="2023"/>
      <c r="P15" s="3517" t="s">
        <v>534</v>
      </c>
      <c r="Q15" s="1506" t="str">
        <f t="shared" si="6"/>
        <v>居住社区成熟度</v>
      </c>
      <c r="R15" s="1507" t="s">
        <v>11</v>
      </c>
      <c r="S15" s="1508">
        <f t="shared" si="0"/>
        <v>100</v>
      </c>
      <c r="T15" s="1507" t="s">
        <v>11</v>
      </c>
      <c r="U15" s="1508">
        <f t="shared" si="1"/>
        <v>100</v>
      </c>
      <c r="V15" s="1507" t="s">
        <v>11</v>
      </c>
      <c r="W15" s="1508">
        <f t="shared" si="2"/>
        <v>100</v>
      </c>
      <c r="X15" s="1501"/>
      <c r="Y15" s="3517" t="s">
        <v>534</v>
      </c>
      <c r="Z15" s="1509" t="str">
        <f t="shared" si="7"/>
        <v>居住社区成熟度</v>
      </c>
      <c r="AA15" s="1510">
        <f t="shared" si="3"/>
        <v>1</v>
      </c>
      <c r="AB15" s="1510">
        <f t="shared" si="4"/>
        <v>1</v>
      </c>
      <c r="AC15" s="1510">
        <f t="shared" si="5"/>
        <v>1</v>
      </c>
    </row>
    <row r="16" spans="1:29" ht="15">
      <c r="A16" s="526"/>
      <c r="B16" s="858"/>
      <c r="C16" s="570" t="s">
        <v>3029</v>
      </c>
      <c r="D16" s="549"/>
      <c r="E16" s="570" t="s">
        <v>3029</v>
      </c>
      <c r="F16" s="551"/>
      <c r="G16" s="570" t="s">
        <v>3029</v>
      </c>
      <c r="H16" s="553"/>
      <c r="I16" s="570" t="s">
        <v>3029</v>
      </c>
      <c r="J16" s="549"/>
      <c r="K16" s="859"/>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v>3</v>
      </c>
      <c r="L17" s="2024"/>
      <c r="M17" s="2016"/>
      <c r="N17" s="2016"/>
      <c r="O17" s="2023"/>
      <c r="P17" s="3518"/>
      <c r="Q17" s="1506" t="str">
        <f>B17</f>
        <v>交通便捷度</v>
      </c>
      <c r="R17" s="1507" t="s">
        <v>11</v>
      </c>
      <c r="S17" s="1508">
        <f>F17</f>
        <v>100</v>
      </c>
      <c r="T17" s="1507" t="s">
        <v>11</v>
      </c>
      <c r="U17" s="1508">
        <f>H17</f>
        <v>100</v>
      </c>
      <c r="V17" s="1507" t="s">
        <v>11</v>
      </c>
      <c r="W17" s="1508">
        <f>J17</f>
        <v>100</v>
      </c>
      <c r="X17" s="1501"/>
      <c r="Y17" s="3518"/>
      <c r="Z17" s="1509" t="str">
        <f>Q17</f>
        <v>交通便捷度</v>
      </c>
      <c r="AA17" s="1510">
        <f t="shared" si="3"/>
        <v>1</v>
      </c>
      <c r="AB17" s="1510">
        <f t="shared" si="4"/>
        <v>1</v>
      </c>
      <c r="AC17" s="1510">
        <f t="shared" si="5"/>
        <v>1</v>
      </c>
    </row>
    <row r="18" spans="1:29" ht="15">
      <c r="A18" s="526"/>
      <c r="B18" s="589"/>
      <c r="C18" s="862" t="s">
        <v>3029</v>
      </c>
      <c r="D18" s="553"/>
      <c r="E18" s="862" t="s">
        <v>3029</v>
      </c>
      <c r="F18" s="557"/>
      <c r="G18" s="862" t="s">
        <v>3029</v>
      </c>
      <c r="H18" s="549"/>
      <c r="I18" s="862" t="s">
        <v>3029</v>
      </c>
      <c r="J18" s="549"/>
      <c r="K18" s="859"/>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v>3</v>
      </c>
      <c r="L19" s="2024"/>
      <c r="M19" s="2016"/>
      <c r="N19" s="2016"/>
      <c r="O19" s="2023"/>
      <c r="P19" s="3518"/>
      <c r="Q19" s="1506" t="str">
        <f>B19</f>
        <v>公共配套设施</v>
      </c>
      <c r="R19" s="1507" t="s">
        <v>11</v>
      </c>
      <c r="S19" s="1508">
        <f>F19</f>
        <v>100</v>
      </c>
      <c r="T19" s="1507" t="s">
        <v>11</v>
      </c>
      <c r="U19" s="1508">
        <f>H19</f>
        <v>100</v>
      </c>
      <c r="V19" s="1507" t="s">
        <v>11</v>
      </c>
      <c r="W19" s="1508">
        <f>J19</f>
        <v>100</v>
      </c>
      <c r="X19" s="1501"/>
      <c r="Y19" s="3518"/>
      <c r="Z19" s="1509" t="str">
        <f>Q19</f>
        <v>公共配套设施</v>
      </c>
      <c r="AA19" s="1510">
        <f t="shared" si="3"/>
        <v>1</v>
      </c>
      <c r="AB19" s="1510">
        <f t="shared" si="4"/>
        <v>1</v>
      </c>
      <c r="AC19" s="1510">
        <f t="shared" si="5"/>
        <v>1</v>
      </c>
    </row>
    <row r="20" spans="1:29" ht="15">
      <c r="A20" s="526"/>
      <c r="B20" s="589"/>
      <c r="C20" s="570" t="s">
        <v>3029</v>
      </c>
      <c r="D20" s="549"/>
      <c r="E20" s="570" t="s">
        <v>3029</v>
      </c>
      <c r="F20" s="551"/>
      <c r="G20" s="570" t="s">
        <v>3029</v>
      </c>
      <c r="H20" s="549"/>
      <c r="I20" s="570" t="s">
        <v>3029</v>
      </c>
      <c r="J20" s="549"/>
      <c r="K20" s="859"/>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1</v>
      </c>
      <c r="L21" s="2024"/>
      <c r="M21" s="2016"/>
      <c r="N21" s="2016"/>
      <c r="O21" s="2023"/>
      <c r="P21" s="3518"/>
      <c r="Q21" s="2429" t="str">
        <f>B21</f>
        <v>基础设施水平</v>
      </c>
      <c r="R21" s="1507" t="s">
        <v>11</v>
      </c>
      <c r="S21" s="1508">
        <f>F21</f>
        <v>100</v>
      </c>
      <c r="T21" s="1507" t="s">
        <v>11</v>
      </c>
      <c r="U21" s="1508">
        <f>H21</f>
        <v>100</v>
      </c>
      <c r="V21" s="1507" t="s">
        <v>11</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t="s">
        <v>3030</v>
      </c>
      <c r="D22" s="549"/>
      <c r="E22" s="862" t="s">
        <v>3030</v>
      </c>
      <c r="F22" s="551"/>
      <c r="G22" s="862" t="s">
        <v>3030</v>
      </c>
      <c r="H22" s="549"/>
      <c r="I22" s="862" t="s">
        <v>3030</v>
      </c>
      <c r="J22" s="549"/>
      <c r="K22" s="2443"/>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3</v>
      </c>
      <c r="L23" s="2024"/>
      <c r="M23" s="2016"/>
      <c r="N23" s="2016"/>
      <c r="O23" s="2023"/>
      <c r="P23" s="3518"/>
      <c r="Q23" s="1506" t="str">
        <f>B23</f>
        <v>自然及人文环境</v>
      </c>
      <c r="R23" s="1507" t="s">
        <v>11</v>
      </c>
      <c r="S23" s="1508">
        <f>F23</f>
        <v>100</v>
      </c>
      <c r="T23" s="1507" t="s">
        <v>11</v>
      </c>
      <c r="U23" s="1508">
        <f>H23</f>
        <v>100</v>
      </c>
      <c r="V23" s="1507" t="s">
        <v>11</v>
      </c>
      <c r="W23" s="1508">
        <f>J23</f>
        <v>100</v>
      </c>
      <c r="X23" s="1501"/>
      <c r="Y23" s="3518"/>
      <c r="Z23" s="1509" t="str">
        <f>Q23</f>
        <v>自然及人文环境</v>
      </c>
      <c r="AA23" s="1510">
        <f t="shared" si="3"/>
        <v>1</v>
      </c>
      <c r="AB23" s="1510">
        <f t="shared" si="4"/>
        <v>1</v>
      </c>
      <c r="AC23" s="1510">
        <f t="shared" si="5"/>
        <v>1</v>
      </c>
    </row>
    <row r="24" spans="1:29" ht="15.75" thickBot="1">
      <c r="A24" s="526"/>
      <c r="B24" s="589"/>
      <c r="C24" s="570" t="s">
        <v>3029</v>
      </c>
      <c r="D24" s="549"/>
      <c r="E24" s="570" t="s">
        <v>3029</v>
      </c>
      <c r="F24" s="551"/>
      <c r="G24" s="570" t="s">
        <v>3029</v>
      </c>
      <c r="H24" s="549"/>
      <c r="I24" s="570" t="s">
        <v>3029</v>
      </c>
      <c r="J24" s="549"/>
      <c r="K24" s="859"/>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hidden="1">
      <c r="A25" s="526"/>
      <c r="B25" s="1809" t="s">
        <v>2244</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18"/>
      <c r="Q25" s="1506" t="str">
        <f t="shared" ref="Q25:Q46" si="11">B25</f>
        <v>楼层-1</v>
      </c>
      <c r="R25" s="1507" t="s">
        <v>11</v>
      </c>
      <c r="S25" s="1508">
        <f>F25</f>
        <v>100</v>
      </c>
      <c r="T25" s="1507" t="s">
        <v>11</v>
      </c>
      <c r="U25" s="1508">
        <f>H25</f>
        <v>100</v>
      </c>
      <c r="V25" s="1507" t="s">
        <v>11</v>
      </c>
      <c r="W25" s="1508">
        <f>J25</f>
        <v>100</v>
      </c>
      <c r="X25" s="1501"/>
      <c r="Y25" s="3518"/>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18"/>
      <c r="Q26" s="1506" t="str">
        <f t="shared" si="11"/>
        <v>朝向</v>
      </c>
      <c r="R26" s="1507" t="s">
        <v>11</v>
      </c>
      <c r="S26" s="1508">
        <f>F26</f>
        <v>100</v>
      </c>
      <c r="T26" s="1507" t="s">
        <v>11</v>
      </c>
      <c r="U26" s="1508">
        <f>H26</f>
        <v>100</v>
      </c>
      <c r="V26" s="1507" t="s">
        <v>11</v>
      </c>
      <c r="W26" s="1508">
        <f>J26</f>
        <v>100</v>
      </c>
      <c r="X26" s="1501"/>
      <c r="Y26" s="3518"/>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18"/>
      <c r="Q27" s="1133" t="str">
        <f t="shared" si="11"/>
        <v>道路级别</v>
      </c>
      <c r="R27" s="1502" t="s">
        <v>11</v>
      </c>
      <c r="S27" s="1503">
        <f>F27</f>
        <v>100</v>
      </c>
      <c r="T27" s="1502" t="s">
        <v>11</v>
      </c>
      <c r="U27" s="1503">
        <f>H27</f>
        <v>100</v>
      </c>
      <c r="V27" s="1502" t="s">
        <v>11</v>
      </c>
      <c r="W27" s="1503">
        <f>J27</f>
        <v>100</v>
      </c>
      <c r="X27" s="1504"/>
      <c r="Y27" s="3518"/>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18"/>
      <c r="Q28" s="1506">
        <f t="shared" si="11"/>
        <v>111</v>
      </c>
      <c r="R28" s="1507" t="s">
        <v>11</v>
      </c>
      <c r="S28" s="1508">
        <f t="shared" ref="S28:S46" si="12">F28</f>
        <v>100</v>
      </c>
      <c r="T28" s="1507" t="s">
        <v>11</v>
      </c>
      <c r="U28" s="1508">
        <f t="shared" ref="U28:U46" si="13">H28</f>
        <v>100</v>
      </c>
      <c r="V28" s="1507" t="s">
        <v>11</v>
      </c>
      <c r="W28" s="1508">
        <f t="shared" ref="W28:W46" si="14">J28</f>
        <v>100</v>
      </c>
      <c r="X28" s="1501"/>
      <c r="Y28" s="3518"/>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18"/>
      <c r="Q29" s="1506">
        <f t="shared" si="11"/>
        <v>111</v>
      </c>
      <c r="R29" s="1507" t="s">
        <v>11</v>
      </c>
      <c r="S29" s="1508">
        <f t="shared" si="12"/>
        <v>100</v>
      </c>
      <c r="T29" s="1507" t="s">
        <v>11</v>
      </c>
      <c r="U29" s="1508">
        <f t="shared" si="13"/>
        <v>100</v>
      </c>
      <c r="V29" s="1507" t="s">
        <v>11</v>
      </c>
      <c r="W29" s="1508">
        <f t="shared" si="14"/>
        <v>100</v>
      </c>
      <c r="X29" s="1501"/>
      <c r="Y29" s="3518"/>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18"/>
      <c r="Q30" s="1506">
        <f t="shared" si="11"/>
        <v>111</v>
      </c>
      <c r="R30" s="1507" t="s">
        <v>11</v>
      </c>
      <c r="S30" s="1508">
        <f t="shared" si="12"/>
        <v>100</v>
      </c>
      <c r="T30" s="1507" t="s">
        <v>11</v>
      </c>
      <c r="U30" s="1508">
        <f t="shared" si="13"/>
        <v>100</v>
      </c>
      <c r="V30" s="1507" t="s">
        <v>11</v>
      </c>
      <c r="W30" s="1508">
        <f t="shared" si="14"/>
        <v>100</v>
      </c>
      <c r="X30" s="1501"/>
      <c r="Y30" s="3518"/>
      <c r="Z30" s="1509">
        <f t="shared" si="15"/>
        <v>111</v>
      </c>
      <c r="AA30" s="1510">
        <f t="shared" si="3"/>
        <v>1</v>
      </c>
      <c r="AB30" s="1510">
        <f t="shared" si="4"/>
        <v>1</v>
      </c>
      <c r="AC30" s="1510">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18"/>
      <c r="Q31" s="1506">
        <f t="shared" si="11"/>
        <v>111</v>
      </c>
      <c r="R31" s="1507" t="s">
        <v>11</v>
      </c>
      <c r="S31" s="1508">
        <f t="shared" si="12"/>
        <v>100</v>
      </c>
      <c r="T31" s="1507" t="s">
        <v>11</v>
      </c>
      <c r="U31" s="1508">
        <f t="shared" si="13"/>
        <v>100</v>
      </c>
      <c r="V31" s="1507" t="s">
        <v>11</v>
      </c>
      <c r="W31" s="1508">
        <f t="shared" si="14"/>
        <v>100</v>
      </c>
      <c r="X31" s="1501"/>
      <c r="Y31" s="3518"/>
      <c r="Z31" s="1509">
        <f t="shared" si="15"/>
        <v>111</v>
      </c>
      <c r="AA31" s="1510">
        <f t="shared" si="3"/>
        <v>1</v>
      </c>
      <c r="AB31" s="1510">
        <f t="shared" si="4"/>
        <v>1</v>
      </c>
      <c r="AC31" s="1510">
        <f t="shared" si="5"/>
        <v>1</v>
      </c>
    </row>
    <row r="32" spans="1:29" ht="15">
      <c r="A32" s="2624" t="s">
        <v>2734</v>
      </c>
      <c r="B32" s="170" t="s">
        <v>719</v>
      </c>
      <c r="C32" s="867" t="s">
        <v>3067</v>
      </c>
      <c r="D32" s="591">
        <v>100</v>
      </c>
      <c r="E32" s="867" t="s">
        <v>3067</v>
      </c>
      <c r="F32" s="569">
        <f>SUMIF(100:100,E32,101:101)-SUMIF(100:100,C32,101:101)+100</f>
        <v>100</v>
      </c>
      <c r="G32" s="867" t="s">
        <v>3067</v>
      </c>
      <c r="H32" s="591">
        <f>SUMIF(100:100,G32,101:101)-SUMIF(100:100,C32,101:101)+100</f>
        <v>100</v>
      </c>
      <c r="I32" s="867" t="s">
        <v>3067</v>
      </c>
      <c r="J32" s="534">
        <f>SUMIF(100:100,I32,101:101)-SUMIF(100:100,C32,101:101)+100</f>
        <v>100</v>
      </c>
      <c r="K32" s="853">
        <v>5</v>
      </c>
      <c r="L32" s="2024"/>
      <c r="M32" s="2016"/>
      <c r="N32" s="2016"/>
      <c r="O32" s="2023"/>
      <c r="P32" s="3519" t="s">
        <v>544</v>
      </c>
      <c r="Q32" s="1506" t="str">
        <f t="shared" si="11"/>
        <v>建筑类型</v>
      </c>
      <c r="R32" s="1507" t="s">
        <v>11</v>
      </c>
      <c r="S32" s="1508">
        <f t="shared" si="12"/>
        <v>100</v>
      </c>
      <c r="T32" s="1507" t="s">
        <v>11</v>
      </c>
      <c r="U32" s="1508">
        <f t="shared" si="13"/>
        <v>100</v>
      </c>
      <c r="V32" s="1507" t="s">
        <v>11</v>
      </c>
      <c r="W32" s="1508">
        <f t="shared" si="14"/>
        <v>100</v>
      </c>
      <c r="X32" s="1501"/>
      <c r="Y32" s="3520" t="s">
        <v>544</v>
      </c>
      <c r="Z32" s="1509" t="str">
        <f t="shared" si="15"/>
        <v>建筑类型</v>
      </c>
      <c r="AA32" s="1510">
        <f t="shared" si="3"/>
        <v>1</v>
      </c>
      <c r="AB32" s="1510">
        <f t="shared" si="4"/>
        <v>1</v>
      </c>
      <c r="AC32" s="1510">
        <f t="shared" si="5"/>
        <v>1</v>
      </c>
    </row>
    <row r="33" spans="1:29" s="1292" customFormat="1" ht="15">
      <c r="A33" s="597"/>
      <c r="B33" s="521" t="s">
        <v>720</v>
      </c>
      <c r="C33" s="868">
        <f>'数据-基础表'!B3</f>
        <v>53426</v>
      </c>
      <c r="D33" s="253">
        <v>100</v>
      </c>
      <c r="E33" s="528">
        <v>112890.72</v>
      </c>
      <c r="F33" s="852">
        <f>LOOKUP(E33,103:103,104:104)-LOOKUP(C33,103:103,104:104)+100</f>
        <v>102</v>
      </c>
      <c r="G33" s="527">
        <v>98000</v>
      </c>
      <c r="H33" s="253">
        <f>LOOKUP(G33,103:103,104:104)-LOOKUP(C33,103:103,104:104)+100</f>
        <v>100</v>
      </c>
      <c r="I33" s="528">
        <v>67861.649999999994</v>
      </c>
      <c r="J33" s="253">
        <f>LOOKUP(I33,103:103,104:104)-LOOKUP(C33,103:103,104:104)+100</f>
        <v>100</v>
      </c>
      <c r="K33" s="854"/>
      <c r="L33" s="2022"/>
      <c r="M33" s="2052"/>
      <c r="N33" s="2052"/>
      <c r="O33" s="2025"/>
      <c r="P33" s="3520"/>
      <c r="Q33" s="1535" t="str">
        <f t="shared" si="11"/>
        <v>项目建筑规模</v>
      </c>
      <c r="R33" s="1511" t="s">
        <v>11</v>
      </c>
      <c r="S33" s="1512">
        <f t="shared" si="12"/>
        <v>102</v>
      </c>
      <c r="T33" s="1511" t="s">
        <v>11</v>
      </c>
      <c r="U33" s="1512">
        <f t="shared" si="13"/>
        <v>100</v>
      </c>
      <c r="V33" s="1511" t="s">
        <v>11</v>
      </c>
      <c r="W33" s="1512">
        <f t="shared" si="14"/>
        <v>100</v>
      </c>
      <c r="X33" s="1513"/>
      <c r="Y33" s="3520"/>
      <c r="Z33" s="1514" t="str">
        <f t="shared" si="15"/>
        <v>项目建筑规模</v>
      </c>
      <c r="AA33" s="1510">
        <f t="shared" si="3"/>
        <v>0.98039215686274506</v>
      </c>
      <c r="AB33" s="1510">
        <f t="shared" si="4"/>
        <v>1</v>
      </c>
      <c r="AC33" s="1510">
        <f t="shared" si="5"/>
        <v>1</v>
      </c>
    </row>
    <row r="34" spans="1:29" ht="15">
      <c r="A34" s="588"/>
      <c r="B34" s="521" t="s">
        <v>721</v>
      </c>
      <c r="C34" s="869" t="s">
        <v>3042</v>
      </c>
      <c r="D34" s="534">
        <v>100</v>
      </c>
      <c r="E34" s="870" t="s">
        <v>3042</v>
      </c>
      <c r="F34" s="569">
        <f>SUMIF(105:105,E34,106:106)-SUMIF(105:105,C34,106:106)+100</f>
        <v>100</v>
      </c>
      <c r="G34" s="869" t="s">
        <v>3042</v>
      </c>
      <c r="H34" s="534">
        <f>SUMIF(105:105,G34,106:106)-SUMIF(105:105,C34,106:106)+100</f>
        <v>100</v>
      </c>
      <c r="I34" s="870" t="s">
        <v>3042</v>
      </c>
      <c r="J34" s="534">
        <f>SUMIF(105:105,I34,106:106)-SUMIF(105:105,C34,106:106)+100</f>
        <v>100</v>
      </c>
      <c r="K34" s="853">
        <v>1</v>
      </c>
      <c r="L34" s="2024"/>
      <c r="M34" s="2016"/>
      <c r="N34" s="2016"/>
      <c r="O34" s="2023"/>
      <c r="P34" s="3520"/>
      <c r="Q34" s="1506" t="str">
        <f t="shared" si="11"/>
        <v>建筑结构</v>
      </c>
      <c r="R34" s="1507" t="s">
        <v>11</v>
      </c>
      <c r="S34" s="1508">
        <f t="shared" si="12"/>
        <v>100</v>
      </c>
      <c r="T34" s="1507" t="s">
        <v>11</v>
      </c>
      <c r="U34" s="1508">
        <f t="shared" si="13"/>
        <v>100</v>
      </c>
      <c r="V34" s="1507" t="s">
        <v>11</v>
      </c>
      <c r="W34" s="1508">
        <f t="shared" si="14"/>
        <v>100</v>
      </c>
      <c r="X34" s="1501"/>
      <c r="Y34" s="3520"/>
      <c r="Z34" s="1509" t="str">
        <f t="shared" si="15"/>
        <v>建筑结构</v>
      </c>
      <c r="AA34" s="1510">
        <f t="shared" si="3"/>
        <v>1</v>
      </c>
      <c r="AB34" s="1510">
        <f t="shared" si="4"/>
        <v>1</v>
      </c>
      <c r="AC34" s="1510">
        <f t="shared" si="5"/>
        <v>1</v>
      </c>
    </row>
    <row r="35" spans="1:29" ht="15" hidden="1">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20"/>
      <c r="Q35" s="1506" t="str">
        <f t="shared" si="11"/>
        <v>建筑品质</v>
      </c>
      <c r="R35" s="1507" t="s">
        <v>11</v>
      </c>
      <c r="S35" s="1508">
        <f t="shared" si="12"/>
        <v>100</v>
      </c>
      <c r="T35" s="1507" t="s">
        <v>11</v>
      </c>
      <c r="U35" s="1508">
        <f t="shared" si="13"/>
        <v>100</v>
      </c>
      <c r="V35" s="1507" t="s">
        <v>11</v>
      </c>
      <c r="W35" s="1508">
        <f t="shared" si="14"/>
        <v>100</v>
      </c>
      <c r="X35" s="1501"/>
      <c r="Y35" s="3520"/>
      <c r="Z35" s="1509" t="str">
        <f t="shared" si="15"/>
        <v>建筑品质</v>
      </c>
      <c r="AA35" s="1510">
        <f t="shared" si="3"/>
        <v>1</v>
      </c>
      <c r="AB35" s="1510">
        <f t="shared" si="4"/>
        <v>1</v>
      </c>
      <c r="AC35" s="1510">
        <f t="shared" si="5"/>
        <v>1</v>
      </c>
    </row>
    <row r="36" spans="1:29" ht="15" hidden="1">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20"/>
      <c r="Q36" s="1506" t="str">
        <f t="shared" si="11"/>
        <v>公共部分装修</v>
      </c>
      <c r="R36" s="1507" t="s">
        <v>11</v>
      </c>
      <c r="S36" s="1508">
        <f t="shared" si="12"/>
        <v>100</v>
      </c>
      <c r="T36" s="1507" t="s">
        <v>11</v>
      </c>
      <c r="U36" s="1508">
        <f t="shared" si="13"/>
        <v>100</v>
      </c>
      <c r="V36" s="1507" t="s">
        <v>11</v>
      </c>
      <c r="W36" s="1508">
        <f t="shared" si="14"/>
        <v>100</v>
      </c>
      <c r="X36" s="1501"/>
      <c r="Y36" s="3520"/>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v>1</v>
      </c>
      <c r="F37" s="852">
        <f>LOOKUP(E37,112:112,113:113)-LOOKUP(C37,112:112,113:113)+100</f>
        <v>100</v>
      </c>
      <c r="G37" s="873">
        <v>1</v>
      </c>
      <c r="H37" s="253">
        <f>LOOKUP(G37,112:112,113:113)-LOOKUP(C37,112:112,113:113)+100</f>
        <v>100</v>
      </c>
      <c r="I37" s="872">
        <v>1</v>
      </c>
      <c r="J37" s="253">
        <f>LOOKUP(I37,112:112,113:113)-LOOKUP(C37,112:112,113:113)+100</f>
        <v>100</v>
      </c>
      <c r="K37" s="853">
        <v>1</v>
      </c>
      <c r="L37" s="2017"/>
      <c r="M37" s="2018"/>
      <c r="N37" s="2018"/>
      <c r="O37" s="2019"/>
      <c r="P37" s="3520"/>
      <c r="Q37" s="1133" t="str">
        <f t="shared" si="11"/>
        <v>成新度</v>
      </c>
      <c r="R37" s="1502" t="s">
        <v>11</v>
      </c>
      <c r="S37" s="1503">
        <f t="shared" si="12"/>
        <v>100</v>
      </c>
      <c r="T37" s="1502" t="s">
        <v>11</v>
      </c>
      <c r="U37" s="1503">
        <f t="shared" si="13"/>
        <v>100</v>
      </c>
      <c r="V37" s="1502" t="s">
        <v>11</v>
      </c>
      <c r="W37" s="1503">
        <f t="shared" si="14"/>
        <v>100</v>
      </c>
      <c r="X37" s="1504"/>
      <c r="Y37" s="3520"/>
      <c r="Z37" s="1132" t="str">
        <f t="shared" si="15"/>
        <v>成新度</v>
      </c>
      <c r="AA37" s="1505">
        <f t="shared" si="3"/>
        <v>1</v>
      </c>
      <c r="AB37" s="1505">
        <f t="shared" si="4"/>
        <v>1</v>
      </c>
      <c r="AC37" s="1505">
        <f t="shared" si="5"/>
        <v>1</v>
      </c>
    </row>
    <row r="38" spans="1:29" ht="15">
      <c r="A38" s="588"/>
      <c r="B38" s="521" t="s">
        <v>725</v>
      </c>
      <c r="C38" s="593" t="s">
        <v>3051</v>
      </c>
      <c r="D38" s="534">
        <v>100</v>
      </c>
      <c r="E38" s="863" t="s">
        <v>3051</v>
      </c>
      <c r="F38" s="569">
        <f>SUMIF(114:114,E38,115:115)-SUMIF(114:114,C38,115:115)+100</f>
        <v>100</v>
      </c>
      <c r="G38" s="593" t="s">
        <v>3051</v>
      </c>
      <c r="H38" s="534">
        <f>SUMIF(114:114,G38,115:115)-SUMIF(114:114,C38,115:115)+100</f>
        <v>100</v>
      </c>
      <c r="I38" s="863" t="s">
        <v>3051</v>
      </c>
      <c r="J38" s="534">
        <f>SUMIF(114:114,I38,115:115)-SUMIF(114:114,C38,115:115)+100</f>
        <v>100</v>
      </c>
      <c r="K38" s="853">
        <v>2</v>
      </c>
      <c r="L38" s="2024"/>
      <c r="M38" s="2016"/>
      <c r="N38" s="2016"/>
      <c r="O38" s="2023"/>
      <c r="P38" s="3520" t="s">
        <v>544</v>
      </c>
      <c r="Q38" s="1506" t="str">
        <f t="shared" si="11"/>
        <v>物业管理</v>
      </c>
      <c r="R38" s="1507" t="s">
        <v>11</v>
      </c>
      <c r="S38" s="1508">
        <f t="shared" si="12"/>
        <v>100</v>
      </c>
      <c r="T38" s="1507" t="s">
        <v>11</v>
      </c>
      <c r="U38" s="1508">
        <f t="shared" si="13"/>
        <v>100</v>
      </c>
      <c r="V38" s="1507" t="s">
        <v>11</v>
      </c>
      <c r="W38" s="1508">
        <f t="shared" si="14"/>
        <v>100</v>
      </c>
      <c r="X38" s="1501"/>
      <c r="Y38" s="3520" t="s">
        <v>544</v>
      </c>
      <c r="Z38" s="1509" t="str">
        <f t="shared" si="15"/>
        <v>物业管理</v>
      </c>
      <c r="AA38" s="1510">
        <f t="shared" si="3"/>
        <v>1</v>
      </c>
      <c r="AB38" s="1510">
        <f t="shared" si="4"/>
        <v>1</v>
      </c>
      <c r="AC38" s="1510">
        <f t="shared" si="5"/>
        <v>1</v>
      </c>
    </row>
    <row r="39" spans="1:29" ht="15">
      <c r="A39" s="588"/>
      <c r="B39" s="1809" t="s">
        <v>2544</v>
      </c>
      <c r="C39" s="593" t="s">
        <v>3030</v>
      </c>
      <c r="D39" s="534">
        <v>100</v>
      </c>
      <c r="E39" s="863" t="s">
        <v>3030</v>
      </c>
      <c r="F39" s="569">
        <f>SUMIF(116:116,E39,117:117)-SUMIF(116:116,C39,117:117)+100</f>
        <v>100</v>
      </c>
      <c r="G39" s="593" t="s">
        <v>3030</v>
      </c>
      <c r="H39" s="534">
        <f>SUMIF(116:116,G39,117:117)-SUMIF(116:116,C39,117:117)+100</f>
        <v>100</v>
      </c>
      <c r="I39" s="863" t="s">
        <v>3030</v>
      </c>
      <c r="J39" s="534">
        <f>SUMIF(116:116,I39,117:117)-SUMIF(116:116,C39,117:117)+100</f>
        <v>100</v>
      </c>
      <c r="K39" s="853">
        <v>1</v>
      </c>
      <c r="L39" s="2024"/>
      <c r="M39" s="2016"/>
      <c r="N39" s="2016"/>
      <c r="O39" s="2023"/>
      <c r="P39" s="3520"/>
      <c r="Q39" s="1506" t="str">
        <f t="shared" si="11"/>
        <v>市政基础设施</v>
      </c>
      <c r="R39" s="1507" t="s">
        <v>11</v>
      </c>
      <c r="S39" s="1508">
        <f t="shared" si="12"/>
        <v>100</v>
      </c>
      <c r="T39" s="1507" t="s">
        <v>11</v>
      </c>
      <c r="U39" s="1508">
        <f t="shared" si="13"/>
        <v>100</v>
      </c>
      <c r="V39" s="1507" t="s">
        <v>11</v>
      </c>
      <c r="W39" s="1508">
        <f t="shared" si="14"/>
        <v>100</v>
      </c>
      <c r="X39" s="1501"/>
      <c r="Y39" s="3520"/>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20"/>
      <c r="Q40" s="1506" t="str">
        <f t="shared" si="11"/>
        <v>房型</v>
      </c>
      <c r="R40" s="1507" t="s">
        <v>11</v>
      </c>
      <c r="S40" s="1508">
        <f t="shared" si="12"/>
        <v>100</v>
      </c>
      <c r="T40" s="1507" t="s">
        <v>11</v>
      </c>
      <c r="U40" s="1508">
        <f t="shared" si="13"/>
        <v>100</v>
      </c>
      <c r="V40" s="1507" t="s">
        <v>11</v>
      </c>
      <c r="W40" s="1508">
        <f t="shared" si="14"/>
        <v>100</v>
      </c>
      <c r="X40" s="1501"/>
      <c r="Y40" s="3520"/>
      <c r="Z40" s="1509" t="str">
        <f t="shared" si="15"/>
        <v>房型</v>
      </c>
      <c r="AA40" s="1510">
        <f t="shared" si="3"/>
        <v>1</v>
      </c>
      <c r="AB40" s="1510">
        <f t="shared" si="4"/>
        <v>1</v>
      </c>
      <c r="AC40" s="1510">
        <f t="shared" si="5"/>
        <v>1</v>
      </c>
    </row>
    <row r="41" spans="1:29" s="1292"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20"/>
      <c r="Q41" s="1535" t="str">
        <f t="shared" si="11"/>
        <v>单套/主力户型建筑面积</v>
      </c>
      <c r="R41" s="1511" t="s">
        <v>11</v>
      </c>
      <c r="S41" s="1512">
        <f t="shared" si="12"/>
        <v>100</v>
      </c>
      <c r="T41" s="1511" t="s">
        <v>11</v>
      </c>
      <c r="U41" s="1512">
        <f t="shared" si="13"/>
        <v>100</v>
      </c>
      <c r="V41" s="1511" t="s">
        <v>11</v>
      </c>
      <c r="W41" s="1512">
        <f t="shared" si="14"/>
        <v>100</v>
      </c>
      <c r="X41" s="1513"/>
      <c r="Y41" s="3520"/>
      <c r="Z41" s="1514" t="str">
        <f t="shared" si="15"/>
        <v>单套/主力户型建筑面积</v>
      </c>
      <c r="AA41" s="1510">
        <f t="shared" si="3"/>
        <v>1</v>
      </c>
      <c r="AB41" s="1510">
        <f t="shared" si="4"/>
        <v>1</v>
      </c>
      <c r="AC41" s="1510">
        <f t="shared" si="5"/>
        <v>1</v>
      </c>
    </row>
    <row r="42" spans="1:29" ht="15.75" thickBot="1">
      <c r="A42" s="588"/>
      <c r="B42" s="521" t="s">
        <v>728</v>
      </c>
      <c r="C42" s="593" t="s">
        <v>3461</v>
      </c>
      <c r="D42" s="534">
        <v>100</v>
      </c>
      <c r="E42" s="593" t="s">
        <v>3461</v>
      </c>
      <c r="F42" s="569">
        <f>SUMIF(122:122,E42,123:123)-SUMIF(122:122,C42,123:123)+100</f>
        <v>100</v>
      </c>
      <c r="G42" s="593" t="s">
        <v>3461</v>
      </c>
      <c r="H42" s="534">
        <f>SUMIF(122:122,G42,123:123)-SUMIF(122:122,C42,123:123)+100</f>
        <v>100</v>
      </c>
      <c r="I42" s="593" t="s">
        <v>3461</v>
      </c>
      <c r="J42" s="534">
        <f>SUMIF(122:122,I42,123:123)-SUMIF(122:122,C42,123:123)+100</f>
        <v>100</v>
      </c>
      <c r="K42" s="853">
        <v>3</v>
      </c>
      <c r="L42" s="2024"/>
      <c r="M42" s="2016"/>
      <c r="N42" s="2016"/>
      <c r="O42" s="2023"/>
      <c r="P42" s="3520"/>
      <c r="Q42" s="1506" t="str">
        <f t="shared" si="11"/>
        <v>内部装修</v>
      </c>
      <c r="R42" s="1507" t="s">
        <v>11</v>
      </c>
      <c r="S42" s="1508">
        <f t="shared" si="12"/>
        <v>100</v>
      </c>
      <c r="T42" s="1507" t="s">
        <v>11</v>
      </c>
      <c r="U42" s="1508">
        <f t="shared" si="13"/>
        <v>100</v>
      </c>
      <c r="V42" s="1507" t="s">
        <v>11</v>
      </c>
      <c r="W42" s="1508">
        <f t="shared" si="14"/>
        <v>100</v>
      </c>
      <c r="X42" s="1501"/>
      <c r="Y42" s="3520"/>
      <c r="Z42" s="1509" t="str">
        <f t="shared" si="15"/>
        <v>内部装修</v>
      </c>
      <c r="AA42" s="1510">
        <f t="shared" si="3"/>
        <v>1</v>
      </c>
      <c r="AB42" s="1510">
        <f t="shared" si="4"/>
        <v>1</v>
      </c>
      <c r="AC42" s="1510">
        <f t="shared" si="5"/>
        <v>1</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20"/>
      <c r="Q43" s="1506" t="str">
        <f t="shared" si="11"/>
        <v>内部装修维护情况</v>
      </c>
      <c r="R43" s="1507" t="s">
        <v>11</v>
      </c>
      <c r="S43" s="1508">
        <f t="shared" si="12"/>
        <v>100</v>
      </c>
      <c r="T43" s="1507" t="s">
        <v>11</v>
      </c>
      <c r="U43" s="1508">
        <f t="shared" si="13"/>
        <v>100</v>
      </c>
      <c r="V43" s="1507" t="s">
        <v>11</v>
      </c>
      <c r="W43" s="1508">
        <f t="shared" si="14"/>
        <v>100</v>
      </c>
      <c r="X43" s="1501"/>
      <c r="Y43" s="3520"/>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20"/>
      <c r="Q44" s="1133">
        <f t="shared" si="11"/>
        <v>111</v>
      </c>
      <c r="R44" s="1502" t="s">
        <v>11</v>
      </c>
      <c r="S44" s="1503">
        <f t="shared" si="12"/>
        <v>100</v>
      </c>
      <c r="T44" s="1502" t="s">
        <v>11</v>
      </c>
      <c r="U44" s="1503">
        <f t="shared" si="13"/>
        <v>100</v>
      </c>
      <c r="V44" s="1502" t="s">
        <v>11</v>
      </c>
      <c r="W44" s="1503">
        <f t="shared" si="14"/>
        <v>100</v>
      </c>
      <c r="X44" s="1504"/>
      <c r="Y44" s="3520"/>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20"/>
      <c r="Q45" s="1506">
        <f t="shared" si="11"/>
        <v>111</v>
      </c>
      <c r="R45" s="1507" t="s">
        <v>11</v>
      </c>
      <c r="S45" s="1508">
        <f t="shared" si="12"/>
        <v>100</v>
      </c>
      <c r="T45" s="1507" t="s">
        <v>11</v>
      </c>
      <c r="U45" s="1508">
        <f t="shared" si="13"/>
        <v>100</v>
      </c>
      <c r="V45" s="1507" t="s">
        <v>11</v>
      </c>
      <c r="W45" s="1508">
        <f t="shared" si="14"/>
        <v>100</v>
      </c>
      <c r="X45" s="1501"/>
      <c r="Y45" s="3520"/>
      <c r="Z45" s="1509">
        <f t="shared" si="15"/>
        <v>111</v>
      </c>
      <c r="AA45" s="1510">
        <f t="shared" si="3"/>
        <v>1</v>
      </c>
      <c r="AB45" s="1510">
        <f t="shared" si="4"/>
        <v>1</v>
      </c>
      <c r="AC45" s="1510">
        <f t="shared" si="5"/>
        <v>1</v>
      </c>
    </row>
    <row r="46" spans="1:29" ht="15.75"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0"/>
      <c r="Q46" s="1506">
        <f t="shared" si="11"/>
        <v>111</v>
      </c>
      <c r="R46" s="1507" t="s">
        <v>10</v>
      </c>
      <c r="S46" s="1508">
        <f t="shared" si="12"/>
        <v>100</v>
      </c>
      <c r="T46" s="1507" t="s">
        <v>10</v>
      </c>
      <c r="U46" s="1508">
        <f t="shared" si="13"/>
        <v>100</v>
      </c>
      <c r="V46" s="1507" t="s">
        <v>10</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9</v>
      </c>
      <c r="D47" s="2471"/>
      <c r="E47" s="2472">
        <v>13200</v>
      </c>
      <c r="F47" s="2473"/>
      <c r="G47" s="2474">
        <v>12000</v>
      </c>
      <c r="H47" s="2475"/>
      <c r="I47" s="2472">
        <v>12000</v>
      </c>
      <c r="J47" s="2475"/>
      <c r="K47" s="1536"/>
      <c r="L47" s="3291">
        <v>1</v>
      </c>
      <c r="M47" s="2027"/>
      <c r="N47" s="2016"/>
      <c r="O47" s="2027"/>
      <c r="P47" s="3515" t="str">
        <f>A47</f>
        <v>成交单价（元/平方米）</v>
      </c>
      <c r="Q47" s="3515"/>
      <c r="R47" s="3599">
        <f>E47</f>
        <v>13200</v>
      </c>
      <c r="S47" s="3599"/>
      <c r="T47" s="3599">
        <f>G47</f>
        <v>12000</v>
      </c>
      <c r="U47" s="3599"/>
      <c r="V47" s="3599">
        <f>I47</f>
        <v>12000</v>
      </c>
      <c r="W47" s="3599"/>
      <c r="X47" s="1496"/>
      <c r="Y47" s="1515"/>
      <c r="Z47" s="1496"/>
      <c r="AA47" s="1496"/>
      <c r="AB47" s="1496"/>
      <c r="AC47" s="1496"/>
    </row>
    <row r="48" spans="1:29" ht="15.75" thickBot="1">
      <c r="A48" s="609" t="s">
        <v>2739</v>
      </c>
      <c r="B48" s="876"/>
      <c r="C48" s="2476">
        <f>R49</f>
        <v>12192</v>
      </c>
      <c r="D48" s="3012" t="s">
        <v>2970</v>
      </c>
      <c r="E48" s="2477">
        <f>R48</f>
        <v>12813</v>
      </c>
      <c r="F48" s="3013"/>
      <c r="G48" s="2476">
        <f>T48</f>
        <v>11881</v>
      </c>
      <c r="H48" s="3013"/>
      <c r="I48" s="2477">
        <f>V48</f>
        <v>11881</v>
      </c>
      <c r="J48" s="3013"/>
      <c r="K48" s="3021">
        <f>F48+H48+J48</f>
        <v>0</v>
      </c>
      <c r="L48" s="2026"/>
      <c r="M48" s="2027"/>
      <c r="N48" s="2027"/>
      <c r="O48" s="2027"/>
      <c r="P48" s="3515" t="str">
        <f>A48</f>
        <v>比较价格（元/平方米）</v>
      </c>
      <c r="Q48" s="3515"/>
      <c r="R48" s="3599">
        <f>IF(F1="售价",ROUND(PRODUCT(R47,AA7:AA46),0),ROUND(PRODUCT(R47,AA7:AA46),1))</f>
        <v>12813</v>
      </c>
      <c r="S48" s="3599"/>
      <c r="T48" s="3599">
        <f>IF(F1="售价",ROUND(PRODUCT(T47,AB7:AB46),0),ROUND(PRODUCT(T47,AB7:AB46),1))</f>
        <v>11881</v>
      </c>
      <c r="U48" s="3599"/>
      <c r="V48" s="3599">
        <f>IF(F1="售价",ROUND(PRODUCT(V47,AC7:AC46),0),ROUND(PRODUCT(V47,AC7:AC46),1))</f>
        <v>11881</v>
      </c>
      <c r="W48" s="3599"/>
      <c r="X48" s="1496"/>
      <c r="Y48" s="1496"/>
      <c r="Z48" s="1496"/>
      <c r="AA48" s="1496"/>
      <c r="AB48" s="1496"/>
      <c r="AC48" s="1496"/>
    </row>
    <row r="49" spans="1:29" ht="15.75" thickBot="1">
      <c r="A49" s="613" t="s">
        <v>2902</v>
      </c>
      <c r="B49" s="614"/>
      <c r="C49" s="2478">
        <f>R49</f>
        <v>12192</v>
      </c>
      <c r="D49" s="2478"/>
      <c r="E49" s="2478"/>
      <c r="F49" s="2478"/>
      <c r="G49" s="2478"/>
      <c r="H49" s="2478"/>
      <c r="I49" s="2478"/>
      <c r="J49" s="2478"/>
      <c r="K49" s="1537"/>
      <c r="L49" s="2026"/>
      <c r="M49" s="2027"/>
      <c r="N49" s="2027"/>
      <c r="O49" s="2027"/>
      <c r="P49" s="3536" t="str">
        <f>A49</f>
        <v>估价对象XX用房的比较价格（楼面单价，元/平方米）</v>
      </c>
      <c r="Q49" s="3537"/>
      <c r="R49" s="3598">
        <f>IF(F1="售价",ROUND(IF(D48="简单平均",AVERAGE(R48:V48),R48*F48+T48*H48+V48*J48),0),ROUND(IF(D48="简单平均",AVERAGE(R48:V48),R48*F48+T48*H48+V48*J48),1))</f>
        <v>12192</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f>IF(E47&lt;E48,E48/E47-1,E47/E48-1)</f>
        <v>3.0203699367829628E-2</v>
      </c>
      <c r="F52" s="619" t="str">
        <f>IF(OR(E52&gt;=0.3,E52&lt;=-0.3),"超过30%","")</f>
        <v/>
      </c>
      <c r="G52" s="618">
        <f>IF(G47&lt;G48,G48/G47-1,G47/G48-1)</f>
        <v>1.0015991919872125E-2</v>
      </c>
      <c r="H52" s="619" t="str">
        <f>IF(OR(G52&gt;=0.3,G52&lt;=-0.3),"超过30%","")</f>
        <v/>
      </c>
      <c r="I52" s="618">
        <f>IF(I47&lt;I48,I48/I47-1,I47/I48-1)</f>
        <v>1.0015991919872125E-2</v>
      </c>
      <c r="J52" s="619" t="str">
        <f>IF(OR(I52&gt;=0.3,I52&lt;=-0.3),"超过30%","")</f>
        <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f>IF(E48&lt;G48,G48/E48-1,E48/G48-1)</f>
        <v>7.8444575372443426E-2</v>
      </c>
      <c r="F53" s="619" t="str">
        <f>IF(OR(E53&gt;=0.2,E53&lt;=-0.2),"超过20%","")</f>
        <v/>
      </c>
      <c r="G53" s="618">
        <f>IF(G48&lt;I48,I48/G48-1,G48/I48-1)</f>
        <v>0</v>
      </c>
      <c r="H53" s="619" t="str">
        <f>IF(OR(G53&gt;=0.2,G53&lt;=-0.2),"超过20%","")</f>
        <v/>
      </c>
      <c r="I53" s="618">
        <f>IF(I48&lt;E48,E48/I48-1,I48/E48-1)</f>
        <v>7.8444575372443426E-2</v>
      </c>
      <c r="J53" s="619" t="str">
        <f>IF(OR(I53&gt;=0.2,I53&lt;=-0.2),"超过20%","")</f>
        <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f>IF(E47&lt;G47,G47/E47-1,E47/G47-1)</f>
        <v>0.10000000000000009</v>
      </c>
      <c r="F54" s="619" t="str">
        <f>IF(OR(E54&gt;=0.3,E54&lt;=-0.3),"超过30%","")</f>
        <v/>
      </c>
      <c r="G54" s="618">
        <f>IF(G47&lt;I47,I47/G47-1,G47/I47-1)</f>
        <v>0</v>
      </c>
      <c r="H54" s="619" t="str">
        <f>IF(OR(G54&gt;=0.3,G54&lt;=-0.3),"超过30%","")</f>
        <v/>
      </c>
      <c r="I54" s="618">
        <f>IF(I47&lt;E47,E47/I47-1,I47/E47-1)</f>
        <v>0.10000000000000009</v>
      </c>
      <c r="J54" s="619" t="str">
        <f>IF(OR(I54&gt;=0.3,I54&lt;=-0.3),"超过30%","")</f>
        <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v>100</v>
      </c>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0（含）-1.1</v>
      </c>
      <c r="D67" s="674" t="str">
        <f t="shared" ref="D67:L67" si="18">D68&amp;"（含）"&amp;"-"&amp;E68</f>
        <v>1.1（含）-2.1</v>
      </c>
      <c r="E67" s="674" t="str">
        <f t="shared" si="18"/>
        <v>2.1（含）-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1.1000000000000001</v>
      </c>
      <c r="E68" s="535">
        <v>2.1</v>
      </c>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97</v>
      </c>
      <c r="E77" s="671">
        <f>D77-$K15</f>
        <v>94</v>
      </c>
      <c r="F77" s="671">
        <f>E77-$K15</f>
        <v>91</v>
      </c>
      <c r="G77" s="671">
        <f>F77-$K15</f>
        <v>88</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97</v>
      </c>
      <c r="E79" s="671">
        <f>D79-$K17</f>
        <v>94</v>
      </c>
      <c r="F79" s="671">
        <f>E79-$K17</f>
        <v>91</v>
      </c>
      <c r="G79" s="671">
        <f>F79-$K17</f>
        <v>88</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97</v>
      </c>
      <c r="E81" s="671">
        <f>D81-$K19</f>
        <v>94</v>
      </c>
      <c r="F81" s="671">
        <f>E81-$K19</f>
        <v>91</v>
      </c>
      <c r="G81" s="671">
        <f>F81-$K19</f>
        <v>88</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97</v>
      </c>
      <c r="E85" s="671">
        <f>D85-$K23</f>
        <v>94</v>
      </c>
      <c r="F85" s="671">
        <f>E85-$K23</f>
        <v>91</v>
      </c>
      <c r="G85" s="671">
        <f>F85-$K23</f>
        <v>88</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86" t="s">
        <v>3469</v>
      </c>
      <c r="D100" s="3286" t="s">
        <v>3470</v>
      </c>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95</v>
      </c>
      <c r="E101" s="671">
        <f t="shared" si="22"/>
        <v>90</v>
      </c>
      <c r="F101" s="671">
        <f t="shared" si="22"/>
        <v>85</v>
      </c>
      <c r="G101" s="671">
        <f t="shared" si="22"/>
        <v>80</v>
      </c>
      <c r="H101" s="671">
        <f t="shared" si="22"/>
        <v>75</v>
      </c>
      <c r="I101" s="671">
        <f t="shared" si="22"/>
        <v>70</v>
      </c>
      <c r="J101" s="671">
        <f t="shared" si="22"/>
        <v>65</v>
      </c>
      <c r="K101" s="671">
        <f t="shared" si="22"/>
        <v>60</v>
      </c>
      <c r="L101" s="671">
        <f t="shared" si="22"/>
        <v>55</v>
      </c>
      <c r="M101" s="671">
        <f t="shared" si="22"/>
        <v>50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3295">
        <v>0</v>
      </c>
      <c r="D103" s="3295">
        <f>C103+100000</f>
        <v>100000</v>
      </c>
      <c r="E103" s="3295">
        <f t="shared" ref="E103:H103" si="24">D103+100000</f>
        <v>200000</v>
      </c>
      <c r="F103" s="3295">
        <f t="shared" si="24"/>
        <v>300000</v>
      </c>
      <c r="G103" s="3295">
        <f t="shared" si="24"/>
        <v>400000</v>
      </c>
      <c r="H103" s="3295">
        <f t="shared" si="24"/>
        <v>500000</v>
      </c>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3294">
        <v>100</v>
      </c>
      <c r="D104" s="3293">
        <v>102</v>
      </c>
      <c r="E104" s="3293">
        <v>104</v>
      </c>
      <c r="F104" s="3293">
        <v>106</v>
      </c>
      <c r="G104" s="3293">
        <v>108</v>
      </c>
      <c r="H104" s="3293">
        <v>110</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88" t="s">
        <v>3050</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5">C106-$K34</f>
        <v>99</v>
      </c>
      <c r="E106" s="671">
        <f t="shared" si="25"/>
        <v>98</v>
      </c>
      <c r="F106" s="671">
        <f t="shared" si="25"/>
        <v>97</v>
      </c>
      <c r="G106" s="671">
        <f t="shared" si="25"/>
        <v>96</v>
      </c>
      <c r="H106" s="671">
        <f t="shared" si="25"/>
        <v>95</v>
      </c>
      <c r="I106" s="671">
        <f t="shared" si="25"/>
        <v>94</v>
      </c>
      <c r="J106" s="671">
        <f t="shared" si="25"/>
        <v>93</v>
      </c>
      <c r="K106" s="671">
        <f t="shared" si="25"/>
        <v>92</v>
      </c>
      <c r="L106" s="671">
        <f t="shared" si="25"/>
        <v>91</v>
      </c>
      <c r="M106" s="671">
        <f t="shared" si="25"/>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6">C108-$K35</f>
        <v>100</v>
      </c>
      <c r="E108" s="671">
        <f t="shared" si="26"/>
        <v>100</v>
      </c>
      <c r="F108" s="671">
        <f t="shared" si="26"/>
        <v>100</v>
      </c>
      <c r="G108" s="671">
        <f t="shared" si="26"/>
        <v>100</v>
      </c>
      <c r="H108" s="671">
        <f t="shared" si="26"/>
        <v>100</v>
      </c>
      <c r="I108" s="671">
        <f t="shared" si="26"/>
        <v>100</v>
      </c>
      <c r="J108" s="671">
        <f t="shared" si="26"/>
        <v>100</v>
      </c>
      <c r="K108" s="671">
        <f t="shared" si="26"/>
        <v>100</v>
      </c>
      <c r="L108" s="671">
        <f t="shared" si="26"/>
        <v>100</v>
      </c>
      <c r="M108" s="671">
        <f t="shared" si="26"/>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7">C110-$K36</f>
        <v>100</v>
      </c>
      <c r="E110" s="671">
        <f t="shared" si="27"/>
        <v>100</v>
      </c>
      <c r="F110" s="671">
        <f t="shared" si="27"/>
        <v>100</v>
      </c>
      <c r="G110" s="671">
        <f t="shared" si="27"/>
        <v>100</v>
      </c>
      <c r="H110" s="671">
        <f t="shared" si="27"/>
        <v>100</v>
      </c>
      <c r="I110" s="671">
        <f t="shared" si="27"/>
        <v>100</v>
      </c>
      <c r="J110" s="671">
        <f t="shared" si="27"/>
        <v>100</v>
      </c>
      <c r="K110" s="671">
        <f t="shared" si="27"/>
        <v>100</v>
      </c>
      <c r="L110" s="671">
        <f t="shared" si="27"/>
        <v>100</v>
      </c>
      <c r="M110" s="671">
        <f t="shared" si="27"/>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288" t="s">
        <v>3052</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8">C115-$K38</f>
        <v>98</v>
      </c>
      <c r="E115" s="671">
        <f t="shared" si="28"/>
        <v>96</v>
      </c>
      <c r="F115" s="671">
        <f t="shared" si="28"/>
        <v>94</v>
      </c>
      <c r="G115" s="671">
        <f t="shared" si="28"/>
        <v>92</v>
      </c>
      <c r="H115" s="671">
        <f t="shared" si="28"/>
        <v>90</v>
      </c>
      <c r="I115" s="671">
        <f t="shared" si="28"/>
        <v>88</v>
      </c>
      <c r="J115" s="671">
        <f t="shared" si="28"/>
        <v>86</v>
      </c>
      <c r="K115" s="671">
        <f t="shared" si="28"/>
        <v>84</v>
      </c>
      <c r="L115" s="671">
        <f t="shared" si="28"/>
        <v>82</v>
      </c>
      <c r="M115" s="671">
        <f t="shared" si="28"/>
        <v>80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2536</v>
      </c>
      <c r="C116" s="3288" t="s">
        <v>3053</v>
      </c>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9">C119-$K40</f>
        <v>100</v>
      </c>
      <c r="E119" s="671">
        <f t="shared" si="29"/>
        <v>100</v>
      </c>
      <c r="F119" s="671">
        <f t="shared" si="29"/>
        <v>100</v>
      </c>
      <c r="G119" s="671">
        <f t="shared" si="29"/>
        <v>100</v>
      </c>
      <c r="H119" s="671">
        <f t="shared" si="29"/>
        <v>100</v>
      </c>
      <c r="I119" s="671">
        <f t="shared" si="29"/>
        <v>100</v>
      </c>
      <c r="J119" s="671">
        <f t="shared" si="29"/>
        <v>100</v>
      </c>
      <c r="K119" s="671">
        <f t="shared" si="29"/>
        <v>100</v>
      </c>
      <c r="L119" s="671">
        <f t="shared" si="29"/>
        <v>100</v>
      </c>
      <c r="M119" s="671">
        <f t="shared" si="29"/>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88" t="s">
        <v>3054</v>
      </c>
      <c r="D122" s="3288" t="s">
        <v>3055</v>
      </c>
      <c r="E122" s="3288" t="s">
        <v>3056</v>
      </c>
      <c r="F122" s="3287" t="s">
        <v>3057</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30">C123-$K42</f>
        <v>97</v>
      </c>
      <c r="E123" s="671">
        <f t="shared" si="30"/>
        <v>94</v>
      </c>
      <c r="F123" s="671">
        <f t="shared" si="30"/>
        <v>91</v>
      </c>
      <c r="G123" s="671">
        <f t="shared" si="30"/>
        <v>88</v>
      </c>
      <c r="H123" s="671">
        <f t="shared" si="30"/>
        <v>85</v>
      </c>
      <c r="I123" s="671">
        <f t="shared" si="30"/>
        <v>82</v>
      </c>
      <c r="J123" s="671">
        <f t="shared" si="30"/>
        <v>79</v>
      </c>
      <c r="K123" s="671">
        <f t="shared" si="30"/>
        <v>76</v>
      </c>
      <c r="L123" s="671">
        <f t="shared" si="30"/>
        <v>73</v>
      </c>
      <c r="M123" s="671">
        <f t="shared" si="30"/>
        <v>70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2246</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2247</v>
      </c>
      <c r="C137" s="1833"/>
      <c r="D137" s="1833"/>
      <c r="E137" s="1833"/>
      <c r="F137" s="1833"/>
      <c r="G137" s="1834"/>
      <c r="H137" s="1835"/>
      <c r="I137" s="1836" t="s">
        <v>2248</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2249</v>
      </c>
      <c r="D138" s="1839" t="s">
        <v>2250</v>
      </c>
      <c r="E138" s="1840" t="s">
        <v>2251</v>
      </c>
      <c r="F138" s="1841" t="s">
        <v>2252</v>
      </c>
      <c r="G138" s="1839" t="s">
        <v>2253</v>
      </c>
      <c r="H138" s="1842" t="s">
        <v>2254</v>
      </c>
      <c r="I138" s="1843"/>
      <c r="J138" s="1839" t="s">
        <v>2255</v>
      </c>
      <c r="K138" s="1842" t="s">
        <v>2256</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2257</v>
      </c>
      <c r="E139" s="1813">
        <v>100</v>
      </c>
      <c r="F139" s="1814">
        <v>102.5</v>
      </c>
      <c r="G139" s="1844" t="s">
        <v>2258</v>
      </c>
      <c r="H139" s="1815">
        <v>105</v>
      </c>
      <c r="I139" s="1845" t="s">
        <v>2259</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2260</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2261</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2262</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2263</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2264</v>
      </c>
      <c r="E144" s="1819">
        <v>102</v>
      </c>
      <c r="F144" s="1825">
        <v>100</v>
      </c>
      <c r="G144" s="1848" t="s">
        <v>2264</v>
      </c>
      <c r="H144" s="1821">
        <v>105</v>
      </c>
      <c r="I144" s="1847" t="s">
        <v>2263</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2265</v>
      </c>
      <c r="C145" s="1826">
        <f>ROUND(MAX(C139:C144)/MIN(C139:C144)-1,3)</f>
        <v>7.2999999999999995E-2</v>
      </c>
      <c r="D145" s="1850"/>
      <c r="E145" s="1850"/>
      <c r="F145" s="1851" t="s">
        <v>2266</v>
      </c>
      <c r="G145" s="1852"/>
      <c r="H145" s="1853"/>
      <c r="I145" s="1854" t="s">
        <v>2263</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2274</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2275</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5" zoomScaleNormal="85" workbookViewId="0">
      <pane ySplit="24" topLeftCell="A25" activePane="bottomLeft" state="frozen"/>
      <selection activeCell="F7" sqref="F7:F34"/>
      <selection pane="bottomLeft" activeCell="B24" sqref="B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2290</v>
      </c>
      <c r="C1" s="3604" t="s">
        <v>2291</v>
      </c>
      <c r="D1" s="3605"/>
      <c r="E1" s="3605"/>
      <c r="F1" s="3605"/>
      <c r="G1" s="3605"/>
      <c r="H1" s="3605"/>
      <c r="I1" s="3605"/>
      <c r="J1" s="3605"/>
      <c r="K1" s="3605"/>
      <c r="L1" s="3605"/>
      <c r="M1" s="3605"/>
      <c r="N1" s="3605"/>
      <c r="O1" s="3605"/>
      <c r="P1" s="3605"/>
      <c r="Q1" s="3605"/>
      <c r="R1" s="3605"/>
      <c r="S1" s="3606"/>
      <c r="T1" s="2114" t="s">
        <v>2292</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58"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5" t="s">
        <v>2895</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7" t="s">
        <v>2894</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7" t="s">
        <v>2893</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6"/>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5" t="s">
        <v>2906</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5" t="s">
        <v>2892</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5" t="s">
        <v>2891</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2294</v>
      </c>
      <c r="B17" s="2158" t="s">
        <v>2295</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1" t="s">
        <v>20</v>
      </c>
      <c r="D22" s="3602"/>
      <c r="E22" s="3602"/>
      <c r="F22" s="3602"/>
      <c r="G22" s="3602"/>
      <c r="H22" s="3602"/>
      <c r="I22" s="3602"/>
      <c r="J22" s="3602"/>
      <c r="K22" s="3602"/>
      <c r="L22" s="3602"/>
      <c r="M22" s="3602"/>
      <c r="N22" s="3602"/>
      <c r="O22" s="3602"/>
      <c r="P22" s="3602"/>
      <c r="Q22" s="3603"/>
      <c r="R22" s="484" t="e">
        <f>ROUND(S22*10000/B22,0)</f>
        <v>#DIV/0!</v>
      </c>
      <c r="S22" s="53">
        <f>SUM(S24:S10000)</f>
        <v>0</v>
      </c>
    </row>
    <row r="23" spans="1:45" s="1542"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3292" t="s">
        <v>3058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3290" t="s">
        <v>3059</v>
      </c>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1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5" zoomScaleNormal="60" zoomScaleSheetLayoutView="85" workbookViewId="0">
      <selection activeCell="G6" sqref="G6"/>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3068</v>
      </c>
      <c r="D1" s="2796" t="s">
        <v>3039</v>
      </c>
      <c r="E1" s="2242" t="s">
        <v>2358</v>
      </c>
      <c r="F1" s="2243">
        <f ca="1">J53</f>
        <v>30.18</v>
      </c>
      <c r="G1" s="3257">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0</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626</v>
      </c>
      <c r="D4" s="768" t="s">
        <v>627</v>
      </c>
      <c r="E4" s="769" t="s">
        <v>628</v>
      </c>
      <c r="F4" s="770"/>
      <c r="G4" s="1945"/>
      <c r="H4" s="767" t="s">
        <v>624</v>
      </c>
      <c r="I4" s="768" t="s">
        <v>625</v>
      </c>
      <c r="J4" s="768" t="s">
        <v>626</v>
      </c>
      <c r="K4" s="768" t="s">
        <v>627</v>
      </c>
      <c r="L4" s="769" t="s">
        <v>628</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590" t="s">
        <v>2443</v>
      </c>
      <c r="C6" s="773">
        <f ca="1">ROUND(F6*F8*F7*(1-F9)/10000,0)</f>
        <v>0</v>
      </c>
      <c r="D6" s="2350" t="s">
        <v>2442</v>
      </c>
      <c r="E6" s="774" t="s">
        <v>631</v>
      </c>
      <c r="F6" s="775">
        <f ca="1">INDIRECT("'数据-取费表'!u"&amp;$G$1)</f>
        <v>1</v>
      </c>
      <c r="G6" s="1945"/>
      <c r="H6" s="2357" t="s">
        <v>1814</v>
      </c>
      <c r="I6" s="3590" t="s">
        <v>2443</v>
      </c>
      <c r="J6" s="773">
        <f ca="1">ROUND(M6*M8*M7*(1-M9)/10000,0)</f>
        <v>0</v>
      </c>
      <c r="K6" s="339" t="s">
        <v>630</v>
      </c>
      <c r="L6" s="774" t="s">
        <v>631</v>
      </c>
      <c r="M6" s="775">
        <f ca="1">INDIRECT("'数据-取费表'!z"&amp;$G$1)</f>
        <v>0</v>
      </c>
    </row>
    <row r="7" spans="1:33" ht="18" customHeight="1">
      <c r="A7" s="2353"/>
      <c r="B7" s="3591"/>
      <c r="C7" s="778"/>
      <c r="D7" s="779"/>
      <c r="E7" s="774" t="s">
        <v>632</v>
      </c>
      <c r="F7" s="775">
        <f ca="1">IF(INDIRECT("'数据-取费表'!ah"&amp;$G$1)="",INDIRECT("'数据-取费表'!k"&amp;$G$1),INDIRECT("'数据-取费表'!ah"&amp;$G$1))</f>
        <v>0</v>
      </c>
      <c r="G7" s="1945"/>
      <c r="H7" s="2342"/>
      <c r="I7" s="3591"/>
      <c r="J7" s="778"/>
      <c r="K7" s="779"/>
      <c r="L7" s="774" t="s">
        <v>632</v>
      </c>
      <c r="M7" s="775">
        <f ca="1">F7</f>
        <v>0</v>
      </c>
    </row>
    <row r="8" spans="1:33" ht="18" customHeight="1">
      <c r="A8" s="2346"/>
      <c r="B8" s="3592"/>
      <c r="C8" s="778"/>
      <c r="D8" s="779"/>
      <c r="E8" s="774" t="s">
        <v>633</v>
      </c>
      <c r="F8" s="775">
        <f ca="1">INDIRECT("'数据-取费表'!ai"&amp;$G$1)</f>
        <v>365</v>
      </c>
      <c r="G8" s="1945"/>
      <c r="H8" s="2342"/>
      <c r="I8" s="3592"/>
      <c r="J8" s="778"/>
      <c r="K8" s="779"/>
      <c r="L8" s="774" t="s">
        <v>633</v>
      </c>
      <c r="M8" s="775">
        <f ca="1">INDIRECT("'数据-取费表'!ai"&amp;$G$1)</f>
        <v>365</v>
      </c>
    </row>
    <row r="9" spans="1:33" ht="18" customHeight="1">
      <c r="A9" s="776"/>
      <c r="B9" s="3593"/>
      <c r="C9" s="778"/>
      <c r="D9" s="779"/>
      <c r="E9" s="774" t="s">
        <v>634</v>
      </c>
      <c r="F9" s="784">
        <f ca="1">INDIRECT("'数据-取费表'!w"&amp;$G$1)</f>
        <v>0.1</v>
      </c>
      <c r="G9" s="1945"/>
      <c r="H9" s="2358"/>
      <c r="I9" s="3592"/>
      <c r="J9" s="778"/>
      <c r="K9" s="779"/>
      <c r="L9" s="785" t="s">
        <v>634</v>
      </c>
      <c r="M9" s="786">
        <f ca="1">INDIRECT("'数据-取费表'!ab"&amp;$G$1)</f>
        <v>0</v>
      </c>
    </row>
    <row r="10" spans="1:33" ht="18" customHeight="1">
      <c r="A10" s="1745" t="s">
        <v>1815</v>
      </c>
      <c r="B10" s="2347" t="s">
        <v>2439</v>
      </c>
      <c r="C10" s="789">
        <f ca="1">ROUND(IF(F10="押一",C6/12*F11,IF(F10="押二",C6/12*2*F11,IF(F10="押三",C6/12*3*F11,C11*F11))),0)</f>
        <v>0</v>
      </c>
      <c r="D10" s="2354" t="s">
        <v>2937</v>
      </c>
      <c r="E10" s="2351" t="s">
        <v>2444</v>
      </c>
      <c r="F10" s="2465" t="s">
        <v>3044</v>
      </c>
      <c r="G10" s="1945"/>
      <c r="H10" s="2414" t="s">
        <v>1815</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2437</v>
      </c>
      <c r="F11" s="786">
        <f ca="1">'数据-取费表'!B39</f>
        <v>1.4999999999999999E-2</v>
      </c>
      <c r="G11" s="1945"/>
      <c r="H11" s="2415"/>
      <c r="I11" s="2348" t="s">
        <v>2553</v>
      </c>
      <c r="J11" s="2352"/>
      <c r="K11" s="2416"/>
      <c r="L11" s="2351" t="s">
        <v>2437</v>
      </c>
      <c r="M11" s="2345">
        <f ca="1">'数据-取费表'!B39</f>
        <v>1.4999999999999999E-2</v>
      </c>
    </row>
    <row r="12" spans="1:33" ht="18" customHeight="1" thickBot="1">
      <c r="A12" s="2390" t="s">
        <v>2447</v>
      </c>
      <c r="B12" s="2391" t="s">
        <v>2440</v>
      </c>
      <c r="C12" s="2392"/>
      <c r="D12" s="2393"/>
      <c r="E12" s="2394"/>
      <c r="F12" s="2395"/>
      <c r="G12" s="1945"/>
      <c r="H12" s="2404" t="s">
        <v>2447</v>
      </c>
      <c r="I12" s="2417" t="s">
        <v>2440</v>
      </c>
      <c r="J12" s="2418"/>
      <c r="K12" s="2393"/>
      <c r="L12" s="2394"/>
      <c r="M12" s="2407"/>
    </row>
    <row r="13" spans="1:33" ht="18" customHeight="1" thickTop="1">
      <c r="A13" s="1744">
        <v>2</v>
      </c>
      <c r="B13" s="1742" t="s">
        <v>638</v>
      </c>
      <c r="C13" s="782">
        <f ca="1">ROUND(C29*F13,0)</f>
        <v>0</v>
      </c>
      <c r="D13" s="1749" t="s">
        <v>2284</v>
      </c>
      <c r="E13" s="1749" t="s">
        <v>637</v>
      </c>
      <c r="F13" s="2389">
        <f ca="1">INDIRECT("'数据-取费表'!y"&amp;$G$1)</f>
        <v>1</v>
      </c>
      <c r="G13" s="1945"/>
      <c r="H13" s="1744">
        <v>2</v>
      </c>
      <c r="I13" s="1742" t="s">
        <v>638</v>
      </c>
      <c r="J13" s="1734">
        <f ca="1">ROUND(J14*J15,0)</f>
        <v>0</v>
      </c>
      <c r="K13" s="1736" t="s">
        <v>636</v>
      </c>
      <c r="L13" s="2405"/>
      <c r="M13" s="2406"/>
    </row>
    <row r="14" spans="1:33" ht="18" customHeight="1">
      <c r="A14" s="1576" t="s">
        <v>1874</v>
      </c>
      <c r="B14" s="774" t="s">
        <v>639</v>
      </c>
      <c r="C14" s="794">
        <f ca="1">INDIRECT("'数据-取费表'!m"&amp;$G$1)+INDIRECT("'数据-取费表'!t"&amp;$G$1)</f>
        <v>0</v>
      </c>
      <c r="D14" s="3278" t="s">
        <v>640</v>
      </c>
      <c r="E14" s="3277"/>
      <c r="F14" s="795"/>
      <c r="G14" s="1945"/>
      <c r="H14" s="1577" t="s">
        <v>1814</v>
      </c>
      <c r="I14" s="2111" t="s">
        <v>2803</v>
      </c>
      <c r="J14" s="53">
        <f ca="1">C29</f>
        <v>0</v>
      </c>
      <c r="K14" s="26"/>
      <c r="L14" s="791"/>
      <c r="M14" s="792"/>
    </row>
    <row r="15" spans="1:33" s="1947" customFormat="1" ht="18" customHeight="1" thickBot="1">
      <c r="A15" s="1576" t="s">
        <v>1875</v>
      </c>
      <c r="B15" s="774" t="s">
        <v>641</v>
      </c>
      <c r="C15" s="53">
        <f ca="1">ROUND(C14*F15,0)</f>
        <v>0</v>
      </c>
      <c r="D15" s="796" t="s">
        <v>642</v>
      </c>
      <c r="E15" s="796" t="s">
        <v>643</v>
      </c>
      <c r="F15" s="797">
        <f>'数据-取费表'!B33</f>
        <v>0.03</v>
      </c>
      <c r="G15" s="3259"/>
      <c r="H15" s="2404" t="s">
        <v>1879</v>
      </c>
      <c r="I15" s="2399" t="s">
        <v>637</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1823</v>
      </c>
      <c r="B16" s="774" t="s">
        <v>644</v>
      </c>
      <c r="C16" s="53">
        <f ca="1">ROUND(INDIRECT("'数据-取费表'!m"&amp;$G$1)*F16,0)</f>
        <v>0</v>
      </c>
      <c r="D16" s="774" t="s">
        <v>642</v>
      </c>
      <c r="E16" s="774" t="s">
        <v>643</v>
      </c>
      <c r="F16" s="799">
        <f ca="1">IF(INDIRECT("'数据-取费表'!c"&amp;$G$1)="住宅",'数据-取费表'!B34,0)</f>
        <v>0</v>
      </c>
      <c r="G16" s="1945"/>
      <c r="H16" s="1744" t="s">
        <v>1738</v>
      </c>
      <c r="I16" s="1742" t="s">
        <v>645</v>
      </c>
      <c r="J16" s="782">
        <f ca="1">ROUND(J17+J22+J23+J24,0)</f>
        <v>0</v>
      </c>
      <c r="K16" s="1736" t="s">
        <v>646</v>
      </c>
      <c r="L16" s="3280"/>
      <c r="M16" s="2344"/>
    </row>
    <row r="17" spans="1:33" s="1947" customFormat="1" ht="18" customHeight="1">
      <c r="A17" s="1576" t="s">
        <v>1877</v>
      </c>
      <c r="B17" s="774" t="s">
        <v>647</v>
      </c>
      <c r="C17" s="53">
        <f ca="1">ROUND(F17*(F43+INDIRECT("'数据-取费表'!S"&amp;$G$1))/10000,0)</f>
        <v>0</v>
      </c>
      <c r="D17" s="774" t="s">
        <v>648</v>
      </c>
      <c r="E17" s="774" t="s">
        <v>649</v>
      </c>
      <c r="F17" s="56">
        <f>'数据-取费表'!B35</f>
        <v>200</v>
      </c>
      <c r="G17" s="3259"/>
      <c r="H17" s="1577" t="s">
        <v>1814</v>
      </c>
      <c r="I17" s="774" t="s">
        <v>650</v>
      </c>
      <c r="J17" s="3017">
        <f ca="1">ROUND(IF(AND(项目基本情况!B11="自然人",项目基本情况!B10="北京市"),J6*M17/(1+'数据-取费表'!C42),J18+J19+J20),0)</f>
        <v>0</v>
      </c>
      <c r="K17" s="3278" t="s">
        <v>651</v>
      </c>
      <c r="L17" s="3279" t="s">
        <v>652</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642</v>
      </c>
      <c r="E18" s="774" t="s">
        <v>643</v>
      </c>
      <c r="F18" s="799">
        <f>'数据-取费表'!B36</f>
        <v>1.4999999999999999E-2</v>
      </c>
      <c r="G18" s="3259"/>
      <c r="H18" s="1576" t="s">
        <v>1874</v>
      </c>
      <c r="I18" s="774" t="s">
        <v>654</v>
      </c>
      <c r="J18" s="53">
        <f ca="1">ROUND(J6*M18/(1+'数据-取费表'!C42),1)</f>
        <v>0</v>
      </c>
      <c r="K18" s="3279" t="s">
        <v>655</v>
      </c>
      <c r="L18" s="774" t="s">
        <v>643</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1814</v>
      </c>
      <c r="B19" s="774" t="s">
        <v>656</v>
      </c>
      <c r="C19" s="53">
        <f ca="1">SUM(C14:C18)</f>
        <v>0</v>
      </c>
      <c r="D19" s="259" t="s">
        <v>657</v>
      </c>
      <c r="E19" s="3281"/>
      <c r="F19" s="56"/>
      <c r="G19" s="1945"/>
      <c r="H19" s="1576" t="s">
        <v>1875</v>
      </c>
      <c r="I19" s="774" t="s">
        <v>658</v>
      </c>
      <c r="J19" s="53">
        <f ca="1">IF(K19="按租金收入计税",ROUND(J6*M19/(1+'数据-取费表'!C42),1),ROUND(C29*F33*0.7,1))</f>
        <v>0</v>
      </c>
      <c r="K19" s="800" t="s">
        <v>659</v>
      </c>
      <c r="L19" s="774" t="s">
        <v>643</v>
      </c>
      <c r="M19" s="799">
        <f>IF(K19="按租金收入计税",'数据-取费表'!B51,'数据-取费表'!B50)</f>
        <v>1.2E-2</v>
      </c>
    </row>
    <row r="20" spans="1:33" s="1947" customFormat="1" ht="18" customHeight="1">
      <c r="A20" s="1577" t="s">
        <v>1879</v>
      </c>
      <c r="B20" s="774" t="s">
        <v>660</v>
      </c>
      <c r="C20" s="53">
        <f ca="1">ROUND(C19*F20,0)</f>
        <v>0</v>
      </c>
      <c r="D20" s="801" t="s">
        <v>661</v>
      </c>
      <c r="E20" s="774" t="s">
        <v>643</v>
      </c>
      <c r="F20" s="799">
        <f>'数据-取费表'!B37</f>
        <v>1.4999999999999999E-2</v>
      </c>
      <c r="G20" s="3259"/>
      <c r="H20" s="1579" t="s">
        <v>1823</v>
      </c>
      <c r="I20" s="339" t="s">
        <v>662</v>
      </c>
      <c r="J20" s="54">
        <f ca="1">ROUND(M20*M21/10000,0)</f>
        <v>0</v>
      </c>
      <c r="K20" s="803" t="s">
        <v>663</v>
      </c>
      <c r="L20" s="774" t="s">
        <v>664</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665</v>
      </c>
      <c r="C21" s="53" t="s">
        <v>1754</v>
      </c>
      <c r="D21" s="801" t="s">
        <v>2285</v>
      </c>
      <c r="E21" s="774" t="s">
        <v>667</v>
      </c>
      <c r="F21" s="799">
        <f>'数据-取费表'!B38</f>
        <v>1.4999999999999999E-2</v>
      </c>
      <c r="G21" s="3259"/>
      <c r="H21" s="2359"/>
      <c r="I21" s="783"/>
      <c r="J21" s="69"/>
      <c r="K21" s="805"/>
      <c r="L21" s="774" t="s">
        <v>668</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669</v>
      </c>
      <c r="C22" s="53"/>
      <c r="D22" s="2424" t="str">
        <f>IF(F23&lt;=1,"单利计息。","复利计息。")&amp;"建造成本、管理费用、销售费用产生的利息。"</f>
        <v>复利计息。建造成本、管理费用、销售费用产生的利息。</v>
      </c>
      <c r="E22" s="3281"/>
      <c r="F22" s="56"/>
      <c r="G22" s="1945"/>
      <c r="H22" s="1577" t="s">
        <v>1879</v>
      </c>
      <c r="I22" s="774" t="s">
        <v>670</v>
      </c>
      <c r="J22" s="53">
        <f ca="1">ROUND(J14*M22,0)</f>
        <v>0</v>
      </c>
      <c r="K22" s="3279" t="s">
        <v>671</v>
      </c>
      <c r="L22" s="774" t="s">
        <v>643</v>
      </c>
      <c r="M22" s="806">
        <f ca="1">INDIRECT("'数据-取费表'!Ak"&amp;$G$1)</f>
        <v>1.4999999999999999E-2</v>
      </c>
    </row>
    <row r="23" spans="1:33" s="1947" customFormat="1" ht="18" customHeight="1">
      <c r="A23" s="1576" t="s">
        <v>1821</v>
      </c>
      <c r="B23" s="774" t="s">
        <v>2420</v>
      </c>
      <c r="C23" s="53">
        <f ca="1">ROUND(IF('数据-取费表'!B22&lt;=1,(C19+C20)*F24*F23/2,(C19+C20)*(POWER((1+F24),F23/2)-1)),0)</f>
        <v>0</v>
      </c>
      <c r="D23" s="2423" t="str">
        <f>IF(F23&lt;=1,"(建造成本+管理费用)×利率×(建设周期÷2)","(建造成本+管理费用)×((1+利率)^(建设周期÷2)-1)")</f>
        <v>(建造成本+管理费用)×((1+利率)^(建设周期÷2)-1)</v>
      </c>
      <c r="E23" s="774" t="s">
        <v>672</v>
      </c>
      <c r="F23" s="632">
        <f>'数据-取费表'!B20</f>
        <v>2</v>
      </c>
      <c r="G23" s="3259"/>
      <c r="H23" s="1577" t="s">
        <v>1880</v>
      </c>
      <c r="I23" s="774" t="s">
        <v>673</v>
      </c>
      <c r="J23" s="53">
        <f ca="1">ROUND(J13*M23,0)</f>
        <v>0</v>
      </c>
      <c r="K23" s="3279" t="s">
        <v>674</v>
      </c>
      <c r="L23" s="774" t="s">
        <v>643</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675</v>
      </c>
      <c r="C24" s="53">
        <f ca="1">ROUND(IF('数据-取费表'!B22&lt;=1,F21*F24*F23/2,F21*(POWER((1+F24),F23/2)-1)),4)</f>
        <v>6.9999999999999999E-4</v>
      </c>
      <c r="D24" s="2423" t="str">
        <f>IF(F23&lt;=1,"销售费用×利率×(建设周期÷2)","销售费用×((1+利率)^(建设周期÷2)-1)")</f>
        <v>销售费用×((1+利率)^(建设周期÷2)-1)</v>
      </c>
      <c r="E24" s="774" t="s">
        <v>676</v>
      </c>
      <c r="F24" s="808">
        <f ca="1">'数据-取费表'!B40</f>
        <v>4.3499999999999997E-2</v>
      </c>
      <c r="G24" s="3259"/>
      <c r="H24" s="2404" t="s">
        <v>1881</v>
      </c>
      <c r="I24" s="2399" t="s">
        <v>660</v>
      </c>
      <c r="J24" s="2397">
        <f ca="1">ROUND(J5*M24,0)</f>
        <v>0</v>
      </c>
      <c r="K24" s="2398" t="s">
        <v>677</v>
      </c>
      <c r="L24" s="2399" t="s">
        <v>643</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679</v>
      </c>
      <c r="E25" s="3281"/>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695</v>
      </c>
      <c r="E26" s="785" t="s">
        <v>696</v>
      </c>
      <c r="F26" s="784">
        <f ca="1">INDIRECT("'数据-取费表'!q"&amp;$G$1)</f>
        <v>0.05</v>
      </c>
      <c r="G26" s="1945"/>
      <c r="H26" s="2355" t="s">
        <v>1770</v>
      </c>
      <c r="I26" s="2112" t="s">
        <v>2805</v>
      </c>
      <c r="J26" s="773">
        <f ca="1">IF(J5&lt;&gt;0,ROUND(J25*(1-((1+M28)/(1+M26))^M27)/(M26-M28),0),0)</f>
        <v>0</v>
      </c>
      <c r="K26" s="803" t="s">
        <v>698</v>
      </c>
      <c r="L26" s="774" t="s">
        <v>2403</v>
      </c>
      <c r="M26" s="784">
        <f ca="1">INDIRECT("'数据-取费表'!I"&amp;$G$1)</f>
        <v>0</v>
      </c>
    </row>
    <row r="27" spans="1:33" ht="18" customHeight="1">
      <c r="A27" s="1576" t="s">
        <v>1822</v>
      </c>
      <c r="B27" s="774" t="s">
        <v>680</v>
      </c>
      <c r="C27" s="53">
        <f ca="1">ROUND(F21*F26,4)</f>
        <v>8.0000000000000004E-4</v>
      </c>
      <c r="D27" s="801" t="s">
        <v>700</v>
      </c>
      <c r="E27" s="796"/>
      <c r="F27" s="797"/>
      <c r="G27" s="1945"/>
      <c r="H27" s="2356"/>
      <c r="I27" s="777"/>
      <c r="J27" s="778"/>
      <c r="K27" s="810" t="s">
        <v>1773</v>
      </c>
      <c r="L27" s="774" t="s">
        <v>702</v>
      </c>
      <c r="M27" s="811">
        <f ca="1">INDIRECT("'数据-取费表'!ag"&amp;$G$1)</f>
        <v>0</v>
      </c>
    </row>
    <row r="28" spans="1:33" s="1947" customFormat="1" ht="18" customHeight="1">
      <c r="A28" s="1578" t="s">
        <v>1831</v>
      </c>
      <c r="B28" s="774" t="s">
        <v>681</v>
      </c>
      <c r="C28" s="53">
        <f>ROUND(F28/(1+'数据-取费表'!C42),4)</f>
        <v>5.33E-2</v>
      </c>
      <c r="D28" s="801" t="s">
        <v>2286</v>
      </c>
      <c r="E28" s="774" t="s">
        <v>643</v>
      </c>
      <c r="F28" s="799">
        <f>'数据-取费表'!B41</f>
        <v>5.6000000000000001E-2</v>
      </c>
      <c r="G28" s="3259"/>
      <c r="H28" s="1744"/>
      <c r="I28" s="781"/>
      <c r="J28" s="782"/>
      <c r="K28" s="805"/>
      <c r="L28" s="774" t="s">
        <v>704</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f ca="1">ROUND(J26/(1+F40)^F41,0)</f>
        <v>0</v>
      </c>
      <c r="K29" s="815" t="s">
        <v>682</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1738</v>
      </c>
      <c r="B30" s="1742" t="s">
        <v>645</v>
      </c>
      <c r="C30" s="782">
        <f ca="1">ROUND(C31+C36+C37+C38,0)</f>
        <v>0</v>
      </c>
      <c r="D30" s="1736" t="s">
        <v>646</v>
      </c>
      <c r="E30" s="3280"/>
      <c r="F30" s="2344"/>
      <c r="G30" s="1945"/>
      <c r="H30" s="1948"/>
      <c r="I30" s="1949"/>
      <c r="J30" s="1950"/>
      <c r="K30" s="1951"/>
      <c r="L30" s="1952"/>
      <c r="M30" s="1953"/>
    </row>
    <row r="31" spans="1:33" ht="18" customHeight="1">
      <c r="A31" s="1577" t="s">
        <v>1814</v>
      </c>
      <c r="B31" s="774" t="s">
        <v>650</v>
      </c>
      <c r="C31" s="3017">
        <f ca="1">ROUND(IF(AND(项目基本情况!B11="自然人",项目基本情况!B10="北京市"),C6*F31/(1+'数据-取费表'!C42),C32+C33+C34),0)</f>
        <v>0</v>
      </c>
      <c r="D31" s="3278" t="s">
        <v>1782</v>
      </c>
      <c r="E31" s="3279" t="s">
        <v>1783</v>
      </c>
      <c r="F31" s="3016" t="str">
        <f>IF(项目基本情况!B11="企业","——",IF('数据-取费表'!B10="住宅",IF(F6*F7*F8/12/(1+'数据-取费表'!F30)&gt;100000,4%,2.5%),IF(F6*F7*F8/12/(1+'数据-取费表'!F30)&gt;100000,12%,7%)))</f>
        <v>——</v>
      </c>
      <c r="G31" s="1945"/>
      <c r="H31" s="3256" t="s">
        <v>2994</v>
      </c>
      <c r="I31" s="1949"/>
      <c r="J31" s="1950"/>
      <c r="K31" s="1951"/>
      <c r="L31" s="1952"/>
      <c r="M31" s="1953"/>
    </row>
    <row r="32" spans="1:33" ht="18" customHeight="1">
      <c r="A32" s="1576" t="s">
        <v>1821</v>
      </c>
      <c r="B32" s="774" t="s">
        <v>1784</v>
      </c>
      <c r="C32" s="53">
        <f ca="1">ROUND(C6*F32/(1+'数据-取费表'!C42),1)</f>
        <v>0</v>
      </c>
      <c r="D32" s="3279"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3279" t="s">
        <v>1793</v>
      </c>
      <c r="E36" s="774" t="s">
        <v>1786</v>
      </c>
      <c r="F36" s="806">
        <f ca="1">INDIRECT("'数据-取费表'!Ak"&amp;$G$1)</f>
        <v>1.4999999999999999E-2</v>
      </c>
      <c r="G36" s="1945"/>
      <c r="H36" s="1960"/>
      <c r="I36" s="828" t="s">
        <v>1805</v>
      </c>
      <c r="J36" s="829">
        <f ca="1">INDIRECT("'数据-取费表'!j"&amp;$G$1)</f>
        <v>0</v>
      </c>
      <c r="K36" s="1964"/>
      <c r="L36" s="1960"/>
      <c r="M36" s="1960"/>
    </row>
    <row r="37" spans="1:18" ht="18" customHeight="1">
      <c r="A37" s="1577" t="s">
        <v>1880</v>
      </c>
      <c r="B37" s="774" t="s">
        <v>673</v>
      </c>
      <c r="C37" s="53">
        <f ca="1">ROUND(C13*F37,1)</f>
        <v>0</v>
      </c>
      <c r="D37" s="3279"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1766</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1770</v>
      </c>
      <c r="B40" s="2112" t="s">
        <v>2288</v>
      </c>
      <c r="C40" s="773">
        <f ca="1">ROUND(C39*(1-((1+F42)/(1+F40))^F41)/(F40-F42),0)</f>
        <v>0</v>
      </c>
      <c r="D40" s="803" t="s">
        <v>698</v>
      </c>
      <c r="E40" s="774" t="s">
        <v>2403</v>
      </c>
      <c r="F40" s="784">
        <f ca="1">INDIRECT("'数据-取费表'!I"&amp;$G$1)</f>
        <v>0</v>
      </c>
      <c r="G40" s="1945"/>
      <c r="H40" s="1945"/>
      <c r="I40" s="826" t="s">
        <v>1809</v>
      </c>
      <c r="J40" s="834" t="e">
        <f ca="1">1-J39</f>
        <v>#DIV/0!</v>
      </c>
      <c r="K40" s="1965"/>
      <c r="L40" s="1945"/>
      <c r="M40" s="1945"/>
    </row>
    <row r="41" spans="1:18" ht="18" customHeight="1">
      <c r="A41" s="776"/>
      <c r="B41" s="777"/>
      <c r="C41" s="778"/>
      <c r="D41" s="810" t="s">
        <v>1798</v>
      </c>
      <c r="E41" s="774" t="s">
        <v>702</v>
      </c>
      <c r="F41" s="811">
        <f ca="1">IF(INDIRECT("'数据-取费表'!af"&amp;$G$1)=0,INDIRECT("'数据-取费表'!ae"&amp;$G$1),INDIRECT("'数据-取费表'!af"&amp;$G$1))</f>
        <v>30.18</v>
      </c>
      <c r="G41" s="1945"/>
      <c r="H41" s="1900"/>
      <c r="I41" s="832" t="s">
        <v>1810</v>
      </c>
      <c r="J41" s="835"/>
      <c r="K41" s="1964"/>
      <c r="L41" s="1900"/>
      <c r="M41" s="1900"/>
    </row>
    <row r="42" spans="1:18" ht="18" customHeight="1">
      <c r="A42" s="780"/>
      <c r="B42" s="781"/>
      <c r="C42" s="782"/>
      <c r="D42" s="805"/>
      <c r="E42" s="774" t="s">
        <v>704</v>
      </c>
      <c r="F42" s="784">
        <f ca="1">INDIRECT("'数据-取费表'!v"&amp;$G$1)</f>
        <v>2.5000000000000001E-2</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t="e">
        <f ca="1">C67-C40</f>
        <v>#DIV/0!</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3042</v>
      </c>
      <c r="K47" s="2806" t="s">
        <v>2333</v>
      </c>
      <c r="L47" s="2810">
        <f ca="1">INDIRECT("'数据-取费表'!d"&amp;$G$1)</f>
        <v>50</v>
      </c>
      <c r="M47" s="1534" t="str">
        <f>IF(ISNUMBER(FIND("住宅",C1)),"住宅","非住宅")</f>
        <v>非住宅</v>
      </c>
      <c r="O47" s="2250" t="s">
        <v>2359</v>
      </c>
      <c r="P47" s="2251" t="s">
        <v>2360</v>
      </c>
      <c r="Q47" s="2252" t="s">
        <v>2361</v>
      </c>
      <c r="R47" s="2251" t="s">
        <v>2362</v>
      </c>
    </row>
    <row r="48" spans="1:18" s="1942" customFormat="1" ht="18" customHeight="1" thickBot="1">
      <c r="A48" s="2484" t="s">
        <v>1860</v>
      </c>
      <c r="B48" s="2485" t="s">
        <v>2518</v>
      </c>
      <c r="C48" s="2229">
        <f ca="1">ROUND(F48*F50*F49*(1-F51)/10000,0)</f>
        <v>0</v>
      </c>
      <c r="D48" s="2230" t="s">
        <v>630</v>
      </c>
      <c r="E48" s="2231" t="s">
        <v>2283</v>
      </c>
      <c r="F48" s="2232"/>
      <c r="G48" s="1972"/>
      <c r="I48" s="2797" t="s">
        <v>2329</v>
      </c>
      <c r="J48" s="2237" t="s">
        <v>2334</v>
      </c>
      <c r="K48" s="2807" t="s">
        <v>2335</v>
      </c>
      <c r="L48" s="1822">
        <f ca="1">INDIRECT("'数据-取费表'!f"&amp;$G$1)</f>
        <v>32.18</v>
      </c>
      <c r="M48" s="3261"/>
      <c r="O48" s="2253" t="s">
        <v>2363</v>
      </c>
      <c r="P48" s="2254" t="s">
        <v>2389</v>
      </c>
      <c r="Q48" s="2255">
        <f ca="1">C40+J29</f>
        <v>0</v>
      </c>
      <c r="R48" s="2254" t="s">
        <v>2364</v>
      </c>
    </row>
    <row r="49" spans="1:18" s="1942" customFormat="1" ht="18" customHeight="1" thickBot="1">
      <c r="A49" s="776"/>
      <c r="B49" s="777"/>
      <c r="C49" s="778"/>
      <c r="D49" s="779"/>
      <c r="E49" s="774" t="s">
        <v>632</v>
      </c>
      <c r="F49" s="775">
        <f ca="1">F7</f>
        <v>0</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633</v>
      </c>
      <c r="F50" s="775">
        <f ca="1">F8</f>
        <v>365</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0</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30.18</v>
      </c>
      <c r="K53" s="3607" t="s">
        <v>2930</v>
      </c>
      <c r="L53" s="3608"/>
      <c r="M53" s="3261"/>
      <c r="O53" s="2256" t="s">
        <v>2372</v>
      </c>
      <c r="P53" s="2254" t="s">
        <v>2373</v>
      </c>
      <c r="Q53" s="2255">
        <f ca="1">J53</f>
        <v>30.18</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0</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3279"/>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0</v>
      </c>
      <c r="D57" s="26" t="s">
        <v>646</v>
      </c>
      <c r="E57" s="3281"/>
      <c r="F57" s="56"/>
      <c r="I57" s="2817" t="s">
        <v>2342</v>
      </c>
      <c r="J57" s="2818" t="str">
        <f ca="1">IF(OR(M47="住宅",J51&lt;L48,J56="是"),"——",J51-L48)</f>
        <v>——</v>
      </c>
      <c r="K57" s="2797" t="s">
        <v>2347</v>
      </c>
      <c r="L57" s="1822" t="str">
        <f ca="1">IF(L48&lt;J51,"——",IF(L55="比较法",L49,IF(L55="基准地价",L50,L51)))</f>
        <v>——</v>
      </c>
      <c r="M57" s="3261"/>
      <c r="O57" s="2253" t="s">
        <v>2363</v>
      </c>
      <c r="P57" s="2254" t="s">
        <v>2389</v>
      </c>
      <c r="Q57" s="2255">
        <f ca="1">C40+J29</f>
        <v>0</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3278" t="s">
        <v>651</v>
      </c>
      <c r="E58" s="32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3279" t="s">
        <v>655</v>
      </c>
      <c r="E59" s="774" t="s">
        <v>643</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658</v>
      </c>
      <c r="C60" s="53">
        <f ca="1">IF(D60="按租金收入计税",ROUND(C47*F60,1),IF(D60="按房产原值计税",ROUND(C56*F60*0.7,1),INDIRECT("'数据-取费表'!Aj"&amp;$G$1)))</f>
        <v>0</v>
      </c>
      <c r="D60" s="3279" t="str">
        <f>D33</f>
        <v>按租金收入计税</v>
      </c>
      <c r="E60" s="774" t="s">
        <v>643</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3279" t="s">
        <v>1793</v>
      </c>
      <c r="E63" s="774" t="s">
        <v>643</v>
      </c>
      <c r="F63" s="806">
        <f t="shared" ca="1" si="0"/>
        <v>1.4999999999999999E-2</v>
      </c>
      <c r="I63" s="2822" t="s">
        <v>2354</v>
      </c>
      <c r="J63" s="2823">
        <v>70</v>
      </c>
      <c r="K63" s="2823">
        <v>50</v>
      </c>
      <c r="L63" s="2823">
        <v>80</v>
      </c>
      <c r="M63" s="2825">
        <v>0.02</v>
      </c>
      <c r="O63" s="2253" t="s">
        <v>2375</v>
      </c>
      <c r="P63" s="2254" t="s">
        <v>2392</v>
      </c>
      <c r="Q63" s="2255">
        <f ca="1">Q57+Q58</f>
        <v>0</v>
      </c>
      <c r="R63" s="2258" t="s">
        <v>2376</v>
      </c>
    </row>
    <row r="64" spans="1:18" s="1942" customFormat="1" ht="16.5" thickBot="1">
      <c r="A64" s="1577" t="s">
        <v>1880</v>
      </c>
      <c r="B64" s="774" t="s">
        <v>673</v>
      </c>
      <c r="C64" s="53">
        <f ca="1">ROUND(C55*F64,1)</f>
        <v>0</v>
      </c>
      <c r="D64" s="3279" t="s">
        <v>674</v>
      </c>
      <c r="E64" s="774" t="s">
        <v>643</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3279" t="s">
        <v>677</v>
      </c>
      <c r="E65" s="774" t="s">
        <v>643</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0</v>
      </c>
      <c r="D66" s="3278" t="s">
        <v>694</v>
      </c>
      <c r="E66" s="3276"/>
      <c r="F66" s="809"/>
      <c r="K66" s="1968"/>
      <c r="O66" s="2253" t="s">
        <v>2363</v>
      </c>
      <c r="P66" s="2254" t="s">
        <v>2389</v>
      </c>
      <c r="Q66" s="2255">
        <f ca="1">C40+J29</f>
        <v>0</v>
      </c>
      <c r="R66" s="2254" t="s">
        <v>2364</v>
      </c>
    </row>
    <row r="67" spans="1:18" s="1942" customFormat="1" ht="20.25" thickBot="1">
      <c r="A67" s="771" t="s">
        <v>1770</v>
      </c>
      <c r="B67" s="2112" t="s">
        <v>2288</v>
      </c>
      <c r="C67" s="773" t="e">
        <f ca="1">ROUND(C66*(1-((1+F69)/(1+F67))^F68)/(F67-F69),0)</f>
        <v>#DIV/0!</v>
      </c>
      <c r="D67" s="803" t="s">
        <v>698</v>
      </c>
      <c r="E67" s="774" t="s">
        <v>699</v>
      </c>
      <c r="F67" s="784">
        <f ca="1">F40</f>
        <v>0</v>
      </c>
      <c r="K67" s="1968"/>
      <c r="O67" s="2253" t="s">
        <v>2365</v>
      </c>
      <c r="P67" s="2254" t="s">
        <v>2396</v>
      </c>
      <c r="Q67" s="2255">
        <f ca="1">L60</f>
        <v>0</v>
      </c>
      <c r="R67" s="2258" t="s">
        <v>2398</v>
      </c>
    </row>
    <row r="68" spans="1:18" ht="21.75" thickBot="1">
      <c r="A68" s="776"/>
      <c r="B68" s="777"/>
      <c r="C68" s="778"/>
      <c r="D68" s="810" t="s">
        <v>1798</v>
      </c>
      <c r="E68" s="774" t="s">
        <v>702</v>
      </c>
      <c r="F68" s="811">
        <f ca="1">F41</f>
        <v>30.18</v>
      </c>
      <c r="O68" s="2256" t="s">
        <v>2367</v>
      </c>
      <c r="P68" s="2254" t="s">
        <v>2397</v>
      </c>
      <c r="Q68" s="2260">
        <f ca="1">L51</f>
        <v>0</v>
      </c>
      <c r="R68" s="2261" t="s">
        <v>2400</v>
      </c>
    </row>
    <row r="69" spans="1:18" ht="20.25" thickBot="1">
      <c r="A69" s="780"/>
      <c r="B69" s="781"/>
      <c r="C69" s="782"/>
      <c r="D69" s="805"/>
      <c r="E69" s="774" t="s">
        <v>704</v>
      </c>
      <c r="F69" s="2226"/>
      <c r="O69" s="2256" t="s">
        <v>2368</v>
      </c>
      <c r="P69" s="2262" t="s">
        <v>2382</v>
      </c>
      <c r="Q69" s="2255">
        <f ca="1">ROUND(Q70-Q71*Q72,0)</f>
        <v>0</v>
      </c>
      <c r="R69" s="2258"/>
    </row>
    <row r="70" spans="1:18" ht="15.75"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0</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0</v>
      </c>
      <c r="R76" s="2258"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09" priority="6">
      <formula>$L$48&gt;$J$51</formula>
    </cfRule>
  </conditionalFormatting>
  <conditionalFormatting sqref="I55">
    <cfRule type="expression" dxfId="108" priority="7">
      <formula>$J$51&gt;$L$48</formula>
    </cfRule>
  </conditionalFormatting>
  <conditionalFormatting sqref="I60">
    <cfRule type="expression" dxfId="107" priority="5">
      <formula>$J$51&gt;$L$48</formula>
    </cfRule>
  </conditionalFormatting>
  <conditionalFormatting sqref="K60">
    <cfRule type="expression" dxfId="106" priority="4">
      <formula>$L$48&gt;$J$51</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3">
    <cfRule type="expression" dxfId="10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D20" sqref="D20"/>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35</v>
      </c>
      <c r="D1" s="2796" t="s">
        <v>3039</v>
      </c>
      <c r="E1" s="2242" t="s">
        <v>2358</v>
      </c>
      <c r="F1" s="2243">
        <f ca="1">J53</f>
        <v>30.18</v>
      </c>
      <c r="G1" s="3257">
        <f>MATCH(C1,'数据-取费表'!A6:A16,0)+5</f>
        <v>8</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0</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1720</v>
      </c>
      <c r="D4" s="768" t="s">
        <v>627</v>
      </c>
      <c r="E4" s="769" t="s">
        <v>1721</v>
      </c>
      <c r="F4" s="770"/>
      <c r="G4" s="1945"/>
      <c r="H4" s="767" t="s">
        <v>1722</v>
      </c>
      <c r="I4" s="768" t="s">
        <v>1723</v>
      </c>
      <c r="J4" s="768" t="s">
        <v>1724</v>
      </c>
      <c r="K4" s="768" t="s">
        <v>1725</v>
      </c>
      <c r="L4" s="769" t="s">
        <v>1726</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590" t="s">
        <v>2443</v>
      </c>
      <c r="C6" s="773">
        <f ca="1">ROUND(F6*F8*F7*(1-F9)/10000,0)</f>
        <v>0</v>
      </c>
      <c r="D6" s="2350" t="s">
        <v>2442</v>
      </c>
      <c r="E6" s="774" t="s">
        <v>1728</v>
      </c>
      <c r="F6" s="775">
        <f ca="1">INDIRECT("'数据-取费表'!u"&amp;$G$1)</f>
        <v>500</v>
      </c>
      <c r="G6" s="1945"/>
      <c r="H6" s="2357" t="s">
        <v>2448</v>
      </c>
      <c r="I6" s="3590" t="s">
        <v>2443</v>
      </c>
      <c r="J6" s="773">
        <f ca="1">ROUND(M6*M8*M7*(1-M9)/10000,0)</f>
        <v>0</v>
      </c>
      <c r="K6" s="339" t="s">
        <v>1727</v>
      </c>
      <c r="L6" s="774" t="s">
        <v>1728</v>
      </c>
      <c r="M6" s="775">
        <f ca="1">INDIRECT("'数据-取费表'!z"&amp;$G$1)</f>
        <v>0</v>
      </c>
    </row>
    <row r="7" spans="1:33" ht="18" customHeight="1">
      <c r="A7" s="2353"/>
      <c r="B7" s="3591"/>
      <c r="C7" s="778"/>
      <c r="D7" s="779"/>
      <c r="E7" s="774" t="s">
        <v>1729</v>
      </c>
      <c r="F7" s="775">
        <f ca="1">IF(INDIRECT("'数据-取费表'!ah"&amp;$G$1)="",INDIRECT("'数据-取费表'!k"&amp;$G$1),INDIRECT("'数据-取费表'!ah"&amp;$G$1))</f>
        <v>0</v>
      </c>
      <c r="G7" s="1945"/>
      <c r="H7" s="2342"/>
      <c r="I7" s="3591"/>
      <c r="J7" s="778"/>
      <c r="K7" s="779"/>
      <c r="L7" s="774" t="s">
        <v>1729</v>
      </c>
      <c r="M7" s="775">
        <f ca="1">F7</f>
        <v>0</v>
      </c>
    </row>
    <row r="8" spans="1:33" ht="18" customHeight="1">
      <c r="A8" s="2346"/>
      <c r="B8" s="3592"/>
      <c r="C8" s="778"/>
      <c r="D8" s="779"/>
      <c r="E8" s="774" t="s">
        <v>1730</v>
      </c>
      <c r="F8" s="775">
        <f ca="1">INDIRECT("'数据-取费表'!ai"&amp;$G$1)</f>
        <v>12</v>
      </c>
      <c r="G8" s="1945"/>
      <c r="H8" s="2342"/>
      <c r="I8" s="3592"/>
      <c r="J8" s="778"/>
      <c r="K8" s="779"/>
      <c r="L8" s="774" t="s">
        <v>1730</v>
      </c>
      <c r="M8" s="775">
        <f ca="1">INDIRECT("'数据-取费表'!ai"&amp;$G$1)</f>
        <v>12</v>
      </c>
    </row>
    <row r="9" spans="1:33" ht="18" customHeight="1">
      <c r="A9" s="776"/>
      <c r="B9" s="3593"/>
      <c r="C9" s="778"/>
      <c r="D9" s="779"/>
      <c r="E9" s="774" t="s">
        <v>1731</v>
      </c>
      <c r="F9" s="784">
        <f ca="1">INDIRECT("'数据-取费表'!w"&amp;$G$1)</f>
        <v>0.1</v>
      </c>
      <c r="G9" s="1945"/>
      <c r="H9" s="2358"/>
      <c r="I9" s="3592"/>
      <c r="J9" s="778"/>
      <c r="K9" s="779"/>
      <c r="L9" s="785" t="s">
        <v>1731</v>
      </c>
      <c r="M9" s="786">
        <f ca="1">INDIRECT("'数据-取费表'!ab"&amp;$G$1)</f>
        <v>0</v>
      </c>
    </row>
    <row r="10" spans="1:33" ht="18" customHeight="1">
      <c r="A10" s="1745" t="s">
        <v>2446</v>
      </c>
      <c r="B10" s="2347" t="s">
        <v>2439</v>
      </c>
      <c r="C10" s="789">
        <f ca="1">ROUND(IF(F10="押一",C6/12*F11,IF(F10="押二",C6/12*2*F11,IF(F10="押三",C6/12*3*F11,C11*F11))),0)</f>
        <v>0</v>
      </c>
      <c r="D10" s="2354" t="s">
        <v>2937</v>
      </c>
      <c r="E10" s="2351" t="s">
        <v>2444</v>
      </c>
      <c r="F10" s="2465" t="s">
        <v>3040</v>
      </c>
      <c r="G10" s="1945"/>
      <c r="H10" s="2414" t="s">
        <v>2449</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2445</v>
      </c>
      <c r="F11" s="786">
        <f ca="1">'数据-取费表'!B39</f>
        <v>1.4999999999999999E-2</v>
      </c>
      <c r="G11" s="1945"/>
      <c r="H11" s="2415"/>
      <c r="I11" s="2348" t="s">
        <v>2553</v>
      </c>
      <c r="J11" s="2352"/>
      <c r="K11" s="2416"/>
      <c r="L11" s="2351" t="s">
        <v>2445</v>
      </c>
      <c r="M11" s="2345">
        <f ca="1">'数据-取费表'!B39</f>
        <v>1.4999999999999999E-2</v>
      </c>
    </row>
    <row r="12" spans="1:33" ht="18" customHeight="1" thickBot="1">
      <c r="A12" s="2390" t="s">
        <v>2447</v>
      </c>
      <c r="B12" s="2391" t="s">
        <v>2440</v>
      </c>
      <c r="C12" s="2392"/>
      <c r="D12" s="2393"/>
      <c r="E12" s="2394"/>
      <c r="F12" s="2395"/>
      <c r="G12" s="1945"/>
      <c r="H12" s="2404" t="s">
        <v>2450</v>
      </c>
      <c r="I12" s="2417" t="s">
        <v>2440</v>
      </c>
      <c r="J12" s="2418"/>
      <c r="K12" s="2393"/>
      <c r="L12" s="2394"/>
      <c r="M12" s="2407"/>
    </row>
    <row r="13" spans="1:33" ht="18" customHeight="1" thickTop="1">
      <c r="A13" s="1744">
        <v>2</v>
      </c>
      <c r="B13" s="1742" t="s">
        <v>1732</v>
      </c>
      <c r="C13" s="782">
        <f ca="1">ROUND(C29*F13,0)</f>
        <v>0</v>
      </c>
      <c r="D13" s="1749" t="s">
        <v>2284</v>
      </c>
      <c r="E13" s="1749" t="s">
        <v>1734</v>
      </c>
      <c r="F13" s="2389">
        <f ca="1">INDIRECT("'数据-取费表'!y"&amp;$G$1)</f>
        <v>1</v>
      </c>
      <c r="G13" s="1945"/>
      <c r="H13" s="1744">
        <v>2</v>
      </c>
      <c r="I13" s="1742" t="s">
        <v>1732</v>
      </c>
      <c r="J13" s="1734">
        <f ca="1">ROUND(J14*J15,0)</f>
        <v>0</v>
      </c>
      <c r="K13" s="1736" t="s">
        <v>1733</v>
      </c>
      <c r="L13" s="2405"/>
      <c r="M13" s="2406"/>
    </row>
    <row r="14" spans="1:33" ht="18" customHeight="1">
      <c r="A14" s="1576" t="s">
        <v>1874</v>
      </c>
      <c r="B14" s="774" t="s">
        <v>639</v>
      </c>
      <c r="C14" s="794">
        <f ca="1">INDIRECT("'数据-取费表'!m"&amp;$G$1)+INDIRECT("'数据-取费表'!t"&amp;$G$1)</f>
        <v>0</v>
      </c>
      <c r="D14" s="1893" t="s">
        <v>1735</v>
      </c>
      <c r="E14" s="1894"/>
      <c r="F14" s="795"/>
      <c r="G14" s="1945"/>
      <c r="H14" s="1577" t="s">
        <v>1820</v>
      </c>
      <c r="I14" s="2111" t="s">
        <v>2804</v>
      </c>
      <c r="J14" s="53">
        <f ca="1">C29</f>
        <v>0</v>
      </c>
      <c r="K14" s="26"/>
      <c r="L14" s="791"/>
      <c r="M14" s="792"/>
    </row>
    <row r="15" spans="1:33" s="1947" customFormat="1" ht="18" customHeight="1" thickBot="1">
      <c r="A15" s="1576" t="s">
        <v>1875</v>
      </c>
      <c r="B15" s="774" t="s">
        <v>641</v>
      </c>
      <c r="C15" s="53">
        <f ca="1">ROUND(C14*F15,0)</f>
        <v>0</v>
      </c>
      <c r="D15" s="796" t="s">
        <v>1736</v>
      </c>
      <c r="E15" s="796" t="s">
        <v>1737</v>
      </c>
      <c r="F15" s="797">
        <f>'数据-取费表'!B33</f>
        <v>0.03</v>
      </c>
      <c r="G15" s="3259"/>
      <c r="H15" s="2404" t="s">
        <v>1879</v>
      </c>
      <c r="I15" s="2399" t="s">
        <v>1734</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1876</v>
      </c>
      <c r="B16" s="774" t="s">
        <v>644</v>
      </c>
      <c r="C16" s="53">
        <f ca="1">ROUND(INDIRECT("'数据-取费表'!m"&amp;$G$1)*F16,0)</f>
        <v>0</v>
      </c>
      <c r="D16" s="774" t="s">
        <v>1736</v>
      </c>
      <c r="E16" s="774" t="s">
        <v>1737</v>
      </c>
      <c r="F16" s="799">
        <f ca="1">IF(INDIRECT("'数据-取费表'!c"&amp;$G$1)="住宅",'数据-取费表'!B34,0)</f>
        <v>0</v>
      </c>
      <c r="G16" s="1945"/>
      <c r="H16" s="1744" t="s">
        <v>1738</v>
      </c>
      <c r="I16" s="1742" t="s">
        <v>1739</v>
      </c>
      <c r="J16" s="782">
        <f ca="1">ROUND(J17+J22+J23+J24,0)</f>
        <v>0</v>
      </c>
      <c r="K16" s="1736" t="s">
        <v>1740</v>
      </c>
      <c r="L16" s="2339"/>
      <c r="M16" s="2344"/>
    </row>
    <row r="17" spans="1:33" s="1947" customFormat="1" ht="18" customHeight="1">
      <c r="A17" s="1576" t="s">
        <v>1877</v>
      </c>
      <c r="B17" s="774" t="s">
        <v>647</v>
      </c>
      <c r="C17" s="53">
        <f ca="1">ROUND(F17*(F43+INDIRECT("'数据-取费表'!S"&amp;$G$1))/10000,0)</f>
        <v>0</v>
      </c>
      <c r="D17" s="774" t="s">
        <v>1741</v>
      </c>
      <c r="E17" s="774" t="s">
        <v>1742</v>
      </c>
      <c r="F17" s="56">
        <f>'数据-取费表'!B35</f>
        <v>200</v>
      </c>
      <c r="G17" s="3259"/>
      <c r="H17" s="1577" t="s">
        <v>1820</v>
      </c>
      <c r="I17" s="774" t="s">
        <v>650</v>
      </c>
      <c r="J17" s="3017">
        <f ca="1">ROUND(IF(AND(项目基本情况!B11="自然人",项目基本情况!B10="北京市"),J6*M17/(1+'数据-取费表'!C42),J18+J19+J20),0)</f>
        <v>0</v>
      </c>
      <c r="K17" s="2338" t="s">
        <v>1743</v>
      </c>
      <c r="L17" s="2337" t="s">
        <v>1744</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1736</v>
      </c>
      <c r="E18" s="774" t="s">
        <v>1737</v>
      </c>
      <c r="F18" s="799">
        <f>'数据-取费表'!B36</f>
        <v>1.4999999999999999E-2</v>
      </c>
      <c r="G18" s="3259"/>
      <c r="H18" s="1576" t="s">
        <v>1874</v>
      </c>
      <c r="I18" s="774" t="s">
        <v>1745</v>
      </c>
      <c r="J18" s="53">
        <f ca="1">ROUND(J6*M18/(1+'数据-取费表'!C42),1)</f>
        <v>0</v>
      </c>
      <c r="K18" s="2337" t="s">
        <v>1746</v>
      </c>
      <c r="L18" s="774" t="s">
        <v>1737</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1820</v>
      </c>
      <c r="B19" s="774" t="s">
        <v>656</v>
      </c>
      <c r="C19" s="53">
        <f ca="1">SUM(C14:C18)</f>
        <v>0</v>
      </c>
      <c r="D19" s="259" t="s">
        <v>1747</v>
      </c>
      <c r="E19" s="1896"/>
      <c r="F19" s="56"/>
      <c r="G19" s="1945"/>
      <c r="H19" s="1576" t="s">
        <v>1875</v>
      </c>
      <c r="I19" s="774" t="s">
        <v>1748</v>
      </c>
      <c r="J19" s="53">
        <f ca="1">IF(K19="按租金收入计税",ROUND(J6*M19/(1+'数据-取费表'!C42),1),ROUND(C29*F33*0.7,1))</f>
        <v>0</v>
      </c>
      <c r="K19" s="800" t="s">
        <v>659</v>
      </c>
      <c r="L19" s="774" t="s">
        <v>1737</v>
      </c>
      <c r="M19" s="799">
        <f>IF(K19="按租金收入计税",'数据-取费表'!B51,'数据-取费表'!B50)</f>
        <v>1.2E-2</v>
      </c>
    </row>
    <row r="20" spans="1:33" s="1947" customFormat="1" ht="18" customHeight="1">
      <c r="A20" s="1577" t="s">
        <v>1879</v>
      </c>
      <c r="B20" s="774" t="s">
        <v>660</v>
      </c>
      <c r="C20" s="53">
        <f ca="1">ROUND(C19*F20,0)</f>
        <v>0</v>
      </c>
      <c r="D20" s="801" t="s">
        <v>1749</v>
      </c>
      <c r="E20" s="774" t="s">
        <v>1737</v>
      </c>
      <c r="F20" s="799">
        <f>'数据-取费表'!B37</f>
        <v>1.4999999999999999E-2</v>
      </c>
      <c r="G20" s="3259"/>
      <c r="H20" s="1579" t="s">
        <v>1870</v>
      </c>
      <c r="I20" s="339" t="s">
        <v>1750</v>
      </c>
      <c r="J20" s="54">
        <f ca="1">ROUND(M20*M21/10000,0)</f>
        <v>0</v>
      </c>
      <c r="K20" s="803" t="s">
        <v>1751</v>
      </c>
      <c r="L20" s="774" t="s">
        <v>1752</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1753</v>
      </c>
      <c r="C21" s="53" t="s">
        <v>1754</v>
      </c>
      <c r="D21" s="801" t="s">
        <v>2285</v>
      </c>
      <c r="E21" s="774" t="s">
        <v>1755</v>
      </c>
      <c r="F21" s="799">
        <f>'数据-取费表'!B38</f>
        <v>1.4999999999999999E-2</v>
      </c>
      <c r="G21" s="3259"/>
      <c r="H21" s="2359"/>
      <c r="I21" s="783"/>
      <c r="J21" s="69"/>
      <c r="K21" s="805"/>
      <c r="L21" s="774" t="s">
        <v>1756</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1757</v>
      </c>
      <c r="C22" s="53"/>
      <c r="D22" s="2424" t="str">
        <f>IF(F23&lt;=1,"单利计息。","复利计息。")&amp;"建造成本、管理费用、销售费用产生的利息。"</f>
        <v>复利计息。建造成本、管理费用、销售费用产生的利息。</v>
      </c>
      <c r="E22" s="1896"/>
      <c r="F22" s="56"/>
      <c r="G22" s="1945"/>
      <c r="H22" s="1577" t="s">
        <v>1879</v>
      </c>
      <c r="I22" s="774" t="s">
        <v>1758</v>
      </c>
      <c r="J22" s="53">
        <f ca="1">ROUND(J14*M22,0)</f>
        <v>0</v>
      </c>
      <c r="K22" s="2337" t="s">
        <v>1759</v>
      </c>
      <c r="L22" s="774" t="s">
        <v>1737</v>
      </c>
      <c r="M22" s="806">
        <f ca="1">INDIRECT("'数据-取费表'!Ak"&amp;$G$1)</f>
        <v>1.4999999999999999E-2</v>
      </c>
    </row>
    <row r="23" spans="1:33" s="1947" customFormat="1" ht="18" customHeight="1">
      <c r="A23" s="1576" t="s">
        <v>1821</v>
      </c>
      <c r="B23" s="774" t="s">
        <v>2515</v>
      </c>
      <c r="C23" s="53">
        <f ca="1">ROUND(IF('数据-取费表'!B22&lt;=1,(C19+C20)*F24*F23/2,(C19+C20)*(POWER((1+F24),F23/2)-1)),0)</f>
        <v>0</v>
      </c>
      <c r="D23" s="2423" t="str">
        <f>IF(F23&lt;=1,"(建造成本+管理费用)×利率×(建设周期÷2)","(建造成本+管理费用)×((1+利率)^(建设周期÷2)-1)")</f>
        <v>(建造成本+管理费用)×((1+利率)^(建设周期÷2)-1)</v>
      </c>
      <c r="E23" s="774" t="s">
        <v>1760</v>
      </c>
      <c r="F23" s="632">
        <f>'数据-取费表'!B20</f>
        <v>2</v>
      </c>
      <c r="G23" s="3259"/>
      <c r="H23" s="1577" t="s">
        <v>1880</v>
      </c>
      <c r="I23" s="774" t="s">
        <v>673</v>
      </c>
      <c r="J23" s="53">
        <f ca="1">ROUND(J13*M23,0)</f>
        <v>0</v>
      </c>
      <c r="K23" s="2337" t="s">
        <v>1761</v>
      </c>
      <c r="L23" s="774" t="s">
        <v>1737</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1762</v>
      </c>
      <c r="C24" s="53">
        <f ca="1">ROUND(IF('数据-取费表'!B22&lt;=1,F21*F24*F23/2,F21*(POWER((1+F24),F23/2)-1)),4)</f>
        <v>6.9999999999999999E-4</v>
      </c>
      <c r="D24" s="2423" t="str">
        <f>IF(F23&lt;=1,"销售费用×利率×(建设周期÷2)","销售费用×((1+利率)^(建设周期÷2)-1)")</f>
        <v>销售费用×((1+利率)^(建设周期÷2)-1)</v>
      </c>
      <c r="E24" s="774" t="s">
        <v>1763</v>
      </c>
      <c r="F24" s="808">
        <f ca="1">'数据-取费表'!B40</f>
        <v>4.3499999999999997E-2</v>
      </c>
      <c r="G24" s="3259"/>
      <c r="H24" s="2404" t="s">
        <v>1881</v>
      </c>
      <c r="I24" s="2399" t="s">
        <v>660</v>
      </c>
      <c r="J24" s="2397">
        <f ca="1">ROUND(J5*M24,0)</f>
        <v>0</v>
      </c>
      <c r="K24" s="2398" t="s">
        <v>1764</v>
      </c>
      <c r="L24" s="2399" t="s">
        <v>1737</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1765</v>
      </c>
      <c r="E25" s="1896"/>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1768</v>
      </c>
      <c r="E26" s="785" t="s">
        <v>1769</v>
      </c>
      <c r="F26" s="784">
        <f ca="1">INDIRECT("'数据-取费表'!q"&amp;$G$1)</f>
        <v>0.05</v>
      </c>
      <c r="G26" s="1945"/>
      <c r="H26" s="2355" t="s">
        <v>1770</v>
      </c>
      <c r="I26" s="2112" t="s">
        <v>2805</v>
      </c>
      <c r="J26" s="773">
        <f ca="1">IF(J5&lt;&gt;0,ROUND(J25*(1-((1+M28)/(1+M26))^M27)/(M26-M28),0),0)</f>
        <v>0</v>
      </c>
      <c r="K26" s="803" t="s">
        <v>1771</v>
      </c>
      <c r="L26" s="774" t="s">
        <v>2403</v>
      </c>
      <c r="M26" s="784">
        <f ca="1">INDIRECT("'数据-取费表'!I"&amp;$G$1)</f>
        <v>0</v>
      </c>
    </row>
    <row r="27" spans="1:33" ht="18" customHeight="1">
      <c r="A27" s="1576" t="s">
        <v>1822</v>
      </c>
      <c r="B27" s="774" t="s">
        <v>680</v>
      </c>
      <c r="C27" s="53">
        <f ca="1">ROUND(F21*F26,4)</f>
        <v>8.0000000000000004E-4</v>
      </c>
      <c r="D27" s="801" t="s">
        <v>1772</v>
      </c>
      <c r="E27" s="796"/>
      <c r="F27" s="797"/>
      <c r="G27" s="1945"/>
      <c r="H27" s="2356"/>
      <c r="I27" s="777"/>
      <c r="J27" s="778"/>
      <c r="K27" s="810" t="s">
        <v>1773</v>
      </c>
      <c r="L27" s="774" t="s">
        <v>1774</v>
      </c>
      <c r="M27" s="811">
        <f ca="1">INDIRECT("'数据-取费表'!ag"&amp;$G$1)</f>
        <v>0</v>
      </c>
    </row>
    <row r="28" spans="1:33" s="1947" customFormat="1" ht="18" customHeight="1">
      <c r="A28" s="1578" t="s">
        <v>1831</v>
      </c>
      <c r="B28" s="774" t="s">
        <v>681</v>
      </c>
      <c r="C28" s="53">
        <f>ROUND(F28/(1+'数据-取费表'!C42),4)</f>
        <v>5.33E-2</v>
      </c>
      <c r="D28" s="801" t="s">
        <v>2286</v>
      </c>
      <c r="E28" s="774" t="s">
        <v>1775</v>
      </c>
      <c r="F28" s="799">
        <f>'数据-取费表'!B41</f>
        <v>5.6000000000000001E-2</v>
      </c>
      <c r="G28" s="3259"/>
      <c r="H28" s="1744"/>
      <c r="I28" s="781"/>
      <c r="J28" s="782"/>
      <c r="K28" s="805"/>
      <c r="L28" s="774" t="s">
        <v>1776</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f ca="1">ROUND(J26/(1+F40)^F41,0)</f>
        <v>0</v>
      </c>
      <c r="K29" s="815" t="s">
        <v>1779</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1883</v>
      </c>
      <c r="B30" s="1742" t="s">
        <v>1780</v>
      </c>
      <c r="C30" s="782">
        <f ca="1">ROUND(C31+C36+C37+C38,0)</f>
        <v>0</v>
      </c>
      <c r="D30" s="1736" t="s">
        <v>1781</v>
      </c>
      <c r="E30" s="2339"/>
      <c r="F30" s="2344"/>
      <c r="G30" s="1945"/>
      <c r="H30" s="1948"/>
      <c r="I30" s="1949"/>
      <c r="J30" s="1950"/>
      <c r="K30" s="1951"/>
      <c r="L30" s="1952"/>
      <c r="M30" s="1953"/>
    </row>
    <row r="31" spans="1:33" ht="18" customHeight="1">
      <c r="A31" s="1577" t="s">
        <v>1820</v>
      </c>
      <c r="B31" s="774" t="s">
        <v>650</v>
      </c>
      <c r="C31" s="3017">
        <f ca="1">ROUND(IF(AND(项目基本情况!B11="自然人",项目基本情况!B10="北京市"),C6*F31/(1+'数据-取费表'!C42),C32+C33+C34),0)</f>
        <v>0</v>
      </c>
      <c r="D31" s="1893" t="s">
        <v>1782</v>
      </c>
      <c r="E31" s="1891" t="s">
        <v>1783</v>
      </c>
      <c r="F31" s="3016" t="str">
        <f>IF(项目基本情况!B11="企业","——",IF('数据-取费表'!B10="住宅",IF(F6*F7*F8/12/(1+'数据-取费表'!F30)&gt;100000,4%,2.5%),IF(F6*F7*F8/12/(1+'数据-取费表'!F30)&gt;100000,12%,7%)))</f>
        <v>——</v>
      </c>
      <c r="G31" s="1945"/>
      <c r="H31" s="3256" t="s">
        <v>2995</v>
      </c>
      <c r="I31" s="1949"/>
      <c r="J31" s="1950"/>
      <c r="K31" s="1951"/>
      <c r="L31" s="1952"/>
      <c r="M31" s="1953"/>
    </row>
    <row r="32" spans="1:33" ht="18" customHeight="1">
      <c r="A32" s="1576" t="s">
        <v>1821</v>
      </c>
      <c r="B32" s="774" t="s">
        <v>1784</v>
      </c>
      <c r="C32" s="53">
        <f ca="1">ROUND(C6*F32/(1+'数据-取费表'!C42),1)</f>
        <v>0</v>
      </c>
      <c r="D32" s="1891"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1891" t="s">
        <v>1793</v>
      </c>
      <c r="E36" s="774" t="s">
        <v>1786</v>
      </c>
      <c r="F36" s="806">
        <f ca="1">INDIRECT("'数据-取费表'!Ak"&amp;$G$1)</f>
        <v>1.4999999999999999E-2</v>
      </c>
      <c r="G36" s="1945"/>
      <c r="H36" s="1960"/>
      <c r="I36" s="828" t="s">
        <v>1805</v>
      </c>
      <c r="J36" s="829">
        <f ca="1">INDIRECT("'数据-取费表'!j"&amp;$G$1)</f>
        <v>0</v>
      </c>
      <c r="K36" s="1964"/>
      <c r="L36" s="1960"/>
      <c r="M36" s="1960"/>
    </row>
    <row r="37" spans="1:18" ht="18" customHeight="1">
      <c r="A37" s="1577" t="s">
        <v>1880</v>
      </c>
      <c r="B37" s="774" t="s">
        <v>673</v>
      </c>
      <c r="C37" s="53">
        <f ca="1">ROUND(C13*F37,1)</f>
        <v>0</v>
      </c>
      <c r="D37" s="1891"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1884</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1885</v>
      </c>
      <c r="B40" s="2112" t="s">
        <v>2288</v>
      </c>
      <c r="C40" s="773">
        <f ca="1">ROUND(C39*(1-((1+F42)/(1+F40))^F41)/(F40-F42),0)</f>
        <v>0</v>
      </c>
      <c r="D40" s="803" t="s">
        <v>1797</v>
      </c>
      <c r="E40" s="774" t="s">
        <v>2403</v>
      </c>
      <c r="F40" s="784">
        <f ca="1">INDIRECT("'数据-取费表'!I"&amp;$G$1)</f>
        <v>0</v>
      </c>
      <c r="G40" s="1945"/>
      <c r="H40" s="1945"/>
      <c r="I40" s="826" t="s">
        <v>1809</v>
      </c>
      <c r="J40" s="834" t="e">
        <f ca="1">1-J39</f>
        <v>#DIV/0!</v>
      </c>
      <c r="K40" s="1965"/>
      <c r="L40" s="1945"/>
      <c r="M40" s="1945"/>
    </row>
    <row r="41" spans="1:18" ht="18" customHeight="1">
      <c r="A41" s="776"/>
      <c r="B41" s="777"/>
      <c r="C41" s="778"/>
      <c r="D41" s="810" t="s">
        <v>1798</v>
      </c>
      <c r="E41" s="774" t="s">
        <v>2928</v>
      </c>
      <c r="F41" s="811">
        <f ca="1">IF(INDIRECT("'数据-取费表'!af"&amp;$G$1)=0,INDIRECT("'数据-取费表'!ae"&amp;$G$1),INDIRECT("'数据-取费表'!af"&amp;$G$1))</f>
        <v>30.18</v>
      </c>
      <c r="G41" s="1945"/>
      <c r="H41" s="1900"/>
      <c r="I41" s="832" t="s">
        <v>1810</v>
      </c>
      <c r="J41" s="835"/>
      <c r="K41" s="1964"/>
      <c r="L41" s="1900"/>
      <c r="M41" s="1900"/>
    </row>
    <row r="42" spans="1:18" ht="18" customHeight="1">
      <c r="A42" s="780"/>
      <c r="B42" s="781"/>
      <c r="C42" s="782"/>
      <c r="D42" s="805"/>
      <c r="E42" s="774" t="s">
        <v>1799</v>
      </c>
      <c r="F42" s="784">
        <f ca="1">INDIRECT("'数据-取费表'!v"&amp;$G$1)</f>
        <v>0.02</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t="e">
        <f ca="1">C67-C40</f>
        <v>#DIV/0!</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3042</v>
      </c>
      <c r="K47" s="2806" t="s">
        <v>2333</v>
      </c>
      <c r="L47" s="2810">
        <f ca="1">INDIRECT("'数据-取费表'!d"&amp;$G$1)</f>
        <v>50</v>
      </c>
      <c r="M47" s="1534" t="str">
        <f>IF(ISNUMBER(FIND("住宅",C1)),"住宅","非住宅")</f>
        <v>非住宅</v>
      </c>
      <c r="O47" s="2250" t="s">
        <v>2359</v>
      </c>
      <c r="P47" s="2251" t="s">
        <v>2360</v>
      </c>
      <c r="Q47" s="2252" t="s">
        <v>2361</v>
      </c>
      <c r="R47" s="2251" t="s">
        <v>2362</v>
      </c>
    </row>
    <row r="48" spans="1:18" s="1942" customFormat="1" ht="18" customHeight="1" thickBot="1">
      <c r="A48" s="2484" t="s">
        <v>2517</v>
      </c>
      <c r="B48" s="2485" t="s">
        <v>2518</v>
      </c>
      <c r="C48" s="2229">
        <f ca="1">ROUND(F48*F50*F49*(1-F51)/10000,0)</f>
        <v>0</v>
      </c>
      <c r="D48" s="2230" t="s">
        <v>630</v>
      </c>
      <c r="E48" s="2231" t="s">
        <v>2283</v>
      </c>
      <c r="F48" s="2232"/>
      <c r="G48" s="1972"/>
      <c r="I48" s="2797" t="s">
        <v>2329</v>
      </c>
      <c r="J48" s="2237" t="s">
        <v>2334</v>
      </c>
      <c r="K48" s="2807" t="s">
        <v>2335</v>
      </c>
      <c r="L48" s="1822">
        <f ca="1">INDIRECT("'数据-取费表'!f"&amp;$G$1)</f>
        <v>32.18</v>
      </c>
      <c r="M48" s="3261"/>
      <c r="O48" s="2253" t="s">
        <v>2363</v>
      </c>
      <c r="P48" s="2254" t="s">
        <v>2389</v>
      </c>
      <c r="Q48" s="2255">
        <f ca="1">C40+J29</f>
        <v>0</v>
      </c>
      <c r="R48" s="2254" t="s">
        <v>2364</v>
      </c>
    </row>
    <row r="49" spans="1:18" s="1942" customFormat="1" ht="18" customHeight="1" thickBot="1">
      <c r="A49" s="776"/>
      <c r="B49" s="777"/>
      <c r="C49" s="778"/>
      <c r="D49" s="779"/>
      <c r="E49" s="774" t="s">
        <v>1729</v>
      </c>
      <c r="F49" s="775">
        <f ca="1">F7</f>
        <v>0</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1730</v>
      </c>
      <c r="F50" s="775">
        <f ca="1">F8</f>
        <v>12</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0</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30.18</v>
      </c>
      <c r="K53" s="3607" t="s">
        <v>2930</v>
      </c>
      <c r="L53" s="3608"/>
      <c r="M53" s="3261"/>
      <c r="O53" s="2256" t="s">
        <v>2372</v>
      </c>
      <c r="P53" s="2254" t="s">
        <v>2373</v>
      </c>
      <c r="Q53" s="2255">
        <f ca="1">J53</f>
        <v>30.18</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0</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2481"/>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0</v>
      </c>
      <c r="D57" s="26" t="s">
        <v>1740</v>
      </c>
      <c r="E57" s="2482"/>
      <c r="F57" s="56"/>
      <c r="I57" s="2817" t="s">
        <v>2342</v>
      </c>
      <c r="J57" s="2818" t="str">
        <f ca="1">IF(OR(M47="住宅",J51&lt;L48,J56="是"),"——",J51-L48)</f>
        <v>——</v>
      </c>
      <c r="K57" s="2797" t="s">
        <v>2347</v>
      </c>
      <c r="L57" s="1822" t="str">
        <f ca="1">IF(L48&lt;J51,"——",IF(L55="比较法",L49,IF(L55="基准地价",L50,L51)))</f>
        <v>——</v>
      </c>
      <c r="M57" s="3261"/>
      <c r="O57" s="2253" t="s">
        <v>2363</v>
      </c>
      <c r="P57" s="2254" t="s">
        <v>2393</v>
      </c>
      <c r="Q57" s="2255">
        <f ca="1">C40+J29</f>
        <v>0</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2480" t="s">
        <v>651</v>
      </c>
      <c r="E58" s="2481"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2481" t="s">
        <v>1746</v>
      </c>
      <c r="E59" s="774" t="s">
        <v>1737</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1748</v>
      </c>
      <c r="C60" s="53">
        <f ca="1">IF(D60="按租金收入计税",ROUND(C47*F60,1),IF(D60="按房产原值计税",ROUND(C56*F60*0.7,1),INDIRECT("'数据-取费表'!Aj"&amp;$G$1)))</f>
        <v>0</v>
      </c>
      <c r="D60" s="2481" t="str">
        <f>D33</f>
        <v>按租金收入计税</v>
      </c>
      <c r="E60" s="774" t="s">
        <v>1737</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2481" t="s">
        <v>1793</v>
      </c>
      <c r="E63" s="774" t="s">
        <v>1737</v>
      </c>
      <c r="F63" s="806">
        <f t="shared" ca="1" si="0"/>
        <v>1.4999999999999999E-2</v>
      </c>
      <c r="I63" s="2822" t="s">
        <v>2354</v>
      </c>
      <c r="J63" s="2823">
        <v>70</v>
      </c>
      <c r="K63" s="2823">
        <v>50</v>
      </c>
      <c r="L63" s="2823">
        <v>80</v>
      </c>
      <c r="M63" s="2825">
        <v>0.02</v>
      </c>
      <c r="O63" s="2253" t="s">
        <v>2375</v>
      </c>
      <c r="P63" s="2254" t="s">
        <v>2392</v>
      </c>
      <c r="Q63" s="2255">
        <f ca="1">Q57+Q58</f>
        <v>0</v>
      </c>
      <c r="R63" s="2258" t="s">
        <v>2376</v>
      </c>
    </row>
    <row r="64" spans="1:18" s="1942" customFormat="1" ht="16.5" thickBot="1">
      <c r="A64" s="1577" t="s">
        <v>1880</v>
      </c>
      <c r="B64" s="774" t="s">
        <v>673</v>
      </c>
      <c r="C64" s="53">
        <f ca="1">ROUND(C55*F64,1)</f>
        <v>0</v>
      </c>
      <c r="D64" s="2481" t="s">
        <v>674</v>
      </c>
      <c r="E64" s="774" t="s">
        <v>1737</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2481" t="s">
        <v>677</v>
      </c>
      <c r="E65" s="774" t="s">
        <v>1737</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0</v>
      </c>
      <c r="D66" s="2480" t="s">
        <v>694</v>
      </c>
      <c r="E66" s="2479"/>
      <c r="F66" s="809"/>
      <c r="K66" s="1968"/>
      <c r="O66" s="2253" t="s">
        <v>2363</v>
      </c>
      <c r="P66" s="2254" t="s">
        <v>2393</v>
      </c>
      <c r="Q66" s="2255">
        <f ca="1">C40+J29</f>
        <v>0</v>
      </c>
      <c r="R66" s="2254" t="s">
        <v>2364</v>
      </c>
    </row>
    <row r="67" spans="1:18" s="1942" customFormat="1" ht="20.25" thickBot="1">
      <c r="A67" s="771" t="s">
        <v>1770</v>
      </c>
      <c r="B67" s="2112" t="s">
        <v>2288</v>
      </c>
      <c r="C67" s="773" t="e">
        <f ca="1">ROUND(C66*(1-((1+F69)/(1+F67))^F68)/(F67-F69),0)</f>
        <v>#DIV/0!</v>
      </c>
      <c r="D67" s="803" t="s">
        <v>698</v>
      </c>
      <c r="E67" s="774" t="s">
        <v>699</v>
      </c>
      <c r="F67" s="784">
        <f ca="1">F40</f>
        <v>0</v>
      </c>
      <c r="K67" s="1968"/>
      <c r="O67" s="2253" t="s">
        <v>2365</v>
      </c>
      <c r="P67" s="2254" t="s">
        <v>2396</v>
      </c>
      <c r="Q67" s="2255">
        <f ca="1">L60</f>
        <v>0</v>
      </c>
      <c r="R67" s="2258" t="s">
        <v>2398</v>
      </c>
    </row>
    <row r="68" spans="1:18" ht="21.75" thickBot="1">
      <c r="A68" s="776"/>
      <c r="B68" s="777"/>
      <c r="C68" s="778"/>
      <c r="D68" s="810" t="s">
        <v>1798</v>
      </c>
      <c r="E68" s="774" t="s">
        <v>1774</v>
      </c>
      <c r="F68" s="811">
        <f ca="1">F41</f>
        <v>30.18</v>
      </c>
      <c r="O68" s="2256" t="s">
        <v>2367</v>
      </c>
      <c r="P68" s="2254" t="s">
        <v>2397</v>
      </c>
      <c r="Q68" s="2260">
        <f ca="1">L51</f>
        <v>0</v>
      </c>
      <c r="R68" s="2261" t="s">
        <v>2400</v>
      </c>
    </row>
    <row r="69" spans="1:18" ht="20.25" thickBot="1">
      <c r="A69" s="780"/>
      <c r="B69" s="781"/>
      <c r="C69" s="782"/>
      <c r="D69" s="805"/>
      <c r="E69" s="774" t="s">
        <v>704</v>
      </c>
      <c r="F69" s="2226"/>
      <c r="O69" s="2256" t="s">
        <v>2368</v>
      </c>
      <c r="P69" s="2262" t="s">
        <v>2382</v>
      </c>
      <c r="Q69" s="2255">
        <f ca="1">ROUND(Q70-Q71*Q72,0)</f>
        <v>0</v>
      </c>
      <c r="R69" s="2258"/>
    </row>
    <row r="70" spans="1:18" ht="15.75"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0</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0</v>
      </c>
      <c r="R76" s="2258"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5" t="s">
        <v>2451</v>
      </c>
      <c r="B1" s="3626"/>
      <c r="C1" s="3627"/>
      <c r="D1" s="3628">
        <f>SUM(I10,I15,I20,I21,I23)</f>
        <v>0</v>
      </c>
      <c r="E1" s="3628"/>
      <c r="F1" s="3628"/>
      <c r="G1" s="3628"/>
      <c r="H1" s="3628"/>
      <c r="I1" s="3629"/>
    </row>
    <row r="2" spans="1:9">
      <c r="A2" s="3615" t="s">
        <v>2452</v>
      </c>
      <c r="B2" s="3616" t="s">
        <v>2453</v>
      </c>
      <c r="C2" s="3616"/>
      <c r="D2" s="2360" t="s">
        <v>2454</v>
      </c>
      <c r="E2" s="2360" t="s">
        <v>2455</v>
      </c>
      <c r="F2" s="2360" t="s">
        <v>2456</v>
      </c>
      <c r="G2" s="2360" t="s">
        <v>2457</v>
      </c>
      <c r="H2" s="2360" t="s">
        <v>2458</v>
      </c>
      <c r="I2" s="2361" t="s">
        <v>2459</v>
      </c>
    </row>
    <row r="3" spans="1:9">
      <c r="A3" s="3615"/>
      <c r="B3" s="3616" t="s">
        <v>2460</v>
      </c>
      <c r="C3" s="3616"/>
      <c r="D3" s="2362"/>
      <c r="E3" s="2360"/>
      <c r="F3" s="2363"/>
      <c r="G3" s="2363"/>
      <c r="H3" s="2364"/>
      <c r="I3" s="2365">
        <f>ROUND(D3*E3*F3*G3*H3/10000,0)</f>
        <v>0</v>
      </c>
    </row>
    <row r="4" spans="1:9">
      <c r="A4" s="3615"/>
      <c r="B4" s="3616" t="s">
        <v>2461</v>
      </c>
      <c r="C4" s="3616"/>
      <c r="D4" s="2362"/>
      <c r="E4" s="2360"/>
      <c r="F4" s="2363"/>
      <c r="G4" s="2363"/>
      <c r="H4" s="2364"/>
      <c r="I4" s="2365">
        <f t="shared" ref="I4:I9" si="0">ROUND(D4*E4*F4*G4*H4/10000,0)</f>
        <v>0</v>
      </c>
    </row>
    <row r="5" spans="1:9">
      <c r="A5" s="3615"/>
      <c r="B5" s="3616" t="s">
        <v>2462</v>
      </c>
      <c r="C5" s="3616"/>
      <c r="D5" s="2362"/>
      <c r="E5" s="2360"/>
      <c r="F5" s="2363"/>
      <c r="G5" s="2363"/>
      <c r="H5" s="2364"/>
      <c r="I5" s="2365">
        <f t="shared" si="0"/>
        <v>0</v>
      </c>
    </row>
    <row r="6" spans="1:9">
      <c r="A6" s="3615"/>
      <c r="B6" s="3616" t="s">
        <v>2463</v>
      </c>
      <c r="C6" s="3616"/>
      <c r="D6" s="2362"/>
      <c r="E6" s="2360"/>
      <c r="F6" s="2363"/>
      <c r="G6" s="2363"/>
      <c r="H6" s="2364"/>
      <c r="I6" s="2365">
        <f t="shared" si="0"/>
        <v>0</v>
      </c>
    </row>
    <row r="7" spans="1:9">
      <c r="A7" s="3615"/>
      <c r="B7" s="3616" t="s">
        <v>2464</v>
      </c>
      <c r="C7" s="3616"/>
      <c r="D7" s="2362"/>
      <c r="E7" s="2360"/>
      <c r="F7" s="2363"/>
      <c r="G7" s="2363"/>
      <c r="H7" s="2364"/>
      <c r="I7" s="2365">
        <f t="shared" si="0"/>
        <v>0</v>
      </c>
    </row>
    <row r="8" spans="1:9">
      <c r="A8" s="3615"/>
      <c r="B8" s="3616" t="s">
        <v>2465</v>
      </c>
      <c r="C8" s="3616"/>
      <c r="D8" s="2362"/>
      <c r="E8" s="2360"/>
      <c r="F8" s="2363"/>
      <c r="G8" s="2363"/>
      <c r="H8" s="2364"/>
      <c r="I8" s="2365">
        <f t="shared" si="0"/>
        <v>0</v>
      </c>
    </row>
    <row r="9" spans="1:9">
      <c r="A9" s="3615"/>
      <c r="B9" s="3616" t="s">
        <v>2466</v>
      </c>
      <c r="C9" s="3616"/>
      <c r="D9" s="2362"/>
      <c r="E9" s="2360"/>
      <c r="F9" s="2363"/>
      <c r="G9" s="2363"/>
      <c r="H9" s="2364"/>
      <c r="I9" s="2365">
        <f t="shared" si="0"/>
        <v>0</v>
      </c>
    </row>
    <row r="10" spans="1:9">
      <c r="A10" s="3615"/>
      <c r="B10" s="3617" t="s">
        <v>2467</v>
      </c>
      <c r="C10" s="3617"/>
      <c r="D10" s="2366">
        <v>527</v>
      </c>
      <c r="E10" s="2366" t="e">
        <f>ROUND(D1*10000/D10/H9,0)</f>
        <v>#DIV/0!</v>
      </c>
      <c r="F10" s="2367"/>
      <c r="G10" s="2367"/>
      <c r="H10" s="2368"/>
      <c r="I10" s="2369">
        <f>SUM(I3:I9)</f>
        <v>0</v>
      </c>
    </row>
    <row r="11" spans="1:9" ht="14.25">
      <c r="A11" s="3615" t="s">
        <v>2468</v>
      </c>
      <c r="B11" s="3616" t="s">
        <v>2469</v>
      </c>
      <c r="C11" s="3616"/>
      <c r="D11" s="2362" t="s">
        <v>2470</v>
      </c>
      <c r="E11" s="2362" t="s">
        <v>2471</v>
      </c>
      <c r="F11" s="2363" t="s">
        <v>2472</v>
      </c>
      <c r="G11" s="2363" t="s">
        <v>2473</v>
      </c>
      <c r="H11" s="2370" t="s">
        <v>2474</v>
      </c>
      <c r="I11" s="2361" t="s">
        <v>2475</v>
      </c>
    </row>
    <row r="12" spans="1:9">
      <c r="A12" s="3615"/>
      <c r="B12" s="3616" t="s">
        <v>2476</v>
      </c>
      <c r="C12" s="3616"/>
      <c r="D12" s="2362"/>
      <c r="E12" s="2362"/>
      <c r="F12" s="2363"/>
      <c r="G12" s="2364"/>
      <c r="H12" s="2371"/>
      <c r="I12" s="2361">
        <f>ROUND(D12*E12*F12*G12/10000,0)</f>
        <v>0</v>
      </c>
    </row>
    <row r="13" spans="1:9">
      <c r="A13" s="3615"/>
      <c r="B13" s="3616" t="s">
        <v>2477</v>
      </c>
      <c r="C13" s="3616"/>
      <c r="D13" s="2362"/>
      <c r="E13" s="2362"/>
      <c r="F13" s="2363"/>
      <c r="G13" s="2364"/>
      <c r="H13" s="2371"/>
      <c r="I13" s="2361">
        <f>ROUND(D13*E13*F13*G13/10000,0)</f>
        <v>0</v>
      </c>
    </row>
    <row r="14" spans="1:9">
      <c r="A14" s="3615"/>
      <c r="B14" s="3616" t="s">
        <v>2478</v>
      </c>
      <c r="C14" s="3616"/>
      <c r="D14" s="2362"/>
      <c r="E14" s="2362"/>
      <c r="F14" s="2363"/>
      <c r="G14" s="2364"/>
      <c r="H14" s="2371"/>
      <c r="I14" s="2361">
        <f>ROUND(D14*E14*F14*G14/10000,0)</f>
        <v>0</v>
      </c>
    </row>
    <row r="15" spans="1:9">
      <c r="A15" s="3615"/>
      <c r="B15" s="3617" t="s">
        <v>2467</v>
      </c>
      <c r="C15" s="3617"/>
      <c r="D15" s="2366"/>
      <c r="E15" s="2366">
        <f>SUM(E12:E14)</f>
        <v>0</v>
      </c>
      <c r="F15" s="2367"/>
      <c r="G15" s="2364"/>
      <c r="H15" s="2371"/>
      <c r="I15" s="2372">
        <f>SUM(I12:I14)</f>
        <v>0</v>
      </c>
    </row>
    <row r="16" spans="1:9" ht="24">
      <c r="A16" s="3615" t="s">
        <v>2479</v>
      </c>
      <c r="B16" s="3616" t="s">
        <v>2480</v>
      </c>
      <c r="C16" s="3616"/>
      <c r="D16" s="2362" t="s">
        <v>2481</v>
      </c>
      <c r="E16" s="2373" t="s">
        <v>2482</v>
      </c>
      <c r="F16" s="2363" t="s">
        <v>2483</v>
      </c>
      <c r="G16" s="2364" t="s">
        <v>2473</v>
      </c>
      <c r="H16" s="2370" t="s">
        <v>2474</v>
      </c>
      <c r="I16" s="2361" t="s">
        <v>2475</v>
      </c>
    </row>
    <row r="17" spans="1:9" ht="14.25">
      <c r="A17" s="3615"/>
      <c r="B17" s="3616" t="s">
        <v>2484</v>
      </c>
      <c r="C17" s="3616"/>
      <c r="D17" s="2362"/>
      <c r="E17" s="2362"/>
      <c r="F17" s="2363"/>
      <c r="G17" s="2364"/>
      <c r="H17" s="2374"/>
      <c r="I17" s="2375">
        <f>ROUND(D17*E17*F17*G17/10000,0)</f>
        <v>0</v>
      </c>
    </row>
    <row r="18" spans="1:9" ht="14.25">
      <c r="A18" s="3615"/>
      <c r="B18" s="3616" t="s">
        <v>2485</v>
      </c>
      <c r="C18" s="3616"/>
      <c r="D18" s="2362"/>
      <c r="E18" s="2362"/>
      <c r="F18" s="2363"/>
      <c r="G18" s="2364"/>
      <c r="H18" s="2374"/>
      <c r="I18" s="2375">
        <f>ROUND(D18*E18*F18*G18/10000,0)</f>
        <v>0</v>
      </c>
    </row>
    <row r="19" spans="1:9" ht="14.25">
      <c r="A19" s="3615"/>
      <c r="B19" s="3616" t="s">
        <v>2486</v>
      </c>
      <c r="C19" s="3616"/>
      <c r="D19" s="2362"/>
      <c r="E19" s="2362"/>
      <c r="F19" s="2363"/>
      <c r="G19" s="2364"/>
      <c r="H19" s="2374"/>
      <c r="I19" s="2375">
        <f>ROUND(D19*E19*F19*G19/10000,0)</f>
        <v>0</v>
      </c>
    </row>
    <row r="20" spans="1:9">
      <c r="A20" s="3615"/>
      <c r="B20" s="3617" t="s">
        <v>2467</v>
      </c>
      <c r="C20" s="3617"/>
      <c r="D20" s="2366">
        <f>SUM(D17:D19)</f>
        <v>0</v>
      </c>
      <c r="E20" s="2366"/>
      <c r="F20" s="2367"/>
      <c r="G20" s="2364"/>
      <c r="H20" s="2371"/>
      <c r="I20" s="2372">
        <f>SUM(I17:I19)</f>
        <v>0</v>
      </c>
    </row>
    <row r="21" spans="1:9">
      <c r="A21" s="3615" t="s">
        <v>2487</v>
      </c>
      <c r="B21" s="3618"/>
      <c r="C21" s="3618"/>
      <c r="D21" s="3618"/>
      <c r="E21" s="3618"/>
      <c r="F21" s="3618"/>
      <c r="G21" s="3618"/>
      <c r="H21" s="2376">
        <v>0.1</v>
      </c>
      <c r="I21" s="2369">
        <f>ROUND(I10*H21,0)</f>
        <v>0</v>
      </c>
    </row>
    <row r="22" spans="1:9" ht="14.25">
      <c r="A22" s="3619" t="s">
        <v>2488</v>
      </c>
      <c r="B22" s="3620"/>
      <c r="C22" s="3621"/>
      <c r="D22" s="2377" t="s">
        <v>2489</v>
      </c>
      <c r="E22" s="2377" t="s">
        <v>2490</v>
      </c>
      <c r="F22" s="2378" t="s">
        <v>2491</v>
      </c>
      <c r="G22" s="2378" t="s">
        <v>2492</v>
      </c>
      <c r="H22" s="2370" t="s">
        <v>2493</v>
      </c>
      <c r="I22" s="2361" t="s">
        <v>2494</v>
      </c>
    </row>
    <row r="23" spans="1:9" ht="14.25" thickBot="1">
      <c r="A23" s="3622"/>
      <c r="B23" s="3623"/>
      <c r="C23" s="3624"/>
      <c r="D23" s="2379"/>
      <c r="E23" s="2379"/>
      <c r="F23" s="2379"/>
      <c r="G23" s="2380"/>
      <c r="H23" s="2381"/>
      <c r="I23" s="2382">
        <f>ROUND(E23*D23*F23*(1-G23)/10000,0)</f>
        <v>0</v>
      </c>
    </row>
    <row r="26" spans="1:9">
      <c r="A26" s="2383" t="s">
        <v>2495</v>
      </c>
      <c r="B26" s="2383"/>
      <c r="C26" s="2383"/>
      <c r="D26" s="2383"/>
      <c r="E26" s="3612">
        <f>C27-C30-C31-C32</f>
        <v>0</v>
      </c>
      <c r="F26" s="3612"/>
      <c r="G26" s="3612"/>
      <c r="H26" s="2754" t="s">
        <v>2821</v>
      </c>
    </row>
    <row r="27" spans="1:9">
      <c r="A27" s="2384">
        <v>1</v>
      </c>
      <c r="B27" s="2385" t="s">
        <v>2496</v>
      </c>
      <c r="C27" s="2385"/>
      <c r="D27" s="2385"/>
      <c r="E27" s="3613"/>
      <c r="F27" s="3613"/>
      <c r="G27" s="3613"/>
    </row>
    <row r="28" spans="1:9">
      <c r="A28" s="2386" t="s">
        <v>2497</v>
      </c>
      <c r="B28" s="2385" t="s">
        <v>2498</v>
      </c>
      <c r="C28" s="2385"/>
      <c r="D28" s="2385"/>
      <c r="E28" s="3613"/>
      <c r="F28" s="3613"/>
      <c r="G28" s="3613"/>
    </row>
    <row r="29" spans="1:9">
      <c r="A29" s="2386" t="s">
        <v>2499</v>
      </c>
      <c r="B29" s="2385" t="s">
        <v>2440</v>
      </c>
      <c r="C29" s="2385"/>
      <c r="D29" s="2385"/>
      <c r="E29" s="2385" t="s">
        <v>2500</v>
      </c>
      <c r="F29" s="2385"/>
      <c r="G29" s="2385"/>
    </row>
    <row r="30" spans="1:9">
      <c r="A30" s="2384">
        <v>2</v>
      </c>
      <c r="B30" s="2385" t="s">
        <v>2501</v>
      </c>
      <c r="C30" s="2385">
        <f>C27*D30</f>
        <v>0</v>
      </c>
      <c r="D30" s="2387">
        <v>0.2</v>
      </c>
      <c r="E30" s="2385" t="s">
        <v>2502</v>
      </c>
      <c r="F30" s="2385"/>
      <c r="G30" s="2385"/>
    </row>
    <row r="31" spans="1:9">
      <c r="A31" s="2384">
        <v>3</v>
      </c>
      <c r="B31" s="2385" t="s">
        <v>2503</v>
      </c>
      <c r="C31" s="2385">
        <f>C25*D31</f>
        <v>0</v>
      </c>
      <c r="D31" s="2387">
        <v>0.15</v>
      </c>
      <c r="E31" s="2385" t="s">
        <v>2504</v>
      </c>
      <c r="F31" s="2385"/>
      <c r="G31" s="2385"/>
    </row>
    <row r="32" spans="1:9">
      <c r="A32" s="2384">
        <v>4</v>
      </c>
      <c r="B32" s="2385" t="s">
        <v>2505</v>
      </c>
      <c r="C32" s="2385">
        <f>C27*D32</f>
        <v>0</v>
      </c>
      <c r="D32" s="2387">
        <v>0.05</v>
      </c>
      <c r="E32" s="3614"/>
      <c r="F32" s="3614"/>
      <c r="G32" s="3614"/>
    </row>
    <row r="33" spans="1:7" hidden="1">
      <c r="A33" s="3609" t="s">
        <v>2506</v>
      </c>
      <c r="B33" s="3610"/>
      <c r="C33" s="3610"/>
      <c r="D33" s="3611"/>
      <c r="E33" s="3612"/>
      <c r="F33" s="3612"/>
      <c r="G33" s="3612"/>
    </row>
    <row r="34" spans="1:7" hidden="1">
      <c r="A34" s="2388">
        <v>1</v>
      </c>
      <c r="B34" s="2385" t="s">
        <v>2507</v>
      </c>
      <c r="C34" s="2385"/>
      <c r="D34" s="2385"/>
      <c r="E34" s="3613"/>
      <c r="F34" s="3613"/>
      <c r="G34" s="3613"/>
    </row>
    <row r="35" spans="1:7" hidden="1">
      <c r="A35" s="2388">
        <v>2</v>
      </c>
      <c r="B35" s="2385" t="s">
        <v>2508</v>
      </c>
      <c r="C35" s="2385"/>
      <c r="D35" s="2385"/>
      <c r="E35" s="3613"/>
      <c r="F35" s="3613"/>
      <c r="G35" s="3613"/>
    </row>
    <row r="36" spans="1:7" hidden="1">
      <c r="A36" s="2388">
        <v>3</v>
      </c>
      <c r="B36" s="2385" t="s">
        <v>2509</v>
      </c>
      <c r="C36" s="2385"/>
      <c r="D36" s="2385"/>
      <c r="E36" s="3613"/>
      <c r="F36" s="3613"/>
      <c r="G36" s="3613"/>
    </row>
    <row r="37" spans="1:7" hidden="1">
      <c r="A37" s="2388">
        <v>4</v>
      </c>
      <c r="B37" s="2385" t="s">
        <v>2510</v>
      </c>
      <c r="C37" s="2385"/>
      <c r="D37" s="2385"/>
      <c r="E37" s="3613"/>
      <c r="F37" s="3613"/>
      <c r="G37" s="3613"/>
    </row>
    <row r="38" spans="1:7" hidden="1">
      <c r="A38" s="3609" t="s">
        <v>2511</v>
      </c>
      <c r="B38" s="3610"/>
      <c r="C38" s="3610"/>
      <c r="D38" s="3611"/>
      <c r="E38" s="3612"/>
      <c r="F38" s="3612"/>
      <c r="G38" s="361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2688</v>
      </c>
      <c r="C2" s="3266"/>
      <c r="D2" s="3266"/>
      <c r="E2" s="3266"/>
      <c r="F2" s="3266"/>
      <c r="G2" s="3266"/>
    </row>
    <row r="3" spans="1:25" s="1942" customFormat="1" ht="18" customHeight="1">
      <c r="A3" s="1330" t="s">
        <v>1675</v>
      </c>
      <c r="B3" s="419">
        <f ca="1">ROUND(B2*10000/'数据-汇总表'!E3,0)</f>
        <v>503</v>
      </c>
      <c r="C3" s="3266"/>
      <c r="D3" s="3266"/>
      <c r="E3" s="3266"/>
      <c r="F3" s="3266"/>
      <c r="G3" s="3266"/>
    </row>
    <row r="4" spans="1:25" s="1942" customFormat="1" ht="18" customHeight="1">
      <c r="A4" s="420" t="s">
        <v>462</v>
      </c>
      <c r="B4" s="421">
        <f ca="1">ROUND(B2*10000/'数据-汇总表'!D3,0)</f>
        <v>755</v>
      </c>
      <c r="C4" s="3219"/>
      <c r="D4" s="3266"/>
      <c r="E4" s="3266"/>
      <c r="F4" s="3266"/>
      <c r="G4" s="3266"/>
    </row>
    <row r="5" spans="1:25" s="1942" customFormat="1" ht="18" customHeight="1" thickBot="1">
      <c r="A5" s="423"/>
      <c r="B5" s="424">
        <f ca="1">ROUND(B2/('数据-汇总表'!D3/666.67),0)</f>
        <v>50</v>
      </c>
      <c r="C5" s="425" t="s">
        <v>463</v>
      </c>
      <c r="D5" s="3266"/>
      <c r="E5" s="3266"/>
      <c r="F5" s="3266"/>
      <c r="G5" s="3266"/>
    </row>
    <row r="6" spans="1:25" s="2064" customFormat="1" ht="13.5" customHeight="1">
      <c r="A6" s="735"/>
      <c r="B6" s="736" t="s">
        <v>598</v>
      </c>
      <c r="C6" s="737" t="s">
        <v>599</v>
      </c>
      <c r="D6" s="737" t="s">
        <v>600</v>
      </c>
      <c r="E6" s="738" t="s">
        <v>601</v>
      </c>
      <c r="F6" s="738" t="s">
        <v>602</v>
      </c>
      <c r="G6" s="3265" t="s">
        <v>2996</v>
      </c>
    </row>
    <row r="7" spans="1:25" s="2064" customFormat="1" ht="13.5" customHeight="1">
      <c r="A7" s="2323">
        <v>1</v>
      </c>
      <c r="B7" s="739" t="s">
        <v>603</v>
      </c>
      <c r="C7" s="740">
        <f>C8+C9</f>
        <v>0</v>
      </c>
      <c r="D7" s="740"/>
      <c r="E7" s="741"/>
      <c r="F7" s="741"/>
      <c r="G7" s="2332"/>
    </row>
    <row r="8" spans="1:25" s="2064" customFormat="1" ht="13.5" customHeight="1">
      <c r="A8" s="2323" t="s">
        <v>2422</v>
      </c>
      <c r="B8" s="2326" t="s">
        <v>2424</v>
      </c>
      <c r="C8" s="3269">
        <f t="shared" ref="C8:C9" si="0">ROUND(D8*E8/10000,0)</f>
        <v>0</v>
      </c>
      <c r="D8" s="3269">
        <v>0</v>
      </c>
      <c r="E8" s="3270">
        <v>0</v>
      </c>
      <c r="F8" s="741"/>
      <c r="G8" s="742"/>
    </row>
    <row r="9" spans="1:25" s="2064" customFormat="1" ht="13.5" customHeight="1">
      <c r="A9" s="2323" t="s">
        <v>2423</v>
      </c>
      <c r="B9" s="2326" t="s">
        <v>2425</v>
      </c>
      <c r="C9" s="3269">
        <f t="shared" si="0"/>
        <v>0</v>
      </c>
      <c r="D9" s="3269">
        <v>0</v>
      </c>
      <c r="E9" s="3270">
        <v>0</v>
      </c>
      <c r="F9" s="741"/>
      <c r="G9" s="742"/>
    </row>
    <row r="10" spans="1:25" s="2064" customFormat="1" ht="36">
      <c r="A10" s="2323">
        <v>2</v>
      </c>
      <c r="B10" s="739" t="s">
        <v>607</v>
      </c>
      <c r="C10" s="740">
        <f ca="1">C11+C14+C15</f>
        <v>2671</v>
      </c>
      <c r="D10" s="750"/>
      <c r="E10" s="740"/>
      <c r="F10" s="751"/>
      <c r="G10" s="749" t="s">
        <v>608</v>
      </c>
    </row>
    <row r="11" spans="1:25" s="2064" customFormat="1" ht="13.5" customHeight="1">
      <c r="A11" s="2323" t="s">
        <v>2422</v>
      </c>
      <c r="B11" s="743" t="s">
        <v>604</v>
      </c>
      <c r="C11" s="744">
        <f ca="1">'数据-取费表'!B29</f>
        <v>2671</v>
      </c>
      <c r="D11" s="745"/>
      <c r="E11" s="744"/>
      <c r="F11" s="746"/>
      <c r="G11" s="2331" t="s">
        <v>2433</v>
      </c>
    </row>
    <row r="12" spans="1:25" s="2064" customFormat="1" ht="13.5" customHeight="1">
      <c r="A12" s="2329" t="s">
        <v>2430</v>
      </c>
      <c r="B12" s="747" t="s">
        <v>605</v>
      </c>
      <c r="C12" s="748">
        <f>ROUND(D12*E12/10000,0)</f>
        <v>2671</v>
      </c>
      <c r="D12" s="3269">
        <f>'数据-汇总表'!E5</f>
        <v>53426</v>
      </c>
      <c r="E12" s="3269">
        <f>'数据-取费表'!B27</f>
        <v>500</v>
      </c>
      <c r="F12" s="746"/>
      <c r="G12" s="749"/>
    </row>
    <row r="13" spans="1:25" s="2064" customFormat="1" ht="13.5" customHeight="1">
      <c r="A13" s="2329" t="s">
        <v>2429</v>
      </c>
      <c r="B13" s="747" t="s">
        <v>606</v>
      </c>
      <c r="C13" s="748">
        <f>ROUND(D13*E13/10000,0)</f>
        <v>0</v>
      </c>
      <c r="D13" s="3269">
        <f>'数据-汇总表'!E6</f>
        <v>0</v>
      </c>
      <c r="E13" s="3269">
        <f>'数据-取费表'!B28</f>
        <v>500</v>
      </c>
      <c r="F13" s="746"/>
      <c r="G13" s="749"/>
    </row>
    <row r="14" spans="1:25" s="2064" customFormat="1" ht="13.5" customHeight="1">
      <c r="A14" s="2323" t="s">
        <v>2423</v>
      </c>
      <c r="B14" s="2328" t="s">
        <v>2426</v>
      </c>
      <c r="C14" s="3271">
        <f t="shared" ref="C14:C15" si="1">ROUND(D14*E14/10000,0)</f>
        <v>0</v>
      </c>
      <c r="D14" s="3269">
        <v>0</v>
      </c>
      <c r="E14" s="3270">
        <v>0</v>
      </c>
      <c r="F14" s="2327"/>
      <c r="G14" s="2330" t="s">
        <v>2431</v>
      </c>
    </row>
    <row r="15" spans="1:25" s="2064" customFormat="1" ht="13.5" customHeight="1">
      <c r="A15" s="2323" t="s">
        <v>2428</v>
      </c>
      <c r="B15" s="2328" t="s">
        <v>2427</v>
      </c>
      <c r="C15" s="3271">
        <f t="shared" si="1"/>
        <v>0</v>
      </c>
      <c r="D15" s="3269">
        <v>0</v>
      </c>
      <c r="E15" s="3270">
        <v>0</v>
      </c>
      <c r="F15" s="2327"/>
      <c r="G15" s="2330" t="s">
        <v>2432</v>
      </c>
    </row>
    <row r="16" spans="1:25" s="2065" customFormat="1" ht="48">
      <c r="A16" s="2323">
        <v>3</v>
      </c>
      <c r="B16" s="739" t="s">
        <v>609</v>
      </c>
      <c r="C16" s="3271">
        <f t="shared" ref="C16" si="2">ROUND(D16*E16/10000,0)</f>
        <v>0</v>
      </c>
      <c r="D16" s="3269">
        <v>0</v>
      </c>
      <c r="E16" s="3270">
        <v>0</v>
      </c>
      <c r="F16" s="751"/>
      <c r="G16" s="749" t="s">
        <v>2434</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 ca="1">ROUND((C7+C10+C16)*F18,0)</f>
        <v>134</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2805</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281</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3086</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2688</v>
      </c>
      <c r="D22" s="750"/>
      <c r="E22" s="740"/>
      <c r="F22" s="756">
        <f>'数据-取费表'!AP16</f>
        <v>0.871</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2688</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68" customFormat="1">
      <c r="A24" s="3267"/>
      <c r="D24" s="1884"/>
      <c r="E24" s="1884"/>
    </row>
    <row r="25" spans="1:25" s="3268" customFormat="1">
      <c r="A25" s="3267"/>
      <c r="D25" s="1884"/>
      <c r="E25" s="1884"/>
    </row>
    <row r="26" spans="1:25" s="3268" customFormat="1">
      <c r="A26" s="3267"/>
      <c r="D26" s="1884"/>
      <c r="E26" s="1884"/>
    </row>
    <row r="27" spans="1:25" s="3268" customFormat="1">
      <c r="A27" s="3267"/>
      <c r="D27" s="1884"/>
      <c r="E27" s="1884"/>
    </row>
    <row r="28" spans="1:25" s="3268" customFormat="1">
      <c r="A28" s="3267"/>
      <c r="D28" s="1884"/>
      <c r="E28" s="1884"/>
    </row>
    <row r="29" spans="1:25" s="3268" customFormat="1">
      <c r="A29" s="3267"/>
      <c r="D29" s="1884"/>
      <c r="E29" s="1884"/>
    </row>
    <row r="30" spans="1:25" s="3268" customFormat="1">
      <c r="A30" s="3267"/>
      <c r="D30" s="1884"/>
      <c r="E30" s="1884"/>
    </row>
    <row r="31" spans="1:25" s="3268" customFormat="1">
      <c r="A31" s="3267"/>
      <c r="D31" s="1884"/>
      <c r="E31" s="1884"/>
    </row>
    <row r="32" spans="1:25" s="3268" customFormat="1">
      <c r="A32" s="3267"/>
      <c r="D32" s="1884"/>
      <c r="E32" s="1884"/>
    </row>
    <row r="33" spans="1:5" s="3268" customFormat="1">
      <c r="A33" s="3267"/>
      <c r="D33" s="1884"/>
      <c r="E33" s="1884"/>
    </row>
    <row r="34" spans="1:5" s="3268" customFormat="1">
      <c r="A34" s="3267"/>
      <c r="D34" s="1884"/>
      <c r="E34" s="1884"/>
    </row>
    <row r="35" spans="1:5" s="3268" customFormat="1">
      <c r="A35" s="3267"/>
      <c r="D35" s="1884"/>
      <c r="E35" s="1884"/>
    </row>
    <row r="36" spans="1:5" s="3268" customFormat="1">
      <c r="A36" s="3267"/>
      <c r="D36" s="1884"/>
      <c r="E36" s="1884"/>
    </row>
    <row r="37" spans="1:5" s="3268" customFormat="1">
      <c r="A37" s="3267"/>
      <c r="D37" s="1884"/>
      <c r="E37" s="1884"/>
    </row>
    <row r="38" spans="1:5" s="3268" customFormat="1">
      <c r="A38" s="3267"/>
      <c r="D38" s="1884"/>
      <c r="E38" s="1884"/>
    </row>
    <row r="39" spans="1:5" s="3268" customFormat="1">
      <c r="A39" s="3267"/>
      <c r="D39" s="1884"/>
      <c r="E39" s="1884"/>
    </row>
    <row r="40" spans="1:5" s="3268" customFormat="1">
      <c r="A40" s="3267"/>
      <c r="D40" s="1884"/>
      <c r="E40" s="1884"/>
    </row>
    <row r="41" spans="1:5" s="3268" customFormat="1">
      <c r="A41" s="3267"/>
      <c r="D41" s="1884"/>
      <c r="E41" s="1884"/>
    </row>
    <row r="42" spans="1:5" s="3268" customFormat="1">
      <c r="A42" s="3267"/>
      <c r="D42" s="1884"/>
      <c r="E42" s="1884"/>
    </row>
    <row r="43" spans="1:5" s="3268" customFormat="1">
      <c r="A43" s="3267"/>
      <c r="D43" s="1884"/>
      <c r="E43" s="1884"/>
    </row>
    <row r="44" spans="1:5" s="3268" customFormat="1">
      <c r="A44" s="3267"/>
      <c r="D44" s="1884"/>
      <c r="E44" s="1884"/>
    </row>
    <row r="45" spans="1:5" s="3268" customFormat="1">
      <c r="A45" s="3267"/>
      <c r="D45" s="1884"/>
      <c r="E45" s="1884"/>
    </row>
    <row r="46" spans="1:5" s="3268" customFormat="1">
      <c r="A46" s="3267"/>
      <c r="D46" s="1884"/>
      <c r="E46" s="1884"/>
    </row>
    <row r="47" spans="1:5" s="3268" customFormat="1">
      <c r="A47" s="3267"/>
      <c r="D47" s="1884"/>
      <c r="E47" s="1884"/>
    </row>
    <row r="48" spans="1:5" s="3268" customFormat="1">
      <c r="A48" s="3267"/>
      <c r="D48" s="1884"/>
      <c r="E48" s="1884"/>
    </row>
    <row r="49" spans="1:5" s="3268" customFormat="1">
      <c r="A49" s="3267"/>
      <c r="D49" s="1884"/>
      <c r="E49" s="1884"/>
    </row>
    <row r="50" spans="1:5" s="3268" customFormat="1">
      <c r="A50" s="3267"/>
      <c r="D50" s="1884"/>
      <c r="E50" s="1884"/>
    </row>
    <row r="51" spans="1:5" s="3268" customFormat="1">
      <c r="A51" s="3267"/>
      <c r="D51" s="1884"/>
      <c r="E51" s="1884"/>
    </row>
    <row r="52" spans="1:5" s="3268" customFormat="1">
      <c r="A52" s="3267"/>
      <c r="D52" s="1884"/>
      <c r="E52" s="1884"/>
    </row>
    <row r="53" spans="1:5" s="3268" customFormat="1">
      <c r="A53" s="3267"/>
      <c r="D53" s="1884"/>
      <c r="E53" s="1884"/>
    </row>
    <row r="54" spans="1:5" s="3268" customFormat="1">
      <c r="A54" s="3267"/>
      <c r="D54" s="1884"/>
      <c r="E54" s="1884"/>
    </row>
    <row r="55" spans="1:5" s="3268" customFormat="1">
      <c r="A55" s="3267"/>
      <c r="D55" s="1884"/>
      <c r="E55" s="1884"/>
    </row>
    <row r="56" spans="1:5" s="3268" customFormat="1">
      <c r="A56" s="3267"/>
      <c r="D56" s="1884"/>
      <c r="E56" s="1884"/>
    </row>
    <row r="57" spans="1:5" s="3268" customFormat="1">
      <c r="A57" s="3267"/>
      <c r="D57" s="1884"/>
      <c r="E57" s="1884"/>
    </row>
    <row r="58" spans="1:5" s="3268" customFormat="1">
      <c r="A58" s="3267"/>
      <c r="D58" s="1884"/>
      <c r="E58" s="1884"/>
    </row>
    <row r="59" spans="1:5" s="3268" customFormat="1">
      <c r="A59" s="3267"/>
      <c r="D59" s="1884"/>
      <c r="E59" s="1884"/>
    </row>
    <row r="60" spans="1:5" s="3268" customFormat="1">
      <c r="A60" s="3267"/>
      <c r="D60" s="1884"/>
      <c r="E60" s="1884"/>
    </row>
    <row r="61" spans="1:5" s="3268" customFormat="1">
      <c r="A61" s="3267"/>
      <c r="D61" s="1884"/>
      <c r="E61" s="1884"/>
    </row>
    <row r="62" spans="1:5" s="3268" customFormat="1">
      <c r="A62" s="3267"/>
      <c r="D62" s="1884"/>
      <c r="E62" s="1884"/>
    </row>
    <row r="63" spans="1:5" s="3268" customFormat="1">
      <c r="A63" s="3267"/>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29"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29"/>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29"/>
      <c r="AC6" s="3506"/>
    </row>
    <row r="7" spans="1:29" s="1202" customFormat="1" ht="15.75" thickBot="1">
      <c r="A7" s="2629"/>
      <c r="B7" s="2636" t="s">
        <v>523</v>
      </c>
      <c r="C7" s="513">
        <f>'数据-取费表'!B2</f>
        <v>44538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6" si="3">D8/F8</f>
        <v>#DIV/0!</v>
      </c>
      <c r="AB8" s="1505" t="e">
        <f t="shared" ref="AB8:AB46" si="4">D8/H8</f>
        <v>#DIV/0!</v>
      </c>
      <c r="AC8" s="1505" t="e">
        <f t="shared" ref="AC8:AC46" si="5">D8/J8</f>
        <v>#DIV/0!</v>
      </c>
    </row>
    <row r="9" spans="1:29" s="1202" customFormat="1" ht="15">
      <c r="A9" s="2631"/>
      <c r="B9" s="2638" t="s">
        <v>2735</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17" t="s">
        <v>534</v>
      </c>
      <c r="Q15" s="1506" t="str">
        <f t="shared" si="6"/>
        <v>商业繁华度</v>
      </c>
      <c r="R15" s="1507" t="s">
        <v>8</v>
      </c>
      <c r="S15" s="1508">
        <f t="shared" si="0"/>
        <v>100</v>
      </c>
      <c r="T15" s="1507" t="s">
        <v>8</v>
      </c>
      <c r="U15" s="1508">
        <f t="shared" si="1"/>
        <v>100</v>
      </c>
      <c r="V15" s="1507" t="s">
        <v>8</v>
      </c>
      <c r="W15" s="1508">
        <f t="shared" si="2"/>
        <v>100</v>
      </c>
      <c r="X15" s="1501"/>
      <c r="Y15" s="3517"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18"/>
      <c r="Q23" s="1506" t="str">
        <f>B23</f>
        <v>自然及人文环境</v>
      </c>
      <c r="R23" s="1507" t="s">
        <v>8</v>
      </c>
      <c r="S23" s="1508">
        <f>F23</f>
        <v>100</v>
      </c>
      <c r="T23" s="1507" t="s">
        <v>8</v>
      </c>
      <c r="U23" s="1508">
        <f>H23</f>
        <v>100</v>
      </c>
      <c r="V23" s="1507" t="s">
        <v>8</v>
      </c>
      <c r="W23" s="1508">
        <f>J23</f>
        <v>100</v>
      </c>
      <c r="X23" s="1501"/>
      <c r="Y23" s="3518"/>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18"/>
      <c r="Q25" s="1506" t="str">
        <f t="shared" ref="Q25:Q46" si="11">B25</f>
        <v>临街状况</v>
      </c>
      <c r="R25" s="1507" t="s">
        <v>8</v>
      </c>
      <c r="S25" s="1508">
        <f>F25</f>
        <v>100</v>
      </c>
      <c r="T25" s="1507" t="s">
        <v>8</v>
      </c>
      <c r="U25" s="1508">
        <f>H25</f>
        <v>100</v>
      </c>
      <c r="V25" s="1507" t="s">
        <v>8</v>
      </c>
      <c r="W25" s="1508">
        <f>J25</f>
        <v>100</v>
      </c>
      <c r="X25" s="1501"/>
      <c r="Y25" s="3518"/>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18"/>
      <c r="Q26" s="1506" t="str">
        <f t="shared" si="11"/>
        <v>平面位置/可视性</v>
      </c>
      <c r="R26" s="1507" t="s">
        <v>8</v>
      </c>
      <c r="S26" s="1508">
        <f>F26</f>
        <v>100</v>
      </c>
      <c r="T26" s="1507" t="s">
        <v>8</v>
      </c>
      <c r="U26" s="1508">
        <f>H26</f>
        <v>100</v>
      </c>
      <c r="V26" s="1507" t="s">
        <v>8</v>
      </c>
      <c r="W26" s="1508">
        <f>J26</f>
        <v>100</v>
      </c>
      <c r="X26" s="1501"/>
      <c r="Y26" s="3518"/>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18"/>
      <c r="Q27" s="1133" t="str">
        <f t="shared" si="11"/>
        <v>人流量</v>
      </c>
      <c r="R27" s="1502" t="s">
        <v>8</v>
      </c>
      <c r="S27" s="1503">
        <f>F27</f>
        <v>100</v>
      </c>
      <c r="T27" s="1502" t="s">
        <v>8</v>
      </c>
      <c r="U27" s="1503">
        <f>H27</f>
        <v>100</v>
      </c>
      <c r="V27" s="1502" t="s">
        <v>8</v>
      </c>
      <c r="W27" s="1503">
        <f>J27</f>
        <v>100</v>
      </c>
      <c r="X27" s="1504"/>
      <c r="Y27" s="3518"/>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18"/>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18"/>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18"/>
      <c r="Q29" s="1506">
        <f t="shared" si="11"/>
        <v>111</v>
      </c>
      <c r="R29" s="1507" t="s">
        <v>8</v>
      </c>
      <c r="S29" s="1508">
        <f t="shared" si="12"/>
        <v>100</v>
      </c>
      <c r="T29" s="1507" t="s">
        <v>8</v>
      </c>
      <c r="U29" s="1508">
        <f t="shared" si="13"/>
        <v>100</v>
      </c>
      <c r="V29" s="1507" t="s">
        <v>8</v>
      </c>
      <c r="W29" s="1508">
        <f t="shared" si="14"/>
        <v>100</v>
      </c>
      <c r="X29" s="1501"/>
      <c r="Y29" s="3518"/>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
      <c r="A32" s="2624"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19" t="s">
        <v>544</v>
      </c>
      <c r="Q32" s="1506" t="str">
        <f t="shared" si="11"/>
        <v>商业类型</v>
      </c>
      <c r="R32" s="1507" t="s">
        <v>8</v>
      </c>
      <c r="S32" s="1508">
        <f t="shared" si="12"/>
        <v>100</v>
      </c>
      <c r="T32" s="1507" t="s">
        <v>8</v>
      </c>
      <c r="U32" s="1508">
        <f t="shared" si="13"/>
        <v>100</v>
      </c>
      <c r="V32" s="1507" t="s">
        <v>8</v>
      </c>
      <c r="W32" s="1508">
        <f t="shared" si="14"/>
        <v>100</v>
      </c>
      <c r="X32" s="1501"/>
      <c r="Y32" s="3520"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20"/>
      <c r="Q33" s="1535" t="str">
        <f t="shared" si="11"/>
        <v>项目建筑规模</v>
      </c>
      <c r="R33" s="1511" t="s">
        <v>8</v>
      </c>
      <c r="S33" s="1512" t="e">
        <f t="shared" si="12"/>
        <v>#N/A</v>
      </c>
      <c r="T33" s="1511" t="s">
        <v>8</v>
      </c>
      <c r="U33" s="1512" t="e">
        <f t="shared" si="13"/>
        <v>#N/A</v>
      </c>
      <c r="V33" s="1511" t="s">
        <v>8</v>
      </c>
      <c r="W33" s="1512" t="e">
        <f t="shared" si="14"/>
        <v>#N/A</v>
      </c>
      <c r="X33" s="1513"/>
      <c r="Y33" s="3520"/>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20"/>
      <c r="Q34" s="1506" t="str">
        <f t="shared" si="11"/>
        <v>建筑结构</v>
      </c>
      <c r="R34" s="1507" t="s">
        <v>8</v>
      </c>
      <c r="S34" s="1508">
        <f t="shared" si="12"/>
        <v>100</v>
      </c>
      <c r="T34" s="1507" t="s">
        <v>8</v>
      </c>
      <c r="U34" s="1508">
        <f t="shared" si="13"/>
        <v>100</v>
      </c>
      <c r="V34" s="1507" t="s">
        <v>8</v>
      </c>
      <c r="W34" s="1508">
        <f t="shared" si="14"/>
        <v>100</v>
      </c>
      <c r="X34" s="1501"/>
      <c r="Y34" s="3520"/>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20"/>
      <c r="Q35" s="1506" t="str">
        <f t="shared" si="11"/>
        <v>公共部分装修</v>
      </c>
      <c r="R35" s="1507" t="s">
        <v>8</v>
      </c>
      <c r="S35" s="1508">
        <f t="shared" si="12"/>
        <v>100</v>
      </c>
      <c r="T35" s="1507" t="s">
        <v>8</v>
      </c>
      <c r="U35" s="1508">
        <f t="shared" si="13"/>
        <v>100</v>
      </c>
      <c r="V35" s="1507" t="s">
        <v>8</v>
      </c>
      <c r="W35" s="1508">
        <f t="shared" si="14"/>
        <v>100</v>
      </c>
      <c r="X35" s="1501"/>
      <c r="Y35" s="3520"/>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20"/>
      <c r="Q36" s="1506" t="str">
        <f t="shared" si="11"/>
        <v>成新度</v>
      </c>
      <c r="R36" s="1507" t="s">
        <v>8</v>
      </c>
      <c r="S36" s="1508" t="e">
        <f t="shared" si="12"/>
        <v>#N/A</v>
      </c>
      <c r="T36" s="1507" t="s">
        <v>8</v>
      </c>
      <c r="U36" s="1508" t="e">
        <f t="shared" si="13"/>
        <v>#N/A</v>
      </c>
      <c r="V36" s="1507" t="s">
        <v>8</v>
      </c>
      <c r="W36" s="1508" t="e">
        <f t="shared" si="14"/>
        <v>#N/A</v>
      </c>
      <c r="X36" s="1501"/>
      <c r="Y36" s="3520"/>
      <c r="Z36" s="1509" t="str">
        <f t="shared" si="15"/>
        <v>成新度</v>
      </c>
      <c r="AA36" s="1510" t="e">
        <f t="shared" si="3"/>
        <v>#N/A</v>
      </c>
      <c r="AB36" s="1510" t="e">
        <f t="shared" si="4"/>
        <v>#N/A</v>
      </c>
      <c r="AC36" s="1510" t="e">
        <f t="shared" si="5"/>
        <v>#N/A</v>
      </c>
    </row>
    <row r="37" spans="1:29" s="1202" customFormat="1" ht="15">
      <c r="A37" s="594"/>
      <c r="B37" s="1809"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20"/>
      <c r="Q37" s="1133" t="str">
        <f t="shared" si="11"/>
        <v>市政基础设施</v>
      </c>
      <c r="R37" s="1502" t="s">
        <v>8</v>
      </c>
      <c r="S37" s="1503">
        <f t="shared" si="12"/>
        <v>100</v>
      </c>
      <c r="T37" s="1502" t="s">
        <v>8</v>
      </c>
      <c r="U37" s="1503">
        <f t="shared" si="13"/>
        <v>100</v>
      </c>
      <c r="V37" s="1502" t="s">
        <v>8</v>
      </c>
      <c r="W37" s="1503">
        <f t="shared" si="14"/>
        <v>100</v>
      </c>
      <c r="X37" s="1504"/>
      <c r="Y37" s="3520"/>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20" t="s">
        <v>760</v>
      </c>
      <c r="Q38" s="1506" t="str">
        <f t="shared" si="11"/>
        <v>业态</v>
      </c>
      <c r="R38" s="1507" t="s">
        <v>8</v>
      </c>
      <c r="S38" s="1508">
        <f t="shared" si="12"/>
        <v>100</v>
      </c>
      <c r="T38" s="1507" t="s">
        <v>8</v>
      </c>
      <c r="U38" s="1508">
        <f t="shared" si="13"/>
        <v>100</v>
      </c>
      <c r="V38" s="1507" t="s">
        <v>8</v>
      </c>
      <c r="W38" s="1508">
        <f t="shared" si="14"/>
        <v>100</v>
      </c>
      <c r="X38" s="1501"/>
      <c r="Y38" s="3520"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c r="Q39" s="1506" t="str">
        <f t="shared" si="11"/>
        <v>层高</v>
      </c>
      <c r="R39" s="1507" t="s">
        <v>8</v>
      </c>
      <c r="S39" s="1508">
        <f t="shared" si="12"/>
        <v>100</v>
      </c>
      <c r="T39" s="1507" t="s">
        <v>8</v>
      </c>
      <c r="U39" s="1508">
        <f t="shared" si="13"/>
        <v>100</v>
      </c>
      <c r="V39" s="1507" t="s">
        <v>8</v>
      </c>
      <c r="W39" s="1508">
        <f t="shared" si="14"/>
        <v>100</v>
      </c>
      <c r="X39" s="1501"/>
      <c r="Y39" s="3520"/>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20"/>
      <c r="Q40" s="1506" t="str">
        <f t="shared" si="11"/>
        <v>单套建筑面积</v>
      </c>
      <c r="R40" s="1507" t="s">
        <v>8</v>
      </c>
      <c r="S40" s="1508">
        <f t="shared" si="12"/>
        <v>100</v>
      </c>
      <c r="T40" s="1507" t="s">
        <v>8</v>
      </c>
      <c r="U40" s="1508">
        <f t="shared" si="13"/>
        <v>100</v>
      </c>
      <c r="V40" s="1507" t="s">
        <v>8</v>
      </c>
      <c r="W40" s="1508">
        <f t="shared" si="14"/>
        <v>100</v>
      </c>
      <c r="X40" s="1501"/>
      <c r="Y40" s="3520"/>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20"/>
      <c r="Q41" s="1535" t="str">
        <f t="shared" si="11"/>
        <v>进深比</v>
      </c>
      <c r="R41" s="1511" t="s">
        <v>8</v>
      </c>
      <c r="S41" s="1512">
        <f t="shared" si="12"/>
        <v>100</v>
      </c>
      <c r="T41" s="1511" t="s">
        <v>8</v>
      </c>
      <c r="U41" s="1512">
        <f t="shared" si="13"/>
        <v>100</v>
      </c>
      <c r="V41" s="1511" t="s">
        <v>8</v>
      </c>
      <c r="W41" s="1512">
        <f t="shared" si="14"/>
        <v>100</v>
      </c>
      <c r="X41" s="1513"/>
      <c r="Y41" s="3520"/>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20"/>
      <c r="Q42" s="1506" t="str">
        <f t="shared" si="11"/>
        <v>内部装修</v>
      </c>
      <c r="R42" s="1507" t="s">
        <v>8</v>
      </c>
      <c r="S42" s="1508">
        <f t="shared" si="12"/>
        <v>100</v>
      </c>
      <c r="T42" s="1507" t="s">
        <v>8</v>
      </c>
      <c r="U42" s="1508">
        <f t="shared" si="13"/>
        <v>100</v>
      </c>
      <c r="V42" s="1507" t="s">
        <v>8</v>
      </c>
      <c r="W42" s="1508">
        <f t="shared" si="14"/>
        <v>100</v>
      </c>
      <c r="X42" s="1501"/>
      <c r="Y42" s="3520"/>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20"/>
      <c r="Q43" s="1506" t="str">
        <f t="shared" si="11"/>
        <v>内部装修维护情况</v>
      </c>
      <c r="R43" s="1507" t="s">
        <v>8</v>
      </c>
      <c r="S43" s="1508">
        <f t="shared" si="12"/>
        <v>100</v>
      </c>
      <c r="T43" s="1507" t="s">
        <v>8</v>
      </c>
      <c r="U43" s="1508">
        <f t="shared" si="13"/>
        <v>100</v>
      </c>
      <c r="V43" s="1507" t="s">
        <v>8</v>
      </c>
      <c r="W43" s="1508">
        <f t="shared" si="14"/>
        <v>100</v>
      </c>
      <c r="X43" s="1501"/>
      <c r="Y43" s="3520"/>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20"/>
      <c r="Q44" s="1133">
        <f t="shared" si="11"/>
        <v>111</v>
      </c>
      <c r="R44" s="1502" t="s">
        <v>8</v>
      </c>
      <c r="S44" s="1503">
        <f t="shared" si="12"/>
        <v>100</v>
      </c>
      <c r="T44" s="1502" t="s">
        <v>8</v>
      </c>
      <c r="U44" s="1503">
        <f t="shared" si="13"/>
        <v>100</v>
      </c>
      <c r="V44" s="1502" t="s">
        <v>8</v>
      </c>
      <c r="W44" s="1503">
        <f t="shared" si="14"/>
        <v>100</v>
      </c>
      <c r="X44" s="1504"/>
      <c r="Y44" s="3520"/>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20"/>
      <c r="Q45" s="1506">
        <f t="shared" si="11"/>
        <v>111</v>
      </c>
      <c r="R45" s="1507" t="s">
        <v>8</v>
      </c>
      <c r="S45" s="1508">
        <f t="shared" si="12"/>
        <v>100</v>
      </c>
      <c r="T45" s="1507" t="s">
        <v>8</v>
      </c>
      <c r="U45" s="1508">
        <f t="shared" si="13"/>
        <v>100</v>
      </c>
      <c r="V45" s="1507" t="s">
        <v>8</v>
      </c>
      <c r="W45" s="1508">
        <f t="shared" si="14"/>
        <v>100</v>
      </c>
      <c r="X45" s="1501"/>
      <c r="Y45" s="3520"/>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0"/>
      <c r="Q46" s="1506">
        <f t="shared" si="11"/>
        <v>111</v>
      </c>
      <c r="R46" s="1507" t="s">
        <v>8</v>
      </c>
      <c r="S46" s="1508">
        <f t="shared" si="12"/>
        <v>100</v>
      </c>
      <c r="T46" s="1507" t="s">
        <v>8</v>
      </c>
      <c r="U46" s="1508">
        <f t="shared" si="13"/>
        <v>100</v>
      </c>
      <c r="V46" s="1507" t="s">
        <v>8</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515" t="str">
        <f>A47</f>
        <v>成交单价（元/平方米）</v>
      </c>
      <c r="Q47" s="3515"/>
      <c r="R47" s="3599">
        <f>E47</f>
        <v>0</v>
      </c>
      <c r="S47" s="3599"/>
      <c r="T47" s="3599">
        <f>G47</f>
        <v>0</v>
      </c>
      <c r="U47" s="3599"/>
      <c r="V47" s="3599">
        <f>I47</f>
        <v>0</v>
      </c>
      <c r="W47" s="3599"/>
      <c r="X47" s="1496"/>
      <c r="Y47" s="1515"/>
      <c r="Z47" s="1496"/>
      <c r="AA47" s="1496"/>
      <c r="AB47" s="1496"/>
      <c r="AC47" s="1496"/>
    </row>
    <row r="48" spans="1:29" ht="15.75" thickBot="1">
      <c r="A48" s="609" t="s">
        <v>2739</v>
      </c>
      <c r="B48" s="876"/>
      <c r="C48" s="2476" t="e">
        <f>R49</f>
        <v>#DIV/0!</v>
      </c>
      <c r="D48" s="3012" t="s">
        <v>2970</v>
      </c>
      <c r="E48" s="2477" t="e">
        <f>R48</f>
        <v>#DIV/0!</v>
      </c>
      <c r="F48" s="3013"/>
      <c r="G48" s="2476" t="e">
        <f>T48</f>
        <v>#DIV/0!</v>
      </c>
      <c r="H48" s="3013"/>
      <c r="I48" s="2477" t="e">
        <f>V48</f>
        <v>#DIV/0!</v>
      </c>
      <c r="J48" s="3013"/>
      <c r="K48" s="3021">
        <f>F48+H48+J48</f>
        <v>0</v>
      </c>
      <c r="L48" s="2026"/>
      <c r="M48" s="2027"/>
      <c r="N48" s="2016"/>
      <c r="O48" s="2027"/>
      <c r="P48" s="3515" t="str">
        <f>A48</f>
        <v>比较价格（元/平方米）</v>
      </c>
      <c r="Q48" s="3515"/>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1496"/>
      <c r="Y48" s="1496"/>
      <c r="Z48" s="1496"/>
      <c r="AA48" s="1496"/>
      <c r="AB48" s="1496"/>
      <c r="AC48" s="1496"/>
    </row>
    <row r="49" spans="1:29" ht="15.75" thickBot="1">
      <c r="A49" s="613" t="s">
        <v>2902</v>
      </c>
      <c r="B49" s="614"/>
      <c r="C49" s="2478" t="e">
        <f>R49</f>
        <v>#DIV/0!</v>
      </c>
      <c r="D49" s="2478"/>
      <c r="E49" s="2478"/>
      <c r="F49" s="2478"/>
      <c r="G49" s="2478"/>
      <c r="H49" s="2478"/>
      <c r="I49" s="2478"/>
      <c r="J49" s="2478"/>
      <c r="K49" s="1541"/>
      <c r="L49" s="2026"/>
      <c r="M49" s="2027"/>
      <c r="N49" s="2016"/>
      <c r="O49" s="2027"/>
      <c r="P49" s="3536" t="str">
        <f>A49</f>
        <v>估价对象XX用房的比较价格（楼面单价，元/平方米）</v>
      </c>
      <c r="Q49" s="3537"/>
      <c r="R49" s="3598" t="e">
        <f>IF(F1="售价",ROUND(IF(D48="简单平均",AVERAGE(R48:V48),R48*F48+T48*H48+V48*J48),0),ROUND(IF(D48="简单平均",AVERAGE(R48:V48),R48*F48+T48*H48+V48*J48),1))</f>
        <v>#DIV/0!</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2536</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5" priority="21" stopIfTrue="1" operator="containsText" text="超过">
      <formula>NOT(ISERROR(SEARCH("超过",F52)))</formula>
    </cfRule>
  </conditionalFormatting>
  <conditionalFormatting sqref="H54">
    <cfRule type="containsText" dxfId="94" priority="19" stopIfTrue="1" operator="containsText" text="超过">
      <formula>NOT(ISERROR(SEARCH("超过",H54)))</formula>
    </cfRule>
  </conditionalFormatting>
  <conditionalFormatting sqref="F54">
    <cfRule type="containsText" dxfId="93" priority="18" stopIfTrue="1" operator="containsText" text="超过">
      <formula>NOT(ISERROR(SEARCH("超过",F54)))</formula>
    </cfRule>
  </conditionalFormatting>
  <conditionalFormatting sqref="F53 H53">
    <cfRule type="containsText" dxfId="92" priority="17" stopIfTrue="1" operator="containsText" text="超过">
      <formula>NOT(ISERROR(SEARCH("超过",F53)))</formula>
    </cfRule>
  </conditionalFormatting>
  <conditionalFormatting sqref="E52">
    <cfRule type="expression" dxfId="91" priority="16" stopIfTrue="1">
      <formula>$F$52="超过30%"</formula>
    </cfRule>
  </conditionalFormatting>
  <conditionalFormatting sqref="E53">
    <cfRule type="expression" dxfId="90" priority="15" stopIfTrue="1">
      <formula>$F$53="超过20%"</formula>
    </cfRule>
  </conditionalFormatting>
  <conditionalFormatting sqref="E54">
    <cfRule type="expression" dxfId="89" priority="14" stopIfTrue="1">
      <formula>$F$54="超过30%"</formula>
    </cfRule>
  </conditionalFormatting>
  <conditionalFormatting sqref="G54">
    <cfRule type="expression" dxfId="88" priority="13" stopIfTrue="1">
      <formula>$H$54="超过30%"</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J52">
    <cfRule type="containsText" dxfId="85" priority="10" stopIfTrue="1" operator="containsText" text="超过">
      <formula>NOT(ISERROR(SEARCH("超过",J52)))</formula>
    </cfRule>
  </conditionalFormatting>
  <conditionalFormatting sqref="J54">
    <cfRule type="containsText" dxfId="84" priority="9" stopIfTrue="1" operator="containsText" text="超过">
      <formula>NOT(ISERROR(SEARCH("超过",J54)))</formula>
    </cfRule>
  </conditionalFormatting>
  <conditionalFormatting sqref="J53">
    <cfRule type="containsText" dxfId="83" priority="8" stopIfTrue="1" operator="containsText" text="超过">
      <formula>NOT(ISERROR(SEARCH("超过",J53)))</formula>
    </cfRule>
  </conditionalFormatting>
  <conditionalFormatting sqref="I52">
    <cfRule type="expression" dxfId="82" priority="7" stopIfTrue="1">
      <formula>$J$52="超过30%"</formula>
    </cfRule>
  </conditionalFormatting>
  <conditionalFormatting sqref="I53">
    <cfRule type="expression" dxfId="81" priority="6" stopIfTrue="1">
      <formula>$J$53="超过20%"</formula>
    </cfRule>
  </conditionalFormatting>
  <conditionalFormatting sqref="I54">
    <cfRule type="expression" dxfId="80" priority="5" stopIfTrue="1">
      <formula>$J$54="超过30%"</formula>
    </cfRule>
  </conditionalFormatting>
  <conditionalFormatting sqref="F48">
    <cfRule type="expression" dxfId="79" priority="4">
      <formula>$D$48="简单平均"</formula>
    </cfRule>
  </conditionalFormatting>
  <conditionalFormatting sqref="H48">
    <cfRule type="expression" dxfId="78" priority="3">
      <formula>$D$48="简单平均"</formula>
    </cfRule>
  </conditionalFormatting>
  <conditionalFormatting sqref="J48">
    <cfRule type="expression" dxfId="77" priority="2">
      <formula>$D$48="简单平均"</formula>
    </cfRule>
  </conditionalFormatting>
  <conditionalFormatting sqref="F7:F46 H7:H46 J7:J46">
    <cfRule type="cellIs" dxfId="76"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08"/>
      <c r="M1" s="3209"/>
      <c r="N1" s="3209"/>
      <c r="O1" s="3209"/>
      <c r="P1" s="3272"/>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2"/>
      <c r="Q2" s="2014"/>
      <c r="R2" s="2014"/>
      <c r="S2" s="2014"/>
      <c r="T2" s="2014"/>
      <c r="U2" s="2014"/>
      <c r="V2" s="2014"/>
      <c r="W2" s="2014"/>
      <c r="X2" s="2014"/>
      <c r="Y2" s="2014"/>
      <c r="Z2" s="2014"/>
      <c r="AA2" s="2014"/>
      <c r="AB2" s="2014"/>
      <c r="AC2" s="3210"/>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2"/>
      <c r="Q3" s="2014"/>
      <c r="R3" s="2014"/>
      <c r="S3" s="2014"/>
      <c r="T3" s="2014"/>
      <c r="U3" s="2014"/>
      <c r="V3" s="2014"/>
      <c r="W3" s="2014"/>
      <c r="X3" s="2014"/>
      <c r="Y3" s="2014"/>
      <c r="Z3" s="2014"/>
      <c r="AA3" s="2014"/>
      <c r="AB3" s="2014"/>
      <c r="AC3" s="3210"/>
    </row>
    <row r="4" spans="1:29" ht="15">
      <c r="A4" s="506" t="s">
        <v>515</v>
      </c>
      <c r="B4" s="507"/>
      <c r="C4" s="3521" t="s">
        <v>516</v>
      </c>
      <c r="D4" s="3522"/>
      <c r="E4" s="3546" t="s">
        <v>517</v>
      </c>
      <c r="F4" s="3547"/>
      <c r="G4" s="3521" t="s">
        <v>518</v>
      </c>
      <c r="H4" s="3522"/>
      <c r="I4" s="3521" t="s">
        <v>519</v>
      </c>
      <c r="J4" s="3522"/>
      <c r="K4" s="508" t="s">
        <v>520</v>
      </c>
      <c r="L4" s="2015"/>
      <c r="M4" s="2016"/>
      <c r="N4" s="2016"/>
      <c r="O4" s="2016"/>
      <c r="P4" s="3630"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631"/>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632"/>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16"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16" t="s">
        <v>527</v>
      </c>
      <c r="Q8" s="3508"/>
      <c r="R8" s="1502" t="s">
        <v>8</v>
      </c>
      <c r="S8" s="1503">
        <f t="shared" si="0"/>
        <v>0</v>
      </c>
      <c r="T8" s="1502" t="s">
        <v>8</v>
      </c>
      <c r="U8" s="1503">
        <f t="shared" si="1"/>
        <v>0</v>
      </c>
      <c r="V8" s="1502" t="s">
        <v>8</v>
      </c>
      <c r="W8" s="1503">
        <f t="shared" si="2"/>
        <v>0</v>
      </c>
      <c r="X8" s="1504"/>
      <c r="Y8" s="3507" t="s">
        <v>527</v>
      </c>
      <c r="Z8" s="3508"/>
      <c r="AA8" s="1505" t="e">
        <f t="shared" ref="AA8:AA47" si="3">D8/F8</f>
        <v>#DIV/0!</v>
      </c>
      <c r="AB8" s="1505" t="e">
        <f t="shared" ref="AB8:AB47" si="4">D8/H8</f>
        <v>#DIV/0!</v>
      </c>
      <c r="AC8" s="1505" t="e">
        <f t="shared" ref="AC8:AC47" si="5">D8/J8</f>
        <v>#DIV/0!</v>
      </c>
    </row>
    <row r="9" spans="1:29" s="1202" customFormat="1" ht="15">
      <c r="A9" s="2631"/>
      <c r="B9" s="2638" t="s">
        <v>2735</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17" t="s">
        <v>534</v>
      </c>
      <c r="Q15" s="1506" t="str">
        <f t="shared" si="6"/>
        <v>办公集聚程度</v>
      </c>
      <c r="R15" s="1507" t="s">
        <v>8</v>
      </c>
      <c r="S15" s="1508">
        <f t="shared" si="0"/>
        <v>100</v>
      </c>
      <c r="T15" s="1507" t="s">
        <v>8</v>
      </c>
      <c r="U15" s="1508">
        <f t="shared" si="1"/>
        <v>100</v>
      </c>
      <c r="V15" s="1507" t="s">
        <v>8</v>
      </c>
      <c r="W15" s="1508">
        <f t="shared" si="2"/>
        <v>100</v>
      </c>
      <c r="X15" s="1501"/>
      <c r="Y15" s="3517"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18"/>
      <c r="Q16" s="1506"/>
      <c r="R16" s="1507"/>
      <c r="S16" s="1508"/>
      <c r="T16" s="1507"/>
      <c r="U16" s="1508"/>
      <c r="V16" s="1507"/>
      <c r="W16" s="1508"/>
      <c r="X16" s="1501"/>
      <c r="Y16" s="3518"/>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18"/>
      <c r="Q18" s="1506"/>
      <c r="R18" s="1507"/>
      <c r="S18" s="1508"/>
      <c r="T18" s="1507"/>
      <c r="U18" s="1508"/>
      <c r="V18" s="1507"/>
      <c r="W18" s="1508"/>
      <c r="X18" s="1501"/>
      <c r="Y18" s="3518"/>
      <c r="Z18" s="1509"/>
      <c r="AA18" s="1510">
        <v>1</v>
      </c>
      <c r="AB18" s="1510">
        <v>1</v>
      </c>
      <c r="AC18" s="1510">
        <v>1</v>
      </c>
    </row>
    <row r="19" spans="1:29" ht="42.75">
      <c r="A19" s="526"/>
      <c r="B19" s="2447"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18"/>
      <c r="Q20" s="1506"/>
      <c r="R20" s="1507"/>
      <c r="S20" s="1508"/>
      <c r="T20" s="1507"/>
      <c r="U20" s="1508"/>
      <c r="V20" s="1507"/>
      <c r="W20" s="1508"/>
      <c r="X20" s="1501"/>
      <c r="Y20" s="3518"/>
      <c r="Z20" s="1509"/>
      <c r="AA20" s="1510">
        <v>1</v>
      </c>
      <c r="AB20" s="1510">
        <v>1</v>
      </c>
      <c r="AC20" s="1510">
        <v>1</v>
      </c>
    </row>
    <row r="21" spans="1:29" ht="28.5">
      <c r="A21" s="526"/>
      <c r="B21" s="2435"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18"/>
      <c r="Q22" s="2429"/>
      <c r="R22" s="1507"/>
      <c r="S22" s="1508"/>
      <c r="T22" s="1507"/>
      <c r="U22" s="1508"/>
      <c r="V22" s="1507"/>
      <c r="W22" s="1508"/>
      <c r="X22" s="2431"/>
      <c r="Y22" s="3518"/>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18"/>
      <c r="Q24" s="1506"/>
      <c r="R24" s="1507"/>
      <c r="S24" s="1508"/>
      <c r="T24" s="1507"/>
      <c r="U24" s="1508"/>
      <c r="V24" s="1507"/>
      <c r="W24" s="1508"/>
      <c r="X24" s="1501"/>
      <c r="Y24" s="3518"/>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18"/>
      <c r="Q25" s="1506" t="str">
        <f>B25</f>
        <v>毗邻道路的类型与等级</v>
      </c>
      <c r="R25" s="1507" t="s">
        <v>8</v>
      </c>
      <c r="S25" s="1508">
        <f>F25</f>
        <v>100</v>
      </c>
      <c r="T25" s="1507" t="s">
        <v>8</v>
      </c>
      <c r="U25" s="1508">
        <f>H25</f>
        <v>100</v>
      </c>
      <c r="V25" s="1507" t="s">
        <v>8</v>
      </c>
      <c r="W25" s="1508">
        <f>J25</f>
        <v>100</v>
      </c>
      <c r="X25" s="1501"/>
      <c r="Y25" s="3518"/>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18"/>
      <c r="Q26" s="1506"/>
      <c r="R26" s="1507"/>
      <c r="S26" s="1508"/>
      <c r="T26" s="1507"/>
      <c r="U26" s="1508"/>
      <c r="V26" s="1507"/>
      <c r="W26" s="1508"/>
      <c r="X26" s="1501"/>
      <c r="Y26" s="3518"/>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18"/>
      <c r="Q27" s="1506" t="str">
        <f t="shared" ref="Q27:Q47" si="11">B27</f>
        <v>楼层</v>
      </c>
      <c r="R27" s="1507" t="s">
        <v>8</v>
      </c>
      <c r="S27" s="1508">
        <f>F27</f>
        <v>100</v>
      </c>
      <c r="T27" s="1507" t="s">
        <v>8</v>
      </c>
      <c r="U27" s="1508">
        <f>H27</f>
        <v>100</v>
      </c>
      <c r="V27" s="1507" t="s">
        <v>8</v>
      </c>
      <c r="W27" s="1508">
        <f>J27</f>
        <v>100</v>
      </c>
      <c r="X27" s="1501"/>
      <c r="Y27" s="3518"/>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18"/>
      <c r="Q28" s="1133" t="str">
        <f t="shared" si="11"/>
        <v>朝向</v>
      </c>
      <c r="R28" s="1502" t="s">
        <v>8</v>
      </c>
      <c r="S28" s="1503">
        <f>F28</f>
        <v>100</v>
      </c>
      <c r="T28" s="1502" t="s">
        <v>8</v>
      </c>
      <c r="U28" s="1503">
        <f>H28</f>
        <v>100</v>
      </c>
      <c r="V28" s="1502" t="s">
        <v>8</v>
      </c>
      <c r="W28" s="1503">
        <f>J28</f>
        <v>100</v>
      </c>
      <c r="X28" s="1504"/>
      <c r="Y28" s="3518"/>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18"/>
      <c r="Q29" s="1506">
        <f t="shared" si="11"/>
        <v>111</v>
      </c>
      <c r="R29" s="1507" t="s">
        <v>8</v>
      </c>
      <c r="S29" s="1508">
        <f t="shared" ref="S29:S47" si="12">F29</f>
        <v>100</v>
      </c>
      <c r="T29" s="1507" t="s">
        <v>8</v>
      </c>
      <c r="U29" s="1508">
        <f t="shared" ref="U29:U47" si="13">H29</f>
        <v>100</v>
      </c>
      <c r="V29" s="1507" t="s">
        <v>8</v>
      </c>
      <c r="W29" s="1508">
        <f t="shared" ref="W29:W47" si="14">J29</f>
        <v>100</v>
      </c>
      <c r="X29" s="1501"/>
      <c r="Y29" s="3518"/>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18"/>
      <c r="Q32" s="1506">
        <f t="shared" si="11"/>
        <v>111</v>
      </c>
      <c r="R32" s="1507" t="s">
        <v>8</v>
      </c>
      <c r="S32" s="1508">
        <f t="shared" si="12"/>
        <v>100</v>
      </c>
      <c r="T32" s="1507" t="s">
        <v>8</v>
      </c>
      <c r="U32" s="1508">
        <f t="shared" si="13"/>
        <v>100</v>
      </c>
      <c r="V32" s="1507" t="s">
        <v>8</v>
      </c>
      <c r="W32" s="1508">
        <f t="shared" si="14"/>
        <v>100</v>
      </c>
      <c r="X32" s="1501"/>
      <c r="Y32" s="3518"/>
      <c r="Z32" s="1509">
        <f t="shared" si="15"/>
        <v>111</v>
      </c>
      <c r="AA32" s="1510">
        <f t="shared" si="3"/>
        <v>1</v>
      </c>
      <c r="AB32" s="1510">
        <f t="shared" si="4"/>
        <v>1</v>
      </c>
      <c r="AC32" s="1510">
        <f t="shared" si="5"/>
        <v>1</v>
      </c>
    </row>
    <row r="33" spans="1:29" ht="15">
      <c r="A33" s="2624" t="s">
        <v>2734</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19" t="s">
        <v>544</v>
      </c>
      <c r="Q33" s="1506" t="str">
        <f t="shared" si="11"/>
        <v>建筑类型</v>
      </c>
      <c r="R33" s="1507" t="s">
        <v>8</v>
      </c>
      <c r="S33" s="1508">
        <f t="shared" si="12"/>
        <v>100</v>
      </c>
      <c r="T33" s="1507" t="s">
        <v>8</v>
      </c>
      <c r="U33" s="1508">
        <f t="shared" si="13"/>
        <v>100</v>
      </c>
      <c r="V33" s="1507" t="s">
        <v>8</v>
      </c>
      <c r="W33" s="1508">
        <f t="shared" si="14"/>
        <v>100</v>
      </c>
      <c r="X33" s="1501"/>
      <c r="Y33" s="3520"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20"/>
      <c r="Q34" s="1535" t="str">
        <f t="shared" si="11"/>
        <v>项目建筑规模</v>
      </c>
      <c r="R34" s="1511" t="s">
        <v>8</v>
      </c>
      <c r="S34" s="1512" t="e">
        <f t="shared" si="12"/>
        <v>#N/A</v>
      </c>
      <c r="T34" s="1511" t="s">
        <v>8</v>
      </c>
      <c r="U34" s="1512" t="e">
        <f t="shared" si="13"/>
        <v>#N/A</v>
      </c>
      <c r="V34" s="1511" t="s">
        <v>8</v>
      </c>
      <c r="W34" s="1512" t="e">
        <f t="shared" si="14"/>
        <v>#N/A</v>
      </c>
      <c r="X34" s="1513"/>
      <c r="Y34" s="3520"/>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20"/>
      <c r="Q35" s="1506" t="str">
        <f t="shared" si="11"/>
        <v>建筑结构</v>
      </c>
      <c r="R35" s="1507" t="s">
        <v>8</v>
      </c>
      <c r="S35" s="1508">
        <f t="shared" si="12"/>
        <v>100</v>
      </c>
      <c r="T35" s="1507" t="s">
        <v>8</v>
      </c>
      <c r="U35" s="1508">
        <f t="shared" si="13"/>
        <v>100</v>
      </c>
      <c r="V35" s="1507" t="s">
        <v>8</v>
      </c>
      <c r="W35" s="1508">
        <f t="shared" si="14"/>
        <v>100</v>
      </c>
      <c r="X35" s="1501"/>
      <c r="Y35" s="3520"/>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20"/>
      <c r="Q36" s="1506" t="str">
        <f t="shared" si="11"/>
        <v>公共部分装修</v>
      </c>
      <c r="R36" s="1507" t="s">
        <v>8</v>
      </c>
      <c r="S36" s="1508">
        <f t="shared" si="12"/>
        <v>100</v>
      </c>
      <c r="T36" s="1507" t="s">
        <v>8</v>
      </c>
      <c r="U36" s="1508">
        <f t="shared" si="13"/>
        <v>100</v>
      </c>
      <c r="V36" s="1507" t="s">
        <v>8</v>
      </c>
      <c r="W36" s="1508">
        <f t="shared" si="14"/>
        <v>100</v>
      </c>
      <c r="X36" s="1501"/>
      <c r="Y36" s="3520"/>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20"/>
      <c r="Q37" s="1506" t="str">
        <f t="shared" si="11"/>
        <v>成新度</v>
      </c>
      <c r="R37" s="1507" t="s">
        <v>8</v>
      </c>
      <c r="S37" s="1508" t="e">
        <f t="shared" si="12"/>
        <v>#N/A</v>
      </c>
      <c r="T37" s="1507" t="s">
        <v>8</v>
      </c>
      <c r="U37" s="1508" t="e">
        <f t="shared" si="13"/>
        <v>#N/A</v>
      </c>
      <c r="V37" s="1507" t="s">
        <v>8</v>
      </c>
      <c r="W37" s="1508" t="e">
        <f t="shared" si="14"/>
        <v>#N/A</v>
      </c>
      <c r="X37" s="1501"/>
      <c r="Y37" s="3520"/>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20"/>
      <c r="Q38" s="1133" t="str">
        <f t="shared" si="11"/>
        <v>写字楼等级</v>
      </c>
      <c r="R38" s="1502" t="s">
        <v>8</v>
      </c>
      <c r="S38" s="1503">
        <f t="shared" si="12"/>
        <v>100</v>
      </c>
      <c r="T38" s="1502" t="s">
        <v>8</v>
      </c>
      <c r="U38" s="1503">
        <f t="shared" si="13"/>
        <v>100</v>
      </c>
      <c r="V38" s="1502" t="s">
        <v>8</v>
      </c>
      <c r="W38" s="1503">
        <f t="shared" si="14"/>
        <v>100</v>
      </c>
      <c r="X38" s="1504"/>
      <c r="Y38" s="3520"/>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20" t="s">
        <v>544</v>
      </c>
      <c r="Q39" s="1506" t="str">
        <f t="shared" si="11"/>
        <v>物业管理</v>
      </c>
      <c r="R39" s="1507" t="s">
        <v>8</v>
      </c>
      <c r="S39" s="1508">
        <f t="shared" si="12"/>
        <v>100</v>
      </c>
      <c r="T39" s="1507" t="s">
        <v>8</v>
      </c>
      <c r="U39" s="1508">
        <f t="shared" si="13"/>
        <v>100</v>
      </c>
      <c r="V39" s="1507" t="s">
        <v>8</v>
      </c>
      <c r="W39" s="1508">
        <f t="shared" si="14"/>
        <v>100</v>
      </c>
      <c r="X39" s="1501"/>
      <c r="Y39" s="3520" t="s">
        <v>544</v>
      </c>
      <c r="Z39" s="1509" t="str">
        <f t="shared" si="15"/>
        <v>物业管理</v>
      </c>
      <c r="AA39" s="1510">
        <f t="shared" si="3"/>
        <v>1</v>
      </c>
      <c r="AB39" s="1510">
        <f t="shared" si="4"/>
        <v>1</v>
      </c>
      <c r="AC39" s="1510">
        <f t="shared" si="5"/>
        <v>1</v>
      </c>
    </row>
    <row r="40" spans="1:29" ht="15">
      <c r="A40" s="588"/>
      <c r="B40" s="1809"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20"/>
      <c r="Q40" s="1506" t="str">
        <f t="shared" si="11"/>
        <v>市政基础设施</v>
      </c>
      <c r="R40" s="1507" t="s">
        <v>8</v>
      </c>
      <c r="S40" s="1508">
        <f t="shared" si="12"/>
        <v>100</v>
      </c>
      <c r="T40" s="1507" t="s">
        <v>8</v>
      </c>
      <c r="U40" s="1508">
        <f t="shared" si="13"/>
        <v>100</v>
      </c>
      <c r="V40" s="1507" t="s">
        <v>8</v>
      </c>
      <c r="W40" s="1508">
        <f t="shared" si="14"/>
        <v>100</v>
      </c>
      <c r="X40" s="1501"/>
      <c r="Y40" s="3520"/>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20"/>
      <c r="Q41" s="1506" t="str">
        <f t="shared" si="11"/>
        <v>层高</v>
      </c>
      <c r="R41" s="1507" t="s">
        <v>8</v>
      </c>
      <c r="S41" s="1508">
        <f t="shared" si="12"/>
        <v>100</v>
      </c>
      <c r="T41" s="1507" t="s">
        <v>8</v>
      </c>
      <c r="U41" s="1508">
        <f t="shared" si="13"/>
        <v>100</v>
      </c>
      <c r="V41" s="1507" t="s">
        <v>8</v>
      </c>
      <c r="W41" s="1508">
        <f t="shared" si="14"/>
        <v>100</v>
      </c>
      <c r="X41" s="1501"/>
      <c r="Y41" s="3520"/>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20"/>
      <c r="Q42" s="1535" t="str">
        <f t="shared" si="11"/>
        <v>单套建筑面积</v>
      </c>
      <c r="R42" s="1511" t="s">
        <v>8</v>
      </c>
      <c r="S42" s="1512">
        <f t="shared" si="12"/>
        <v>100</v>
      </c>
      <c r="T42" s="1511" t="s">
        <v>8</v>
      </c>
      <c r="U42" s="1512">
        <f t="shared" si="13"/>
        <v>100</v>
      </c>
      <c r="V42" s="1511" t="s">
        <v>8</v>
      </c>
      <c r="W42" s="1512">
        <f t="shared" si="14"/>
        <v>100</v>
      </c>
      <c r="X42" s="1513"/>
      <c r="Y42" s="3520"/>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20"/>
      <c r="Q43" s="1506" t="str">
        <f t="shared" si="11"/>
        <v>内部装修</v>
      </c>
      <c r="R43" s="1507" t="s">
        <v>8</v>
      </c>
      <c r="S43" s="1508">
        <f t="shared" si="12"/>
        <v>100</v>
      </c>
      <c r="T43" s="1507" t="s">
        <v>8</v>
      </c>
      <c r="U43" s="1508">
        <f t="shared" si="13"/>
        <v>100</v>
      </c>
      <c r="V43" s="1507" t="s">
        <v>8</v>
      </c>
      <c r="W43" s="1508">
        <f t="shared" si="14"/>
        <v>100</v>
      </c>
      <c r="X43" s="1501"/>
      <c r="Y43" s="3520"/>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20"/>
      <c r="Q44" s="1506" t="str">
        <f t="shared" si="11"/>
        <v>内部装修维护情况</v>
      </c>
      <c r="R44" s="1507" t="s">
        <v>8</v>
      </c>
      <c r="S44" s="1508">
        <f t="shared" si="12"/>
        <v>100</v>
      </c>
      <c r="T44" s="1507" t="s">
        <v>8</v>
      </c>
      <c r="U44" s="1508">
        <f t="shared" si="13"/>
        <v>100</v>
      </c>
      <c r="V44" s="1507" t="s">
        <v>8</v>
      </c>
      <c r="W44" s="1508">
        <f t="shared" si="14"/>
        <v>100</v>
      </c>
      <c r="X44" s="1501"/>
      <c r="Y44" s="3520"/>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20"/>
      <c r="Q45" s="1133">
        <f t="shared" si="11"/>
        <v>111</v>
      </c>
      <c r="R45" s="1502" t="s">
        <v>8</v>
      </c>
      <c r="S45" s="1503">
        <f t="shared" si="12"/>
        <v>100</v>
      </c>
      <c r="T45" s="1502" t="s">
        <v>8</v>
      </c>
      <c r="U45" s="1503">
        <f t="shared" si="13"/>
        <v>100</v>
      </c>
      <c r="V45" s="1502" t="s">
        <v>8</v>
      </c>
      <c r="W45" s="1503">
        <f t="shared" si="14"/>
        <v>100</v>
      </c>
      <c r="X45" s="1504"/>
      <c r="Y45" s="3520"/>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20"/>
      <c r="Q46" s="1506">
        <f t="shared" si="11"/>
        <v>111</v>
      </c>
      <c r="R46" s="1507" t="s">
        <v>8</v>
      </c>
      <c r="S46" s="1508">
        <f t="shared" si="12"/>
        <v>100</v>
      </c>
      <c r="T46" s="1507" t="s">
        <v>8</v>
      </c>
      <c r="U46" s="1508">
        <f t="shared" si="13"/>
        <v>100</v>
      </c>
      <c r="V46" s="1507" t="s">
        <v>8</v>
      </c>
      <c r="W46" s="1508">
        <f t="shared" si="14"/>
        <v>100</v>
      </c>
      <c r="X46" s="1501"/>
      <c r="Y46" s="3520"/>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0"/>
      <c r="Q47" s="1506">
        <f t="shared" si="11"/>
        <v>111</v>
      </c>
      <c r="R47" s="1507" t="s">
        <v>8</v>
      </c>
      <c r="S47" s="1508">
        <f t="shared" si="12"/>
        <v>100</v>
      </c>
      <c r="T47" s="1507" t="s">
        <v>8</v>
      </c>
      <c r="U47" s="1508">
        <f t="shared" si="13"/>
        <v>100</v>
      </c>
      <c r="V47" s="1507" t="s">
        <v>8</v>
      </c>
      <c r="W47" s="1508">
        <f t="shared" si="14"/>
        <v>100</v>
      </c>
      <c r="X47" s="1501"/>
      <c r="Y47" s="3600"/>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537" t="str">
        <f>A48</f>
        <v>成交单价（元/平方米）</v>
      </c>
      <c r="Q48" s="3515"/>
      <c r="R48" s="3599">
        <f>E48</f>
        <v>0</v>
      </c>
      <c r="S48" s="3599"/>
      <c r="T48" s="3599">
        <f>G48</f>
        <v>0</v>
      </c>
      <c r="U48" s="3599"/>
      <c r="V48" s="3599">
        <f>I48</f>
        <v>0</v>
      </c>
      <c r="W48" s="3599"/>
      <c r="X48" s="1496"/>
      <c r="Y48" s="1515"/>
      <c r="Z48" s="1496"/>
      <c r="AA48" s="1496"/>
      <c r="AB48" s="1496"/>
      <c r="AC48" s="1496"/>
    </row>
    <row r="49" spans="1:29" ht="15.75" thickBot="1">
      <c r="A49" s="609" t="s">
        <v>2739</v>
      </c>
      <c r="B49" s="876"/>
      <c r="C49" s="2476" t="e">
        <f>R50</f>
        <v>#DIV/0!</v>
      </c>
      <c r="D49" s="3012" t="s">
        <v>2970</v>
      </c>
      <c r="E49" s="2477" t="e">
        <f>R49</f>
        <v>#DIV/0!</v>
      </c>
      <c r="F49" s="3013"/>
      <c r="G49" s="2476" t="e">
        <f>T49</f>
        <v>#DIV/0!</v>
      </c>
      <c r="H49" s="3013"/>
      <c r="I49" s="2477" t="e">
        <f>V49</f>
        <v>#DIV/0!</v>
      </c>
      <c r="J49" s="3013"/>
      <c r="K49" s="3021">
        <f>F49+H49+J49</f>
        <v>0</v>
      </c>
      <c r="L49" s="2026"/>
      <c r="M49" s="2016"/>
      <c r="N49" s="2016"/>
      <c r="O49" s="2016"/>
      <c r="P49" s="3537" t="str">
        <f>A49</f>
        <v>比较价格（元/平方米）</v>
      </c>
      <c r="Q49" s="3515"/>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1496"/>
      <c r="Y49" s="1496"/>
      <c r="Z49" s="1496"/>
      <c r="AA49" s="1496"/>
      <c r="AB49" s="1496"/>
      <c r="AC49" s="1496"/>
    </row>
    <row r="50" spans="1:29" ht="15.75" thickBot="1">
      <c r="A50" s="613" t="s">
        <v>2902</v>
      </c>
      <c r="B50" s="614"/>
      <c r="C50" s="2478" t="e">
        <f>R50</f>
        <v>#DIV/0!</v>
      </c>
      <c r="D50" s="2478"/>
      <c r="E50" s="2478"/>
      <c r="F50" s="2478"/>
      <c r="G50" s="2478"/>
      <c r="H50" s="2478"/>
      <c r="I50" s="2478"/>
      <c r="J50" s="2478"/>
      <c r="K50" s="1541"/>
      <c r="L50" s="2026"/>
      <c r="M50" s="2016"/>
      <c r="N50" s="2016"/>
      <c r="O50" s="2016"/>
      <c r="P50" s="3633" t="str">
        <f>A50</f>
        <v>估价对象XX用房的比较价格（楼面单价，元/平方米）</v>
      </c>
      <c r="Q50" s="3537"/>
      <c r="R50" s="3598" t="e">
        <f>IF(F1="售价",ROUND(IF(D49="简单平均",AVERAGE(R49:V49),R49*F49+T49*H49+V49*J49),0),ROUND(IF(D49="简单平均",AVERAGE(R49:V49),R49*F49+T49*H49+V49*J49),1))</f>
        <v>#DIV/0!</v>
      </c>
      <c r="S50" s="3598"/>
      <c r="T50" s="3598"/>
      <c r="U50" s="3598"/>
      <c r="V50" s="3598"/>
      <c r="W50" s="3598"/>
      <c r="X50" s="1496"/>
      <c r="Y50" s="1496"/>
      <c r="Z50" s="1496"/>
      <c r="AA50" s="1496"/>
      <c r="AB50" s="1496"/>
      <c r="AC50" s="1496"/>
    </row>
    <row r="51" spans="1:29">
      <c r="A51" s="3212"/>
      <c r="B51" s="3212"/>
      <c r="C51" s="3212"/>
      <c r="D51" s="3212"/>
      <c r="E51" s="3212"/>
      <c r="F51" s="3212"/>
      <c r="G51" s="3214"/>
      <c r="H51" s="3212"/>
      <c r="I51" s="3212"/>
      <c r="J51" s="3212"/>
      <c r="K51" s="3215"/>
      <c r="L51" s="2031"/>
      <c r="M51" s="2027"/>
      <c r="N51" s="2027"/>
      <c r="O51" s="2027"/>
      <c r="P51" s="2088"/>
      <c r="Q51" s="2027"/>
      <c r="R51" s="2027"/>
      <c r="S51" s="2027"/>
      <c r="T51" s="2027"/>
      <c r="U51" s="2027"/>
      <c r="V51" s="2027"/>
      <c r="W51" s="2027"/>
      <c r="X51" s="2027"/>
      <c r="Y51" s="2027"/>
      <c r="Z51" s="2027"/>
      <c r="AA51" s="2027"/>
      <c r="AB51" s="2027"/>
      <c r="AC51" s="2027"/>
    </row>
    <row r="52" spans="1:29">
      <c r="A52" s="3212"/>
      <c r="B52" s="3212"/>
      <c r="C52" s="3212"/>
      <c r="D52" s="3212"/>
      <c r="E52" s="3212"/>
      <c r="F52" s="3212"/>
      <c r="G52" s="3212"/>
      <c r="H52" s="3212"/>
      <c r="I52" s="3212"/>
      <c r="J52" s="3212"/>
      <c r="K52" s="3215"/>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5"/>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5"/>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6"/>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2021-12</v>
      </c>
      <c r="D59" s="2521">
        <f>EDATE(C59,-1)</f>
        <v>44501</v>
      </c>
      <c r="E59" s="2521">
        <f t="shared" ref="E59:O59" si="16">EDATE(D59,-1)</f>
        <v>44470</v>
      </c>
      <c r="F59" s="2521">
        <f t="shared" si="16"/>
        <v>44440</v>
      </c>
      <c r="G59" s="2521">
        <f t="shared" si="16"/>
        <v>44409</v>
      </c>
      <c r="H59" s="2521">
        <f t="shared" si="16"/>
        <v>44378</v>
      </c>
      <c r="I59" s="2521">
        <f t="shared" si="16"/>
        <v>44348</v>
      </c>
      <c r="J59" s="2521">
        <f t="shared" si="16"/>
        <v>44317</v>
      </c>
      <c r="K59" s="2521">
        <f t="shared" si="16"/>
        <v>44287</v>
      </c>
      <c r="L59" s="2521">
        <f t="shared" si="16"/>
        <v>44256</v>
      </c>
      <c r="M59" s="2521">
        <f t="shared" si="16"/>
        <v>44228</v>
      </c>
      <c r="N59" s="2521">
        <f t="shared" si="16"/>
        <v>44197</v>
      </c>
      <c r="O59" s="2521">
        <f t="shared" si="16"/>
        <v>44166</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2537</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2538</v>
      </c>
      <c r="C83" s="2442" t="s">
        <v>2539</v>
      </c>
      <c r="D83" s="2442" t="s">
        <v>2540</v>
      </c>
      <c r="E83" s="2442" t="s">
        <v>2541</v>
      </c>
      <c r="F83" s="2442" t="s">
        <v>2542</v>
      </c>
      <c r="G83" s="2442" t="s">
        <v>2543</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2536</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5" priority="20" stopIfTrue="1" operator="containsText" text="超过">
      <formula>NOT(ISERROR(SEARCH("超过",F53)))</formula>
    </cfRule>
  </conditionalFormatting>
  <conditionalFormatting sqref="H55">
    <cfRule type="containsText" dxfId="74" priority="19" stopIfTrue="1" operator="containsText" text="超过">
      <formula>NOT(ISERROR(SEARCH("超过",H55)))</formula>
    </cfRule>
  </conditionalFormatting>
  <conditionalFormatting sqref="F55">
    <cfRule type="containsText" dxfId="73" priority="18" stopIfTrue="1" operator="containsText" text="超过">
      <formula>NOT(ISERROR(SEARCH("超过",F55)))</formula>
    </cfRule>
  </conditionalFormatting>
  <conditionalFormatting sqref="F54 H54">
    <cfRule type="containsText" dxfId="72" priority="17" stopIfTrue="1" operator="containsText" text="超过">
      <formula>NOT(ISERROR(SEARCH("超过",F54)))</formula>
    </cfRule>
  </conditionalFormatting>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G55">
    <cfRule type="expression" dxfId="68" priority="13" stopIfTrue="1">
      <formula>$H$55="超过30%"</formula>
    </cfRule>
  </conditionalFormatting>
  <conditionalFormatting sqref="G53">
    <cfRule type="expression" dxfId="67" priority="12" stopIfTrue="1">
      <formula>$H$53="超过30%"</formula>
    </cfRule>
  </conditionalFormatting>
  <conditionalFormatting sqref="G54">
    <cfRule type="expression" dxfId="66" priority="11" stopIfTrue="1">
      <formula>$H$54="超过20%"</formula>
    </cfRule>
  </conditionalFormatting>
  <conditionalFormatting sqref="J53">
    <cfRule type="containsText" dxfId="65" priority="10" stopIfTrue="1" operator="containsText" text="超过">
      <formula>NOT(ISERROR(SEARCH("超过",J53)))</formula>
    </cfRule>
  </conditionalFormatting>
  <conditionalFormatting sqref="J55">
    <cfRule type="containsText" dxfId="64" priority="9" stopIfTrue="1" operator="containsText" text="超过">
      <formula>NOT(ISERROR(SEARCH("超过",J55)))</formula>
    </cfRule>
  </conditionalFormatting>
  <conditionalFormatting sqref="J54">
    <cfRule type="containsText" dxfId="63" priority="8" stopIfTrue="1" operator="containsText" text="超过">
      <formula>NOT(ISERROR(SEARCH("超过",J54)))</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F49">
    <cfRule type="expression" dxfId="59" priority="4">
      <formula>$D$49="简单平均"</formula>
    </cfRule>
  </conditionalFormatting>
  <conditionalFormatting sqref="H49">
    <cfRule type="expression" dxfId="58" priority="3">
      <formula>$D$49="简单平均"</formula>
    </cfRule>
  </conditionalFormatting>
  <conditionalFormatting sqref="J49">
    <cfRule type="expression" dxfId="57" priority="2">
      <formula>$D$49="简单平均"</formula>
    </cfRule>
  </conditionalFormatting>
  <conditionalFormatting sqref="F7:F47 H7:H47 J7:J47">
    <cfRule type="cellIs" dxfId="56"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5"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0" si="3">D8/F8</f>
        <v>#DIV/0!</v>
      </c>
      <c r="AB8" s="1505" t="e">
        <f t="shared" ref="AB8:AB40" si="4">D8/H8</f>
        <v>#DIV/0!</v>
      </c>
      <c r="AC8" s="1505" t="e">
        <f t="shared" ref="AC8:AC40" si="5">D8/J8</f>
        <v>#DIV/0!</v>
      </c>
    </row>
    <row r="9" spans="1:29" s="1202" customFormat="1" ht="15">
      <c r="A9" s="2631"/>
      <c r="B9" s="2638" t="s">
        <v>2735</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57">
      <c r="A15" s="2627" t="s">
        <v>2733</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17" t="s">
        <v>534</v>
      </c>
      <c r="Q15" s="1506" t="str">
        <f t="shared" si="6"/>
        <v>产业集聚程度</v>
      </c>
      <c r="R15" s="1507" t="s">
        <v>8</v>
      </c>
      <c r="S15" s="1508">
        <f t="shared" si="0"/>
        <v>100</v>
      </c>
      <c r="T15" s="1507" t="s">
        <v>8</v>
      </c>
      <c r="U15" s="1508">
        <f t="shared" si="1"/>
        <v>100</v>
      </c>
      <c r="V15" s="1507" t="s">
        <v>8</v>
      </c>
      <c r="W15" s="1508">
        <f t="shared" si="2"/>
        <v>100</v>
      </c>
      <c r="X15" s="1501"/>
      <c r="Y15" s="3517"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7"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5"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18"/>
      <c r="Q25" s="1506">
        <f>B25</f>
        <v>111</v>
      </c>
      <c r="R25" s="1507" t="s">
        <v>8</v>
      </c>
      <c r="S25" s="1508">
        <f>F25</f>
        <v>100</v>
      </c>
      <c r="T25" s="1507" t="s">
        <v>8</v>
      </c>
      <c r="U25" s="1508">
        <f>H25</f>
        <v>100</v>
      </c>
      <c r="V25" s="1507" t="s">
        <v>8</v>
      </c>
      <c r="W25" s="1508">
        <f>J25</f>
        <v>100</v>
      </c>
      <c r="X25" s="1501"/>
      <c r="Y25" s="3518"/>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18"/>
      <c r="Q26" s="1506">
        <f t="shared" ref="Q26:Q40" si="11">B26</f>
        <v>111</v>
      </c>
      <c r="R26" s="1507" t="s">
        <v>8</v>
      </c>
      <c r="S26" s="1508">
        <f>F26</f>
        <v>100</v>
      </c>
      <c r="T26" s="1507" t="s">
        <v>8</v>
      </c>
      <c r="U26" s="1508">
        <f>H26</f>
        <v>100</v>
      </c>
      <c r="V26" s="1507" t="s">
        <v>8</v>
      </c>
      <c r="W26" s="1508">
        <f>J26</f>
        <v>100</v>
      </c>
      <c r="X26" s="1501"/>
      <c r="Y26" s="3518"/>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18"/>
      <c r="Q27" s="1133">
        <f t="shared" si="11"/>
        <v>111</v>
      </c>
      <c r="R27" s="1502" t="s">
        <v>8</v>
      </c>
      <c r="S27" s="1503">
        <f>F27</f>
        <v>100</v>
      </c>
      <c r="T27" s="1502" t="s">
        <v>8</v>
      </c>
      <c r="U27" s="1503">
        <f>H27</f>
        <v>100</v>
      </c>
      <c r="V27" s="1502" t="s">
        <v>8</v>
      </c>
      <c r="W27" s="1503">
        <f>J27</f>
        <v>100</v>
      </c>
      <c r="X27" s="1504"/>
      <c r="Y27" s="3518"/>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18"/>
      <c r="Q28" s="1506">
        <f t="shared" si="11"/>
        <v>111</v>
      </c>
      <c r="R28" s="1507" t="s">
        <v>8</v>
      </c>
      <c r="S28" s="1508">
        <f t="shared" ref="S28:S40" si="12">F28</f>
        <v>100</v>
      </c>
      <c r="T28" s="1507" t="s">
        <v>8</v>
      </c>
      <c r="U28" s="1508">
        <f t="shared" ref="U28:U40" si="13">H28</f>
        <v>100</v>
      </c>
      <c r="V28" s="1507" t="s">
        <v>8</v>
      </c>
      <c r="W28" s="1508">
        <f t="shared" ref="W28:W40" si="14">J28</f>
        <v>100</v>
      </c>
      <c r="X28" s="1501"/>
      <c r="Y28" s="3518"/>
      <c r="Z28" s="1509">
        <f t="shared" ref="Z28:Z40" si="15">Q28</f>
        <v>111</v>
      </c>
      <c r="AA28" s="1510">
        <f t="shared" si="3"/>
        <v>1</v>
      </c>
      <c r="AB28" s="1510">
        <f t="shared" si="4"/>
        <v>1</v>
      </c>
      <c r="AC28" s="1510">
        <f t="shared" si="5"/>
        <v>1</v>
      </c>
    </row>
    <row r="29" spans="1:29" ht="15">
      <c r="A29" s="2624" t="s">
        <v>2734</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19" t="s">
        <v>544</v>
      </c>
      <c r="Q29" s="1506" t="str">
        <f t="shared" si="11"/>
        <v>建筑类型</v>
      </c>
      <c r="R29" s="1507" t="s">
        <v>8</v>
      </c>
      <c r="S29" s="1508">
        <f t="shared" si="12"/>
        <v>100</v>
      </c>
      <c r="T29" s="1507" t="s">
        <v>8</v>
      </c>
      <c r="U29" s="1508">
        <f t="shared" si="13"/>
        <v>100</v>
      </c>
      <c r="V29" s="1507" t="s">
        <v>8</v>
      </c>
      <c r="W29" s="1508">
        <f t="shared" si="14"/>
        <v>100</v>
      </c>
      <c r="X29" s="1501"/>
      <c r="Y29" s="3520"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20"/>
      <c r="Q30" s="1535" t="str">
        <f t="shared" si="11"/>
        <v>项目建筑规模</v>
      </c>
      <c r="R30" s="1511" t="s">
        <v>8</v>
      </c>
      <c r="S30" s="1512" t="e">
        <f t="shared" si="12"/>
        <v>#N/A</v>
      </c>
      <c r="T30" s="1511" t="s">
        <v>8</v>
      </c>
      <c r="U30" s="1512" t="e">
        <f t="shared" si="13"/>
        <v>#N/A</v>
      </c>
      <c r="V30" s="1511" t="s">
        <v>8</v>
      </c>
      <c r="W30" s="1512" t="e">
        <f t="shared" si="14"/>
        <v>#N/A</v>
      </c>
      <c r="X30" s="1513"/>
      <c r="Y30" s="3520"/>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20"/>
      <c r="Q31" s="1506" t="str">
        <f t="shared" si="11"/>
        <v>建筑结构</v>
      </c>
      <c r="R31" s="1507" t="s">
        <v>8</v>
      </c>
      <c r="S31" s="1508">
        <f t="shared" si="12"/>
        <v>100</v>
      </c>
      <c r="T31" s="1507" t="s">
        <v>8</v>
      </c>
      <c r="U31" s="1508">
        <f t="shared" si="13"/>
        <v>100</v>
      </c>
      <c r="V31" s="1507" t="s">
        <v>8</v>
      </c>
      <c r="W31" s="1508">
        <f t="shared" si="14"/>
        <v>100</v>
      </c>
      <c r="X31" s="1501"/>
      <c r="Y31" s="3520"/>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20"/>
      <c r="Q32" s="1506" t="str">
        <f t="shared" si="11"/>
        <v>公共部分装修</v>
      </c>
      <c r="R32" s="1507" t="s">
        <v>8</v>
      </c>
      <c r="S32" s="1508">
        <f t="shared" si="12"/>
        <v>100</v>
      </c>
      <c r="T32" s="1507" t="s">
        <v>8</v>
      </c>
      <c r="U32" s="1508">
        <f t="shared" si="13"/>
        <v>100</v>
      </c>
      <c r="V32" s="1507" t="s">
        <v>8</v>
      </c>
      <c r="W32" s="1508">
        <f t="shared" si="14"/>
        <v>100</v>
      </c>
      <c r="X32" s="1501"/>
      <c r="Y32" s="3520"/>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20"/>
      <c r="Q33" s="1506" t="str">
        <f t="shared" si="11"/>
        <v>成新度</v>
      </c>
      <c r="R33" s="1507" t="s">
        <v>8</v>
      </c>
      <c r="S33" s="1508" t="e">
        <f t="shared" si="12"/>
        <v>#N/A</v>
      </c>
      <c r="T33" s="1507" t="s">
        <v>8</v>
      </c>
      <c r="U33" s="1508" t="e">
        <f t="shared" si="13"/>
        <v>#N/A</v>
      </c>
      <c r="V33" s="1507" t="s">
        <v>8</v>
      </c>
      <c r="W33" s="1508" t="e">
        <f t="shared" si="14"/>
        <v>#N/A</v>
      </c>
      <c r="X33" s="1501"/>
      <c r="Y33" s="3520"/>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20"/>
      <c r="Q34" s="1133" t="str">
        <f t="shared" si="11"/>
        <v>物业管理</v>
      </c>
      <c r="R34" s="1502" t="s">
        <v>8</v>
      </c>
      <c r="S34" s="1503">
        <f t="shared" si="12"/>
        <v>100</v>
      </c>
      <c r="T34" s="1502" t="s">
        <v>8</v>
      </c>
      <c r="U34" s="1503">
        <f t="shared" si="13"/>
        <v>100</v>
      </c>
      <c r="V34" s="1502" t="s">
        <v>8</v>
      </c>
      <c r="W34" s="1503">
        <f t="shared" si="14"/>
        <v>100</v>
      </c>
      <c r="X34" s="1504"/>
      <c r="Y34" s="3520"/>
      <c r="Z34" s="1132" t="str">
        <f t="shared" si="15"/>
        <v>物业管理</v>
      </c>
      <c r="AA34" s="1505">
        <f t="shared" si="3"/>
        <v>1</v>
      </c>
      <c r="AB34" s="1505">
        <f t="shared" si="4"/>
        <v>1</v>
      </c>
      <c r="AC34" s="1505">
        <f t="shared" si="5"/>
        <v>1</v>
      </c>
    </row>
    <row r="35" spans="1:29" ht="15">
      <c r="A35" s="588"/>
      <c r="B35" s="1809"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20" t="s">
        <v>544</v>
      </c>
      <c r="Q35" s="1506" t="str">
        <f t="shared" si="11"/>
        <v>市政基础设施</v>
      </c>
      <c r="R35" s="1507" t="s">
        <v>8</v>
      </c>
      <c r="S35" s="1508">
        <f t="shared" si="12"/>
        <v>100</v>
      </c>
      <c r="T35" s="1507" t="s">
        <v>8</v>
      </c>
      <c r="U35" s="1508">
        <f t="shared" si="13"/>
        <v>100</v>
      </c>
      <c r="V35" s="1507" t="s">
        <v>8</v>
      </c>
      <c r="W35" s="1508">
        <f t="shared" si="14"/>
        <v>100</v>
      </c>
      <c r="X35" s="1501"/>
      <c r="Y35" s="3520"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20"/>
      <c r="Q36" s="1506" t="str">
        <f t="shared" si="11"/>
        <v>内部装修</v>
      </c>
      <c r="R36" s="1507" t="s">
        <v>8</v>
      </c>
      <c r="S36" s="1508">
        <f t="shared" si="12"/>
        <v>100</v>
      </c>
      <c r="T36" s="1507" t="s">
        <v>8</v>
      </c>
      <c r="U36" s="1508">
        <f t="shared" si="13"/>
        <v>100</v>
      </c>
      <c r="V36" s="1507" t="s">
        <v>8</v>
      </c>
      <c r="W36" s="1508">
        <f t="shared" si="14"/>
        <v>100</v>
      </c>
      <c r="X36" s="1501"/>
      <c r="Y36" s="3520"/>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20"/>
      <c r="Q37" s="1506" t="str">
        <f t="shared" si="11"/>
        <v>内部装修状况</v>
      </c>
      <c r="R37" s="1507" t="s">
        <v>8</v>
      </c>
      <c r="S37" s="1508">
        <f t="shared" si="12"/>
        <v>100</v>
      </c>
      <c r="T37" s="1507" t="s">
        <v>8</v>
      </c>
      <c r="U37" s="1508">
        <f t="shared" si="13"/>
        <v>100</v>
      </c>
      <c r="V37" s="1507" t="s">
        <v>8</v>
      </c>
      <c r="W37" s="1508">
        <f t="shared" si="14"/>
        <v>100</v>
      </c>
      <c r="X37" s="1501"/>
      <c r="Y37" s="3520"/>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20"/>
      <c r="Q38" s="1535">
        <f t="shared" si="11"/>
        <v>111</v>
      </c>
      <c r="R38" s="1511" t="s">
        <v>8</v>
      </c>
      <c r="S38" s="1512">
        <f t="shared" si="12"/>
        <v>100</v>
      </c>
      <c r="T38" s="1511" t="s">
        <v>8</v>
      </c>
      <c r="U38" s="1512">
        <f t="shared" si="13"/>
        <v>100</v>
      </c>
      <c r="V38" s="1511" t="s">
        <v>8</v>
      </c>
      <c r="W38" s="1512">
        <f t="shared" si="14"/>
        <v>100</v>
      </c>
      <c r="X38" s="1513"/>
      <c r="Y38" s="3520"/>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20"/>
      <c r="Q39" s="1506">
        <f t="shared" si="11"/>
        <v>111</v>
      </c>
      <c r="R39" s="1507" t="s">
        <v>8</v>
      </c>
      <c r="S39" s="1508">
        <f t="shared" si="12"/>
        <v>100</v>
      </c>
      <c r="T39" s="1507" t="s">
        <v>8</v>
      </c>
      <c r="U39" s="1508">
        <f t="shared" si="13"/>
        <v>100</v>
      </c>
      <c r="V39" s="1507" t="s">
        <v>8</v>
      </c>
      <c r="W39" s="1508">
        <f t="shared" si="14"/>
        <v>100</v>
      </c>
      <c r="X39" s="1501"/>
      <c r="Y39" s="3520"/>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0"/>
      <c r="Q40" s="1506">
        <f t="shared" si="11"/>
        <v>111</v>
      </c>
      <c r="R40" s="1507" t="s">
        <v>8</v>
      </c>
      <c r="S40" s="1508">
        <f t="shared" si="12"/>
        <v>100</v>
      </c>
      <c r="T40" s="1507" t="s">
        <v>8</v>
      </c>
      <c r="U40" s="1508">
        <f t="shared" si="13"/>
        <v>100</v>
      </c>
      <c r="V40" s="1507" t="s">
        <v>8</v>
      </c>
      <c r="W40" s="1508">
        <f t="shared" si="14"/>
        <v>100</v>
      </c>
      <c r="X40" s="1501"/>
      <c r="Y40" s="3600"/>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515" t="str">
        <f>A41</f>
        <v>成交单价（元/平方米）</v>
      </c>
      <c r="Q41" s="3515"/>
      <c r="R41" s="3599">
        <f>E41</f>
        <v>0</v>
      </c>
      <c r="S41" s="3599"/>
      <c r="T41" s="3599">
        <f>G41</f>
        <v>0</v>
      </c>
      <c r="U41" s="3599"/>
      <c r="V41" s="3599">
        <f>I41</f>
        <v>0</v>
      </c>
      <c r="W41" s="3599"/>
      <c r="X41" s="1496"/>
      <c r="Y41" s="1515"/>
      <c r="Z41" s="1496"/>
      <c r="AA41" s="1496"/>
      <c r="AB41" s="1496"/>
      <c r="AC41" s="1496"/>
    </row>
    <row r="42" spans="1:29" ht="15.75" thickBot="1">
      <c r="A42" s="609" t="s">
        <v>2739</v>
      </c>
      <c r="B42" s="876"/>
      <c r="C42" s="2476" t="e">
        <f>R43</f>
        <v>#DIV/0!</v>
      </c>
      <c r="D42" s="3012" t="s">
        <v>2970</v>
      </c>
      <c r="E42" s="2477" t="e">
        <f>R42</f>
        <v>#DIV/0!</v>
      </c>
      <c r="F42" s="3013"/>
      <c r="G42" s="2476" t="e">
        <f>T42</f>
        <v>#DIV/0!</v>
      </c>
      <c r="H42" s="3013"/>
      <c r="I42" s="2477" t="e">
        <f>V42</f>
        <v>#DIV/0!</v>
      </c>
      <c r="J42" s="3013"/>
      <c r="K42" s="3021">
        <f>F42+H42+J42</f>
        <v>0</v>
      </c>
      <c r="L42" s="2026"/>
      <c r="M42" s="2027"/>
      <c r="N42" s="2016"/>
      <c r="O42" s="2027"/>
      <c r="P42" s="3515" t="str">
        <f>A42</f>
        <v>比较价格（元/平方米）</v>
      </c>
      <c r="Q42" s="3515"/>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1496"/>
      <c r="Y42" s="1496"/>
      <c r="Z42" s="1496"/>
      <c r="AA42" s="1496"/>
      <c r="AB42" s="1496"/>
      <c r="AC42" s="1496"/>
    </row>
    <row r="43" spans="1:29" ht="15.75" thickBot="1">
      <c r="A43" s="613" t="s">
        <v>2902</v>
      </c>
      <c r="B43" s="614"/>
      <c r="C43" s="2478" t="e">
        <f>R43</f>
        <v>#DIV/0!</v>
      </c>
      <c r="D43" s="2478"/>
      <c r="E43" s="2478"/>
      <c r="F43" s="2478"/>
      <c r="G43" s="2478"/>
      <c r="H43" s="2478"/>
      <c r="I43" s="2478"/>
      <c r="J43" s="2478"/>
      <c r="K43" s="1541"/>
      <c r="L43" s="2026"/>
      <c r="M43" s="2027"/>
      <c r="N43" s="2027"/>
      <c r="O43" s="2027"/>
      <c r="P43" s="3536" t="str">
        <f>A43</f>
        <v>估价对象XX用房的比较价格（楼面单价，元/平方米）</v>
      </c>
      <c r="Q43" s="3537"/>
      <c r="R43" s="3598" t="e">
        <f>IF(F1="售价",ROUND(IF(D42="简单平均",AVERAGE(R42:V42),R42*F42+T42*H42+V42*J42),0),ROUND(IF(D42="简单平均",AVERAGE(R42:V42),R42*F42+T42*H42+V42*J42),1))</f>
        <v>#DIV/0!</v>
      </c>
      <c r="S43" s="3598"/>
      <c r="T43" s="3598"/>
      <c r="U43" s="3598"/>
      <c r="V43" s="3598"/>
      <c r="W43" s="3598"/>
      <c r="X43" s="1496"/>
      <c r="Y43" s="1496"/>
      <c r="Z43" s="1496"/>
      <c r="AA43" s="1496"/>
      <c r="AB43" s="1496"/>
      <c r="AC43" s="1496"/>
    </row>
    <row r="44" spans="1:29">
      <c r="A44" s="3212"/>
      <c r="B44" s="3212"/>
      <c r="C44" s="3212"/>
      <c r="D44" s="3212"/>
      <c r="E44" s="3212"/>
      <c r="F44" s="3212"/>
      <c r="G44" s="3214"/>
      <c r="H44" s="3212"/>
      <c r="I44" s="3212"/>
      <c r="J44" s="3212"/>
      <c r="K44" s="3215"/>
      <c r="L44" s="2031"/>
      <c r="M44" s="2027"/>
      <c r="N44" s="2027"/>
      <c r="O44" s="2027"/>
      <c r="P44" s="2027"/>
      <c r="Q44" s="2027"/>
      <c r="R44" s="2027"/>
      <c r="S44" s="2027"/>
      <c r="T44" s="2027"/>
      <c r="U44" s="2027"/>
      <c r="V44" s="2027"/>
      <c r="W44" s="2027"/>
      <c r="X44" s="2027"/>
      <c r="Y44" s="2027"/>
      <c r="Z44" s="2027"/>
      <c r="AA44" s="2027"/>
      <c r="AB44" s="2027"/>
      <c r="AC44" s="2027"/>
    </row>
    <row r="45" spans="1:29">
      <c r="A45" s="3212"/>
      <c r="B45" s="3212"/>
      <c r="C45" s="3212"/>
      <c r="D45" s="3212"/>
      <c r="E45" s="3212"/>
      <c r="F45" s="3212"/>
      <c r="G45" s="3212"/>
      <c r="H45" s="3212"/>
      <c r="I45" s="3212"/>
      <c r="J45" s="3212"/>
      <c r="K45" s="3215"/>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2"/>
      <c r="B46" s="3212"/>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5"/>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2"/>
      <c r="B47" s="3212"/>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5"/>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3"/>
      <c r="B48" s="3213"/>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6"/>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2021-12</v>
      </c>
      <c r="D52" s="2521">
        <f>EDATE(C52,-1)</f>
        <v>44501</v>
      </c>
      <c r="E52" s="2521">
        <f t="shared" ref="E52:O52" si="16">EDATE(D52,-1)</f>
        <v>44470</v>
      </c>
      <c r="F52" s="2521">
        <f t="shared" si="16"/>
        <v>44440</v>
      </c>
      <c r="G52" s="2521">
        <f t="shared" si="16"/>
        <v>44409</v>
      </c>
      <c r="H52" s="2521">
        <f t="shared" si="16"/>
        <v>44378</v>
      </c>
      <c r="I52" s="2521">
        <f t="shared" si="16"/>
        <v>44348</v>
      </c>
      <c r="J52" s="2521">
        <f t="shared" si="16"/>
        <v>44317</v>
      </c>
      <c r="K52" s="2521">
        <f t="shared" si="16"/>
        <v>44287</v>
      </c>
      <c r="L52" s="2521">
        <f t="shared" si="16"/>
        <v>44256</v>
      </c>
      <c r="M52" s="2521">
        <f t="shared" si="16"/>
        <v>44228</v>
      </c>
      <c r="N52" s="2521">
        <f t="shared" si="16"/>
        <v>44197</v>
      </c>
      <c r="O52" s="2521">
        <f t="shared" si="16"/>
        <v>44166</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2537</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2538</v>
      </c>
      <c r="C76" s="2442" t="s">
        <v>2539</v>
      </c>
      <c r="D76" s="2442" t="s">
        <v>2540</v>
      </c>
      <c r="E76" s="2442" t="s">
        <v>2541</v>
      </c>
      <c r="F76" s="2442" t="s">
        <v>2542</v>
      </c>
      <c r="G76" s="2442" t="s">
        <v>2543</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2536</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5" priority="20" stopIfTrue="1" operator="containsText" text="超过">
      <formula>NOT(ISERROR(SEARCH("超过",F46)))</formula>
    </cfRule>
  </conditionalFormatting>
  <conditionalFormatting sqref="H48">
    <cfRule type="containsText" dxfId="54" priority="19" stopIfTrue="1" operator="containsText" text="超过">
      <formula>NOT(ISERROR(SEARCH("超过",H48)))</formula>
    </cfRule>
  </conditionalFormatting>
  <conditionalFormatting sqref="F48">
    <cfRule type="containsText" dxfId="53" priority="18" stopIfTrue="1" operator="containsText" text="超过">
      <formula>NOT(ISERROR(SEARCH("超过",F48)))</formula>
    </cfRule>
  </conditionalFormatting>
  <conditionalFormatting sqref="F47 H47">
    <cfRule type="containsText" dxfId="52" priority="17" stopIfTrue="1" operator="containsText" text="超过">
      <formula>NOT(ISERROR(SEARCH("超过",F47)))</formula>
    </cfRule>
  </conditionalFormatting>
  <conditionalFormatting sqref="E46">
    <cfRule type="expression" dxfId="51" priority="16" stopIfTrue="1">
      <formula>$F$46="超过30%"</formula>
    </cfRule>
  </conditionalFormatting>
  <conditionalFormatting sqref="E47">
    <cfRule type="expression" dxfId="50" priority="15" stopIfTrue="1">
      <formula>$F$47="超过20%"</formula>
    </cfRule>
  </conditionalFormatting>
  <conditionalFormatting sqref="E48">
    <cfRule type="expression" dxfId="49" priority="14" stopIfTrue="1">
      <formula>$F$48="超过30%"</formula>
    </cfRule>
  </conditionalFormatting>
  <conditionalFormatting sqref="G48">
    <cfRule type="expression" dxfId="48" priority="13" stopIfTrue="1">
      <formula>$H$48="超过30%"</formula>
    </cfRule>
  </conditionalFormatting>
  <conditionalFormatting sqref="G46">
    <cfRule type="expression" dxfId="47" priority="12" stopIfTrue="1">
      <formula>$H$46="超过30%"</formula>
    </cfRule>
  </conditionalFormatting>
  <conditionalFormatting sqref="G47">
    <cfRule type="expression" dxfId="46" priority="11" stopIfTrue="1">
      <formula>$H$47="超过20%"</formula>
    </cfRule>
  </conditionalFormatting>
  <conditionalFormatting sqref="J46">
    <cfRule type="containsText" dxfId="45" priority="10" stopIfTrue="1" operator="containsText" text="超过">
      <formula>NOT(ISERROR(SEARCH("超过",J46)))</formula>
    </cfRule>
  </conditionalFormatting>
  <conditionalFormatting sqref="J48">
    <cfRule type="containsText" dxfId="44" priority="9" stopIfTrue="1" operator="containsText" text="超过">
      <formula>NOT(ISERROR(SEARCH("超过",J48)))</formula>
    </cfRule>
  </conditionalFormatting>
  <conditionalFormatting sqref="J47">
    <cfRule type="containsText" dxfId="43" priority="8" stopIfTrue="1" operator="containsText" text="超过">
      <formula>NOT(ISERROR(SEARCH("超过",J47)))</formula>
    </cfRule>
  </conditionalFormatting>
  <conditionalFormatting sqref="I46">
    <cfRule type="expression" dxfId="42" priority="7" stopIfTrue="1">
      <formula>$J$46="超过30%"</formula>
    </cfRule>
  </conditionalFormatting>
  <conditionalFormatting sqref="I47">
    <cfRule type="expression" dxfId="41" priority="6" stopIfTrue="1">
      <formula>$J$47="超过20%"</formula>
    </cfRule>
  </conditionalFormatting>
  <conditionalFormatting sqref="I48">
    <cfRule type="expression" dxfId="40" priority="5" stopIfTrue="1">
      <formula>$J$48="超过30%"</formula>
    </cfRule>
  </conditionalFormatting>
  <conditionalFormatting sqref="F42">
    <cfRule type="expression" dxfId="39" priority="4">
      <formula>$D$42="简单平均"</formula>
    </cfRule>
  </conditionalFormatting>
  <conditionalFormatting sqref="H42">
    <cfRule type="expression" dxfId="38" priority="3">
      <formula>$D$42="简单平均"</formula>
    </cfRule>
  </conditionalFormatting>
  <conditionalFormatting sqref="J42">
    <cfRule type="expression" dxfId="37" priority="2">
      <formula>$D$42="简单平均"</formula>
    </cfRule>
  </conditionalFormatting>
  <conditionalFormatting sqref="F7:F40 H7:H40 J7:J40">
    <cfRule type="cellIs" dxfId="3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M42:M197"/>
  <sheetViews>
    <sheetView topLeftCell="A34" workbookViewId="0">
      <selection activeCell="Q42" sqref="Q42"/>
    </sheetView>
  </sheetViews>
  <sheetFormatPr defaultRowHeight="13.5"/>
  <sheetData>
    <row r="42" spans="13:13">
      <c r="M42" s="3246"/>
    </row>
    <row r="60" spans="13:13">
      <c r="M60" s="3246"/>
    </row>
    <row r="94" spans="13:13">
      <c r="M94" s="3246"/>
    </row>
    <row r="119" spans="13:13">
      <c r="M119" s="3246"/>
    </row>
    <row r="156" spans="13:13">
      <c r="M156" s="3246"/>
    </row>
    <row r="172" spans="13:13">
      <c r="M172" s="3246"/>
    </row>
    <row r="197" spans="13:13">
      <c r="M197" s="3246"/>
    </row>
  </sheetData>
  <phoneticPr fontId="228"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85" zoomScaleNormal="60" zoomScaleSheetLayoutView="85" workbookViewId="0">
      <selection activeCell="M19" sqref="M19"/>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IF(B37="元/平方米",C39,ROUND(B2*10000/D3,0))</f>
        <v>#DIV/0!</v>
      </c>
      <c r="C3" s="841" t="s">
        <v>790</v>
      </c>
      <c r="D3" s="840">
        <f>SUMIF('数据-汇总表'!$C19:$C33,D1,'数据-汇总表'!$E19:$E33)</f>
        <v>0</v>
      </c>
      <c r="E3" s="1762" t="s">
        <v>2064</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21" t="s">
        <v>793</v>
      </c>
      <c r="F4" s="3522"/>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32" t="s">
        <v>2897</v>
      </c>
      <c r="F5" s="3533"/>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34" t="s">
        <v>2900</v>
      </c>
      <c r="F6" s="3535"/>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6" si="3">D8/F8</f>
        <v>#DIV/0!</v>
      </c>
      <c r="AB8" s="1505" t="e">
        <f t="shared" ref="AB8:AB36" si="4">D8/H8</f>
        <v>#DIV/0!</v>
      </c>
      <c r="AC8" s="1505" t="e">
        <f t="shared" ref="AC8:AC36" si="5">D8/J8</f>
        <v>#DIV/0!</v>
      </c>
    </row>
    <row r="9" spans="1:29" s="1202" customFormat="1" ht="15">
      <c r="A9" s="2631"/>
      <c r="B9" s="2638" t="s">
        <v>2735</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09"/>
      <c r="B16" s="2447"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09"/>
      <c r="B18" s="2435"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18"/>
      <c r="Q24" s="1506">
        <f t="shared" ref="Q24:Q36"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19"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20"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20"/>
      <c r="Q27" s="1535" t="str">
        <f t="shared" si="11"/>
        <v>项目停车位配比</v>
      </c>
      <c r="R27" s="1511" t="s">
        <v>8</v>
      </c>
      <c r="S27" s="1512">
        <f t="shared" si="12"/>
        <v>100</v>
      </c>
      <c r="T27" s="1511" t="s">
        <v>8</v>
      </c>
      <c r="U27" s="1512">
        <f t="shared" si="13"/>
        <v>100</v>
      </c>
      <c r="V27" s="1511" t="s">
        <v>8</v>
      </c>
      <c r="W27" s="1512">
        <f t="shared" si="14"/>
        <v>100</v>
      </c>
      <c r="X27" s="1513"/>
      <c r="Y27" s="3520"/>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20"/>
      <c r="Q28" s="1506" t="str">
        <f t="shared" si="11"/>
        <v>公共部分装修</v>
      </c>
      <c r="R28" s="1507" t="s">
        <v>8</v>
      </c>
      <c r="S28" s="1508">
        <f t="shared" si="12"/>
        <v>100</v>
      </c>
      <c r="T28" s="1507" t="s">
        <v>8</v>
      </c>
      <c r="U28" s="1508">
        <f t="shared" si="13"/>
        <v>100</v>
      </c>
      <c r="V28" s="1507" t="s">
        <v>8</v>
      </c>
      <c r="W28" s="1508">
        <f t="shared" si="14"/>
        <v>100</v>
      </c>
      <c r="X28" s="1501"/>
      <c r="Y28" s="3520"/>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20"/>
      <c r="Q29" s="1506" t="str">
        <f t="shared" si="11"/>
        <v>成新率</v>
      </c>
      <c r="R29" s="1507" t="s">
        <v>8</v>
      </c>
      <c r="S29" s="1508" t="e">
        <f t="shared" si="12"/>
        <v>#N/A</v>
      </c>
      <c r="T29" s="1507" t="s">
        <v>8</v>
      </c>
      <c r="U29" s="1508" t="e">
        <f t="shared" si="13"/>
        <v>#N/A</v>
      </c>
      <c r="V29" s="1507" t="s">
        <v>8</v>
      </c>
      <c r="W29" s="1508" t="e">
        <f t="shared" si="14"/>
        <v>#N/A</v>
      </c>
      <c r="X29" s="1501"/>
      <c r="Y29" s="3520"/>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20"/>
      <c r="Q30" s="1506" t="str">
        <f t="shared" si="11"/>
        <v>物业等级</v>
      </c>
      <c r="R30" s="1507" t="s">
        <v>8</v>
      </c>
      <c r="S30" s="1508">
        <f t="shared" si="12"/>
        <v>100</v>
      </c>
      <c r="T30" s="1507" t="s">
        <v>8</v>
      </c>
      <c r="U30" s="1508">
        <f t="shared" si="13"/>
        <v>100</v>
      </c>
      <c r="V30" s="1507" t="s">
        <v>8</v>
      </c>
      <c r="W30" s="1508">
        <f t="shared" si="14"/>
        <v>100</v>
      </c>
      <c r="X30" s="1501"/>
      <c r="Y30" s="3520"/>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20"/>
      <c r="Q31" s="1133" t="str">
        <f t="shared" si="11"/>
        <v>停车位面积</v>
      </c>
      <c r="R31" s="1502" t="s">
        <v>8</v>
      </c>
      <c r="S31" s="1503" t="e">
        <f t="shared" si="12"/>
        <v>#N/A</v>
      </c>
      <c r="T31" s="1502" t="s">
        <v>8</v>
      </c>
      <c r="U31" s="1503" t="e">
        <f t="shared" si="13"/>
        <v>#N/A</v>
      </c>
      <c r="V31" s="1502" t="s">
        <v>8</v>
      </c>
      <c r="W31" s="1503" t="e">
        <f t="shared" si="14"/>
        <v>#N/A</v>
      </c>
      <c r="X31" s="1504"/>
      <c r="Y31" s="3520"/>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20" t="s">
        <v>544</v>
      </c>
      <c r="Q32" s="1506" t="str">
        <f t="shared" si="11"/>
        <v>车位类型</v>
      </c>
      <c r="R32" s="1507" t="s">
        <v>8</v>
      </c>
      <c r="S32" s="1508">
        <f t="shared" si="12"/>
        <v>100</v>
      </c>
      <c r="T32" s="1507" t="s">
        <v>8</v>
      </c>
      <c r="U32" s="1508">
        <f t="shared" si="13"/>
        <v>100</v>
      </c>
      <c r="V32" s="1507" t="s">
        <v>8</v>
      </c>
      <c r="W32" s="1508">
        <f t="shared" si="14"/>
        <v>100</v>
      </c>
      <c r="X32" s="1501"/>
      <c r="Y32" s="3520"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20"/>
      <c r="Q33" s="1506" t="str">
        <f t="shared" si="11"/>
        <v>是否直接入户</v>
      </c>
      <c r="R33" s="1507" t="s">
        <v>8</v>
      </c>
      <c r="S33" s="1508">
        <f t="shared" si="12"/>
        <v>100</v>
      </c>
      <c r="T33" s="1507" t="s">
        <v>8</v>
      </c>
      <c r="U33" s="1508">
        <f t="shared" si="13"/>
        <v>100</v>
      </c>
      <c r="V33" s="1507" t="s">
        <v>8</v>
      </c>
      <c r="W33" s="1508">
        <f t="shared" si="14"/>
        <v>100</v>
      </c>
      <c r="X33" s="1501"/>
      <c r="Y33" s="3520"/>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20"/>
      <c r="Q35" s="1535">
        <f t="shared" si="11"/>
        <v>111</v>
      </c>
      <c r="R35" s="1511" t="s">
        <v>8</v>
      </c>
      <c r="S35" s="1512">
        <f t="shared" si="12"/>
        <v>100</v>
      </c>
      <c r="T35" s="1511" t="s">
        <v>8</v>
      </c>
      <c r="U35" s="1512">
        <f t="shared" si="13"/>
        <v>100</v>
      </c>
      <c r="V35" s="1511" t="s">
        <v>8</v>
      </c>
      <c r="W35" s="1512">
        <f t="shared" si="14"/>
        <v>100</v>
      </c>
      <c r="X35" s="1513"/>
      <c r="Y35" s="3520"/>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20"/>
      <c r="Q36" s="1506">
        <f t="shared" si="11"/>
        <v>111</v>
      </c>
      <c r="R36" s="1507" t="s">
        <v>8</v>
      </c>
      <c r="S36" s="1508">
        <f t="shared" si="12"/>
        <v>100</v>
      </c>
      <c r="T36" s="1507" t="s">
        <v>8</v>
      </c>
      <c r="U36" s="1508">
        <f t="shared" si="13"/>
        <v>100</v>
      </c>
      <c r="V36" s="1507" t="s">
        <v>8</v>
      </c>
      <c r="W36" s="1508">
        <f t="shared" si="14"/>
        <v>100</v>
      </c>
      <c r="X36" s="1501"/>
      <c r="Y36" s="3520"/>
      <c r="Z36" s="1509">
        <f t="shared" si="15"/>
        <v>111</v>
      </c>
      <c r="AA36" s="1510">
        <f t="shared" si="3"/>
        <v>1</v>
      </c>
      <c r="AB36" s="1510">
        <f t="shared" si="4"/>
        <v>1</v>
      </c>
      <c r="AC36" s="1510">
        <f t="shared" si="5"/>
        <v>1</v>
      </c>
    </row>
    <row r="37" spans="1:29" ht="15">
      <c r="A37" s="1760" t="s">
        <v>2065</v>
      </c>
      <c r="B37" s="1761" t="s">
        <v>2066</v>
      </c>
      <c r="C37" s="2470" t="s">
        <v>1</v>
      </c>
      <c r="D37" s="2471"/>
      <c r="E37" s="2472"/>
      <c r="F37" s="2473"/>
      <c r="G37" s="2474"/>
      <c r="H37" s="2475"/>
      <c r="I37" s="2472"/>
      <c r="J37" s="2475"/>
      <c r="K37" s="1540"/>
      <c r="L37" s="2026"/>
      <c r="M37" s="2027"/>
      <c r="N37" s="2016"/>
      <c r="O37" s="2027"/>
      <c r="P37" s="3515" t="str">
        <f>A37</f>
        <v>成交单价</v>
      </c>
      <c r="Q37" s="3515"/>
      <c r="R37" s="3599">
        <f>E37</f>
        <v>0</v>
      </c>
      <c r="S37" s="3599"/>
      <c r="T37" s="3599">
        <f>G37</f>
        <v>0</v>
      </c>
      <c r="U37" s="3599"/>
      <c r="V37" s="3599">
        <f>I37</f>
        <v>0</v>
      </c>
      <c r="W37" s="3599"/>
      <c r="X37" s="1496"/>
      <c r="Y37" s="1515"/>
      <c r="Z37" s="1496"/>
      <c r="AA37" s="1496"/>
      <c r="AB37" s="1496"/>
      <c r="AC37" s="1496"/>
    </row>
    <row r="38" spans="1:29" ht="15.75" thickBot="1">
      <c r="A38" s="609" t="s">
        <v>2739</v>
      </c>
      <c r="B38" s="876"/>
      <c r="C38" s="2476" t="e">
        <f>R39</f>
        <v>#DIV/0!</v>
      </c>
      <c r="D38" s="3012" t="s">
        <v>2970</v>
      </c>
      <c r="E38" s="2477" t="e">
        <f>R38</f>
        <v>#DIV/0!</v>
      </c>
      <c r="F38" s="3013"/>
      <c r="G38" s="2476" t="e">
        <f>T38</f>
        <v>#DIV/0!</v>
      </c>
      <c r="H38" s="3013"/>
      <c r="I38" s="2477" t="e">
        <f>V38</f>
        <v>#DIV/0!</v>
      </c>
      <c r="J38" s="3013"/>
      <c r="K38" s="3021">
        <f>F38+H38+J38</f>
        <v>0</v>
      </c>
      <c r="L38" s="2026"/>
      <c r="M38" s="2027"/>
      <c r="N38" s="2027"/>
      <c r="O38" s="2027"/>
      <c r="P38" s="3515" t="str">
        <f>A38</f>
        <v>比较价格（元/平方米）</v>
      </c>
      <c r="Q38" s="3515"/>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1496"/>
      <c r="Y38" s="1496"/>
      <c r="Z38" s="1496"/>
      <c r="AA38" s="1496"/>
      <c r="AB38" s="1496"/>
      <c r="AC38" s="1496"/>
    </row>
    <row r="39" spans="1:29" ht="15.75" thickBot="1">
      <c r="A39" s="613" t="s">
        <v>2902</v>
      </c>
      <c r="B39" s="614"/>
      <c r="C39" s="2478" t="e">
        <f>R39</f>
        <v>#DIV/0!</v>
      </c>
      <c r="D39" s="2478"/>
      <c r="E39" s="2478"/>
      <c r="F39" s="2478"/>
      <c r="G39" s="2478"/>
      <c r="H39" s="2478"/>
      <c r="I39" s="2478"/>
      <c r="J39" s="2478"/>
      <c r="K39" s="1541"/>
      <c r="L39" s="2026"/>
      <c r="M39" s="2027"/>
      <c r="N39" s="2027"/>
      <c r="O39" s="2027"/>
      <c r="P39" s="3536" t="str">
        <f>A39</f>
        <v>估价对象XX用房的比较价格（楼面单价，元/平方米）</v>
      </c>
      <c r="Q39" s="3537"/>
      <c r="R39" s="3598" t="e">
        <f>IF(F1="售价",ROUND(IF(D38="简单平均",AVERAGE(R38:W38),R38*F38+T38*H38+V38*J38),0),ROUND(IF(D38="简单平均",AVERAGE(R38:V38),R38*F38+T38*H38+V38*J38),1))</f>
        <v>#DIV/0!</v>
      </c>
      <c r="S39" s="3598"/>
      <c r="T39" s="3598"/>
      <c r="U39" s="3598"/>
      <c r="V39" s="3598"/>
      <c r="W39" s="3598"/>
      <c r="X39" s="1496"/>
      <c r="Y39" s="1496"/>
      <c r="Z39" s="1496"/>
      <c r="AA39" s="1496"/>
      <c r="AB39" s="1496"/>
      <c r="AC39" s="1496"/>
    </row>
    <row r="40" spans="1:29">
      <c r="A40" s="3212"/>
      <c r="B40" s="3212"/>
      <c r="C40" s="3212"/>
      <c r="D40" s="3212"/>
      <c r="E40" s="3212"/>
      <c r="F40" s="3212"/>
      <c r="G40" s="3214"/>
      <c r="H40" s="3212"/>
      <c r="I40" s="3212"/>
      <c r="J40" s="3212"/>
      <c r="K40" s="3215"/>
      <c r="L40" s="2031"/>
      <c r="M40" s="2027"/>
      <c r="N40" s="2027"/>
      <c r="O40" s="2027"/>
      <c r="P40" s="2027"/>
      <c r="Q40" s="2027"/>
      <c r="R40" s="2027"/>
      <c r="S40" s="2027"/>
      <c r="T40" s="2027"/>
      <c r="U40" s="2027"/>
      <c r="V40" s="2027"/>
      <c r="W40" s="2027"/>
      <c r="X40" s="2027"/>
      <c r="Y40" s="2027"/>
      <c r="Z40" s="2027"/>
      <c r="AA40" s="2027"/>
      <c r="AB40" s="2027"/>
      <c r="AC40" s="2027"/>
    </row>
    <row r="41" spans="1:29">
      <c r="A41" s="3212"/>
      <c r="B41" s="3212"/>
      <c r="C41" s="3212"/>
      <c r="D41" s="3212"/>
      <c r="E41" s="3212"/>
      <c r="F41" s="3212"/>
      <c r="G41" s="3212"/>
      <c r="H41" s="3212"/>
      <c r="I41" s="3212"/>
      <c r="J41" s="3212"/>
      <c r="K41" s="3215"/>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2"/>
      <c r="B42" s="3212"/>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5"/>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2"/>
      <c r="B43" s="3212"/>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5"/>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3"/>
      <c r="B44" s="3213"/>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6"/>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2021-12</v>
      </c>
      <c r="D48" s="2521">
        <f>EDATE(C48,-1)</f>
        <v>44501</v>
      </c>
      <c r="E48" s="2521">
        <f t="shared" ref="E48:O48" si="16">EDATE(D48,-1)</f>
        <v>44470</v>
      </c>
      <c r="F48" s="2521">
        <f t="shared" si="16"/>
        <v>44440</v>
      </c>
      <c r="G48" s="2521">
        <f t="shared" si="16"/>
        <v>44409</v>
      </c>
      <c r="H48" s="2521">
        <f t="shared" si="16"/>
        <v>44378</v>
      </c>
      <c r="I48" s="2521">
        <f t="shared" si="16"/>
        <v>44348</v>
      </c>
      <c r="J48" s="2521">
        <f t="shared" si="16"/>
        <v>44317</v>
      </c>
      <c r="K48" s="2521">
        <f t="shared" si="16"/>
        <v>44287</v>
      </c>
      <c r="L48" s="2521">
        <f t="shared" si="16"/>
        <v>44256</v>
      </c>
      <c r="M48" s="2521">
        <f t="shared" si="16"/>
        <v>44228</v>
      </c>
      <c r="N48" s="2521">
        <f t="shared" si="16"/>
        <v>44197</v>
      </c>
      <c r="O48" s="2521">
        <f t="shared" si="16"/>
        <v>44166</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2537</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2538</v>
      </c>
      <c r="C67" s="2442" t="s">
        <v>2539</v>
      </c>
      <c r="D67" s="2442" t="s">
        <v>2540</v>
      </c>
      <c r="E67" s="2442" t="s">
        <v>2541</v>
      </c>
      <c r="F67" s="2442" t="s">
        <v>2542</v>
      </c>
      <c r="G67" s="2442" t="s">
        <v>2543</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5" priority="18" stopIfTrue="1" operator="containsText" text="超过">
      <formula>NOT(ISERROR(SEARCH("超过",F42)))</formula>
    </cfRule>
  </conditionalFormatting>
  <conditionalFormatting sqref="J44">
    <cfRule type="containsText" dxfId="34" priority="17" stopIfTrue="1" operator="containsText" text="超过">
      <formula>NOT(ISERROR(SEARCH("超过",J44)))</formula>
    </cfRule>
  </conditionalFormatting>
  <conditionalFormatting sqref="H44">
    <cfRule type="containsText" dxfId="33" priority="16" stopIfTrue="1" operator="containsText" text="超过">
      <formula>NOT(ISERROR(SEARCH("超过",H44)))</formula>
    </cfRule>
  </conditionalFormatting>
  <conditionalFormatting sqref="F44">
    <cfRule type="containsText" dxfId="32" priority="15" stopIfTrue="1" operator="containsText" text="超过">
      <formula>NOT(ISERROR(SEARCH("超过",F44)))</formula>
    </cfRule>
  </conditionalFormatting>
  <conditionalFormatting sqref="F43 H43 J43">
    <cfRule type="containsText" dxfId="31" priority="14" stopIfTrue="1" operator="containsText" text="超过">
      <formula>NOT(ISERROR(SEARCH("超过",F43)))</formula>
    </cfRule>
  </conditionalFormatting>
  <conditionalFormatting sqref="E42">
    <cfRule type="expression" dxfId="30" priority="13" stopIfTrue="1">
      <formula>$F$42="超过30%"</formula>
    </cfRule>
  </conditionalFormatting>
  <conditionalFormatting sqref="G44">
    <cfRule type="expression" dxfId="29" priority="12" stopIfTrue="1">
      <formula>$H$54+$H$44="超过30%"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G42">
    <cfRule type="expression" dxfId="26" priority="9" stopIfTrue="1">
      <formula>$H$52+$H$42="超过30%"</formula>
    </cfRule>
  </conditionalFormatting>
  <conditionalFormatting sqref="G43">
    <cfRule type="expression" dxfId="25" priority="8" stopIfTrue="1">
      <formula>$H$43="超过20%"</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F38">
    <cfRule type="expression" dxfId="21" priority="4">
      <formula>$D$38="简单平均"</formula>
    </cfRule>
  </conditionalFormatting>
  <conditionalFormatting sqref="H38">
    <cfRule type="expression" dxfId="20" priority="3">
      <formula>$D$38="简单平均"</formula>
    </cfRule>
  </conditionalFormatting>
  <conditionalFormatting sqref="J38">
    <cfRule type="expression" dxfId="19" priority="2">
      <formula>$D$38="简单平均"</formula>
    </cfRule>
  </conditionalFormatting>
  <conditionalFormatting sqref="F7:F36 H7:H36 J7:J36">
    <cfRule type="cellIs" dxfId="1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46" t="s">
        <v>793</v>
      </c>
      <c r="F4" s="3547"/>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4" si="3">D8/F8</f>
        <v>#DIV/0!</v>
      </c>
      <c r="AB8" s="1505" t="e">
        <f t="shared" ref="AB8:AB34" si="4">D8/H8</f>
        <v>#DIV/0!</v>
      </c>
      <c r="AC8" s="1505" t="e">
        <f t="shared" ref="AC8:AC34" si="5">D8/J8</f>
        <v>#DIV/0!</v>
      </c>
    </row>
    <row r="9" spans="1:29" s="1202" customFormat="1" ht="15">
      <c r="A9" s="2631"/>
      <c r="B9" s="2638" t="s">
        <v>2735</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26"/>
      <c r="B16" s="2447"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26"/>
      <c r="B18" s="2435"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18"/>
      <c r="Q24" s="1506">
        <f t="shared" ref="Q24:Q34"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19"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20"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20"/>
      <c r="Q27" s="1535" t="str">
        <f t="shared" si="11"/>
        <v>成新率</v>
      </c>
      <c r="R27" s="1511" t="s">
        <v>8</v>
      </c>
      <c r="S27" s="1512" t="e">
        <f t="shared" si="12"/>
        <v>#N/A</v>
      </c>
      <c r="T27" s="1511" t="s">
        <v>8</v>
      </c>
      <c r="U27" s="1512" t="e">
        <f t="shared" si="13"/>
        <v>#N/A</v>
      </c>
      <c r="V27" s="1511" t="s">
        <v>8</v>
      </c>
      <c r="W27" s="1512" t="e">
        <f t="shared" si="14"/>
        <v>#N/A</v>
      </c>
      <c r="X27" s="1513"/>
      <c r="Y27" s="3520"/>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20"/>
      <c r="Q28" s="1506" t="str">
        <f t="shared" si="11"/>
        <v>物业等级</v>
      </c>
      <c r="R28" s="1507" t="s">
        <v>8</v>
      </c>
      <c r="S28" s="1508">
        <f t="shared" si="12"/>
        <v>100</v>
      </c>
      <c r="T28" s="1507" t="s">
        <v>8</v>
      </c>
      <c r="U28" s="1508">
        <f t="shared" si="13"/>
        <v>100</v>
      </c>
      <c r="V28" s="1507" t="s">
        <v>8</v>
      </c>
      <c r="W28" s="1508">
        <f t="shared" si="14"/>
        <v>100</v>
      </c>
      <c r="X28" s="1501"/>
      <c r="Y28" s="3520"/>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20"/>
      <c r="Q29" s="1506" t="str">
        <f t="shared" si="11"/>
        <v>有无电梯</v>
      </c>
      <c r="R29" s="1507" t="s">
        <v>8</v>
      </c>
      <c r="S29" s="1508">
        <f t="shared" si="12"/>
        <v>100</v>
      </c>
      <c r="T29" s="1507" t="s">
        <v>8</v>
      </c>
      <c r="U29" s="1508">
        <f t="shared" si="13"/>
        <v>100</v>
      </c>
      <c r="V29" s="1507" t="s">
        <v>8</v>
      </c>
      <c r="W29" s="1508">
        <f t="shared" si="14"/>
        <v>100</v>
      </c>
      <c r="X29" s="1501"/>
      <c r="Y29" s="3520"/>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20"/>
      <c r="Q30" s="1506" t="str">
        <f t="shared" si="11"/>
        <v>建筑面积</v>
      </c>
      <c r="R30" s="1507" t="s">
        <v>8</v>
      </c>
      <c r="S30" s="1508" t="e">
        <f t="shared" si="12"/>
        <v>#N/A</v>
      </c>
      <c r="T30" s="1507" t="s">
        <v>8</v>
      </c>
      <c r="U30" s="1508" t="e">
        <f t="shared" si="13"/>
        <v>#N/A</v>
      </c>
      <c r="V30" s="1507" t="s">
        <v>8</v>
      </c>
      <c r="W30" s="1508" t="e">
        <f t="shared" si="14"/>
        <v>#N/A</v>
      </c>
      <c r="X30" s="1501"/>
      <c r="Y30" s="3520"/>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20"/>
      <c r="Q31" s="1133" t="str">
        <f t="shared" si="11"/>
        <v>是否封闭</v>
      </c>
      <c r="R31" s="1502" t="s">
        <v>8</v>
      </c>
      <c r="S31" s="1503">
        <f t="shared" si="12"/>
        <v>100</v>
      </c>
      <c r="T31" s="1502" t="s">
        <v>8</v>
      </c>
      <c r="U31" s="1503">
        <f t="shared" si="13"/>
        <v>100</v>
      </c>
      <c r="V31" s="1502" t="s">
        <v>8</v>
      </c>
      <c r="W31" s="1503">
        <f t="shared" si="14"/>
        <v>100</v>
      </c>
      <c r="X31" s="1504"/>
      <c r="Y31" s="3520"/>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20" t="s">
        <v>544</v>
      </c>
      <c r="Q32" s="1506">
        <f t="shared" si="11"/>
        <v>111</v>
      </c>
      <c r="R32" s="1507" t="s">
        <v>8</v>
      </c>
      <c r="S32" s="1508">
        <f t="shared" si="12"/>
        <v>100</v>
      </c>
      <c r="T32" s="1507" t="s">
        <v>8</v>
      </c>
      <c r="U32" s="1508">
        <f t="shared" si="13"/>
        <v>100</v>
      </c>
      <c r="V32" s="1507" t="s">
        <v>8</v>
      </c>
      <c r="W32" s="1508">
        <f t="shared" si="14"/>
        <v>100</v>
      </c>
      <c r="X32" s="1501"/>
      <c r="Y32" s="3520"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20"/>
      <c r="Q33" s="1506">
        <f t="shared" si="11"/>
        <v>111</v>
      </c>
      <c r="R33" s="1507" t="s">
        <v>8</v>
      </c>
      <c r="S33" s="1508">
        <f t="shared" si="12"/>
        <v>100</v>
      </c>
      <c r="T33" s="1507" t="s">
        <v>8</v>
      </c>
      <c r="U33" s="1508">
        <f t="shared" si="13"/>
        <v>100</v>
      </c>
      <c r="V33" s="1507" t="s">
        <v>8</v>
      </c>
      <c r="W33" s="1508">
        <f t="shared" si="14"/>
        <v>100</v>
      </c>
      <c r="X33" s="1501"/>
      <c r="Y33" s="3520"/>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515" t="str">
        <f>A35</f>
        <v>成交单价（元/平方米）</v>
      </c>
      <c r="Q35" s="3515"/>
      <c r="R35" s="3599">
        <f>E35</f>
        <v>0</v>
      </c>
      <c r="S35" s="3599"/>
      <c r="T35" s="3599">
        <f>G35</f>
        <v>0</v>
      </c>
      <c r="U35" s="3599"/>
      <c r="V35" s="3599">
        <f>I35</f>
        <v>0</v>
      </c>
      <c r="W35" s="3599"/>
      <c r="X35" s="1496"/>
      <c r="Y35" s="1515"/>
      <c r="Z35" s="1496"/>
      <c r="AA35" s="1496"/>
      <c r="AB35" s="1496"/>
      <c r="AC35" s="1496"/>
    </row>
    <row r="36" spans="1:29" ht="15.75" thickBot="1">
      <c r="A36" s="609" t="s">
        <v>2739</v>
      </c>
      <c r="B36" s="876"/>
      <c r="C36" s="2476" t="e">
        <f>R37</f>
        <v>#DIV/0!</v>
      </c>
      <c r="D36" s="3012" t="s">
        <v>2971</v>
      </c>
      <c r="E36" s="2477" t="e">
        <f>R36</f>
        <v>#DIV/0!</v>
      </c>
      <c r="F36" s="3013"/>
      <c r="G36" s="2476" t="e">
        <f>T36</f>
        <v>#DIV/0!</v>
      </c>
      <c r="H36" s="3013"/>
      <c r="I36" s="2477" t="e">
        <f>V36</f>
        <v>#DIV/0!</v>
      </c>
      <c r="J36" s="3013"/>
      <c r="K36" s="3021">
        <f>F36+H36+J36</f>
        <v>0</v>
      </c>
      <c r="L36" s="2026"/>
      <c r="M36" s="2027"/>
      <c r="N36" s="2016"/>
      <c r="O36" s="2027"/>
      <c r="P36" s="3515" t="str">
        <f>A36</f>
        <v>比较价格（元/平方米）</v>
      </c>
      <c r="Q36" s="3515"/>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1496"/>
      <c r="Y36" s="1496"/>
      <c r="Z36" s="1496"/>
      <c r="AA36" s="1496"/>
      <c r="AB36" s="1496"/>
      <c r="AC36" s="1496"/>
    </row>
    <row r="37" spans="1:29" ht="15.75" thickBot="1">
      <c r="A37" s="613" t="s">
        <v>2902</v>
      </c>
      <c r="B37" s="614"/>
      <c r="C37" s="2478" t="e">
        <f>R37</f>
        <v>#DIV/0!</v>
      </c>
      <c r="D37" s="2478"/>
      <c r="E37" s="2478"/>
      <c r="F37" s="2478"/>
      <c r="G37" s="2478"/>
      <c r="H37" s="2478"/>
      <c r="I37" s="2478"/>
      <c r="J37" s="2478"/>
      <c r="K37" s="1541"/>
      <c r="L37" s="2026"/>
      <c r="M37" s="2027"/>
      <c r="N37" s="2027"/>
      <c r="O37" s="2027"/>
      <c r="P37" s="3536" t="str">
        <f>A37</f>
        <v>估价对象XX用房的比较价格（楼面单价，元/平方米）</v>
      </c>
      <c r="Q37" s="3537"/>
      <c r="R37" s="3598" t="e">
        <f>IF(F1="售价",ROUND(IF(D36="简单平均",AVERAGE(R36:W36),R36*F36+T36*H36+V36*J36),0),ROUND(IF(D36="简单平均",AVERAGE(R36:V36),R36*F36+T36*H36+V36*J36),1))</f>
        <v>#DIV/0!</v>
      </c>
      <c r="S37" s="3598"/>
      <c r="T37" s="3598"/>
      <c r="U37" s="3598"/>
      <c r="V37" s="3598"/>
      <c r="W37" s="3598"/>
      <c r="X37" s="1496"/>
      <c r="Y37" s="1496"/>
      <c r="Z37" s="1496"/>
      <c r="AA37" s="1496"/>
      <c r="AB37" s="1496"/>
      <c r="AC37" s="1496"/>
    </row>
    <row r="38" spans="1:29">
      <c r="A38" s="3212"/>
      <c r="B38" s="3212"/>
      <c r="C38" s="3212"/>
      <c r="D38" s="3212"/>
      <c r="E38" s="3212"/>
      <c r="F38" s="3212"/>
      <c r="G38" s="3214"/>
      <c r="H38" s="3212"/>
      <c r="I38" s="3212"/>
      <c r="J38" s="3212"/>
      <c r="K38" s="3215"/>
      <c r="L38" s="2031"/>
      <c r="M38" s="2027"/>
      <c r="N38" s="2027"/>
      <c r="O38" s="2027"/>
      <c r="P38" s="2027"/>
      <c r="Q38" s="2027"/>
      <c r="R38" s="2027"/>
      <c r="S38" s="2027"/>
      <c r="T38" s="2027"/>
      <c r="U38" s="2027"/>
      <c r="V38" s="2027"/>
      <c r="W38" s="2027"/>
      <c r="X38" s="2027"/>
      <c r="Y38" s="2027"/>
      <c r="Z38" s="2027"/>
      <c r="AA38" s="2027"/>
      <c r="AB38" s="2027"/>
      <c r="AC38" s="2027"/>
    </row>
    <row r="39" spans="1:29">
      <c r="A39" s="3212"/>
      <c r="B39" s="3212"/>
      <c r="C39" s="3212"/>
      <c r="D39" s="3212"/>
      <c r="E39" s="3212"/>
      <c r="F39" s="3212"/>
      <c r="G39" s="3212"/>
      <c r="H39" s="3212"/>
      <c r="I39" s="3212"/>
      <c r="J39" s="3212"/>
      <c r="K39" s="3215"/>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2"/>
      <c r="B40" s="3212"/>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5"/>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2"/>
      <c r="B41" s="3212"/>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5"/>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3"/>
      <c r="B42" s="3213"/>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6"/>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2021-12</v>
      </c>
      <c r="D46" s="2521">
        <f>EDATE(C46,-1)</f>
        <v>44501</v>
      </c>
      <c r="E46" s="2521">
        <f t="shared" ref="E46:O46" si="16">EDATE(D46,-1)</f>
        <v>44470</v>
      </c>
      <c r="F46" s="2521">
        <f t="shared" si="16"/>
        <v>44440</v>
      </c>
      <c r="G46" s="2521">
        <f t="shared" si="16"/>
        <v>44409</v>
      </c>
      <c r="H46" s="2521">
        <f t="shared" si="16"/>
        <v>44378</v>
      </c>
      <c r="I46" s="2521">
        <f t="shared" si="16"/>
        <v>44348</v>
      </c>
      <c r="J46" s="2521">
        <f t="shared" si="16"/>
        <v>44317</v>
      </c>
      <c r="K46" s="2521">
        <f t="shared" si="16"/>
        <v>44287</v>
      </c>
      <c r="L46" s="2521">
        <f t="shared" si="16"/>
        <v>44256</v>
      </c>
      <c r="M46" s="2521">
        <f t="shared" si="16"/>
        <v>44228</v>
      </c>
      <c r="N46" s="2521">
        <f t="shared" si="16"/>
        <v>44197</v>
      </c>
      <c r="O46" s="2521">
        <f t="shared" si="16"/>
        <v>44166</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2537</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2538</v>
      </c>
      <c r="C65" s="2442" t="s">
        <v>2539</v>
      </c>
      <c r="D65" s="2442" t="s">
        <v>2540</v>
      </c>
      <c r="E65" s="2442" t="s">
        <v>2541</v>
      </c>
      <c r="F65" s="2442" t="s">
        <v>2542</v>
      </c>
      <c r="G65" s="2442" t="s">
        <v>2543</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7" priority="18" stopIfTrue="1" operator="containsText" text="超过">
      <formula>NOT(ISERROR(SEARCH("超过",F40)))</formula>
    </cfRule>
  </conditionalFormatting>
  <conditionalFormatting sqref="J42">
    <cfRule type="containsText" dxfId="16" priority="17" stopIfTrue="1" operator="containsText" text="超过">
      <formula>NOT(ISERROR(SEARCH("超过",J42)))</formula>
    </cfRule>
  </conditionalFormatting>
  <conditionalFormatting sqref="H42">
    <cfRule type="containsText" dxfId="15" priority="16" stopIfTrue="1" operator="containsText" text="超过">
      <formula>NOT(ISERROR(SEARCH("超过",H42)))</formula>
    </cfRule>
  </conditionalFormatting>
  <conditionalFormatting sqref="F42">
    <cfRule type="containsText" dxfId="14" priority="15" stopIfTrue="1" operator="containsText" text="超过">
      <formula>NOT(ISERROR(SEARCH("超过",F42)))</formula>
    </cfRule>
  </conditionalFormatting>
  <conditionalFormatting sqref="F41 H41 J41">
    <cfRule type="containsText" dxfId="13" priority="14" stopIfTrue="1" operator="containsText" text="超过">
      <formula>NOT(ISERROR(SEARCH("超过",F41)))</formula>
    </cfRule>
  </conditionalFormatting>
  <conditionalFormatting sqref="E40">
    <cfRule type="expression" dxfId="12" priority="13" stopIfTrue="1">
      <formula>$F$40="超过30%"</formula>
    </cfRule>
  </conditionalFormatting>
  <conditionalFormatting sqref="G42">
    <cfRule type="expression" dxfId="11" priority="12" stopIfTrue="1">
      <formula>$H$54+$H$42="超过30%"</formula>
    </cfRule>
  </conditionalFormatting>
  <conditionalFormatting sqref="E41">
    <cfRule type="expression" dxfId="10" priority="11" stopIfTrue="1">
      <formula>$F$41="超过20%"</formula>
    </cfRule>
  </conditionalFormatting>
  <conditionalFormatting sqref="E42">
    <cfRule type="expression" dxfId="9" priority="10" stopIfTrue="1">
      <formula>$F$42="超过30%"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I40">
    <cfRule type="expression" dxfId="6" priority="7" stopIfTrue="1">
      <formula>$J$40="超过30%"</formula>
    </cfRule>
  </conditionalFormatting>
  <conditionalFormatting sqref="I41">
    <cfRule type="expression" dxfId="5" priority="6" stopIfTrue="1">
      <formula>$J$41="超过20%"</formula>
    </cfRule>
  </conditionalFormatting>
  <conditionalFormatting sqref="I42">
    <cfRule type="expression" dxfId="4" priority="5" stopIfTrue="1">
      <formula>$J$42="超过30%"</formula>
    </cfRule>
  </conditionalFormatting>
  <conditionalFormatting sqref="F36">
    <cfRule type="expression" dxfId="3" priority="4">
      <formula>$D$36="简单平均"</formula>
    </cfRule>
  </conditionalFormatting>
  <conditionalFormatting sqref="H36">
    <cfRule type="expression" dxfId="2" priority="3">
      <formula>$D$36="简单平均"</formula>
    </cfRule>
  </conditionalFormatting>
  <conditionalFormatting sqref="J36">
    <cfRule type="expression" dxfId="1" priority="2">
      <formula>$D$36="简单平均"</formula>
    </cfRule>
  </conditionalFormatting>
  <conditionalFormatting sqref="F7:F34 H7:H34 J7:J34">
    <cfRule type="cellIs" dxfId="0"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2766</v>
      </c>
      <c r="C1" s="2721">
        <f>项目基本情况!D3</f>
        <v>44538</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2797</v>
      </c>
      <c r="C2" s="2722">
        <f>'数据-取费表'!B22</f>
        <v>2</v>
      </c>
      <c r="D2" s="2717" t="s">
        <v>2767</v>
      </c>
      <c r="E2" s="2720">
        <f ca="1">INDIRECT("I"&amp;$I$1)/100</f>
        <v>3.85E-2</v>
      </c>
      <c r="G2" s="2657"/>
      <c r="H2" s="2657"/>
      <c r="I2" s="2657" t="s">
        <v>2768</v>
      </c>
      <c r="K2" s="2657"/>
      <c r="L2" s="2657"/>
      <c r="M2" s="2657"/>
      <c r="N2" s="2657" t="s">
        <v>2769</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2799</v>
      </c>
      <c r="C3" s="2719">
        <f>'数据-取费表'!B19</f>
        <v>0</v>
      </c>
      <c r="D3" s="2717" t="s">
        <v>2767</v>
      </c>
      <c r="E3" s="2720">
        <f ca="1">INDIRECT("J"&amp;$J$1)/100</f>
        <v>0</v>
      </c>
      <c r="G3" s="2659" t="s">
        <v>2770</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2798</v>
      </c>
      <c r="C4" s="2720">
        <f ca="1">N4/100</f>
        <v>1.4999999999999999E-2</v>
      </c>
      <c r="G4" s="2665" t="s">
        <v>2771</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2772</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2773</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2774</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2775</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2776</v>
      </c>
      <c r="C10" s="2684"/>
      <c r="D10" s="2684"/>
      <c r="E10" s="2684"/>
      <c r="F10" s="2684"/>
      <c r="G10" s="2684"/>
      <c r="H10" s="2684"/>
      <c r="I10" s="2658"/>
      <c r="J10" s="2658"/>
      <c r="K10" s="2684"/>
      <c r="L10" s="2685" t="s">
        <v>2777</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2778</v>
      </c>
      <c r="C11" s="2689" t="s">
        <v>2779</v>
      </c>
      <c r="D11" s="2690" t="s">
        <v>2780</v>
      </c>
      <c r="E11" s="2691"/>
      <c r="F11" s="2690" t="s">
        <v>2781</v>
      </c>
      <c r="G11" s="2692"/>
      <c r="H11" s="2691"/>
      <c r="I11" s="2690" t="s">
        <v>2782</v>
      </c>
      <c r="J11" s="2691"/>
      <c r="K11" s="2687"/>
      <c r="L11" s="2688" t="s">
        <v>2778</v>
      </c>
      <c r="M11" s="2689" t="s">
        <v>2779</v>
      </c>
      <c r="N11" s="2688" t="s">
        <v>2783</v>
      </c>
      <c r="O11" s="2690" t="s">
        <v>2784</v>
      </c>
      <c r="P11" s="2692"/>
      <c r="Q11" s="2692"/>
      <c r="R11" s="2692"/>
      <c r="S11" s="2692"/>
      <c r="T11" s="2691"/>
      <c r="U11" s="2690" t="s">
        <v>2785</v>
      </c>
      <c r="V11" s="2692"/>
      <c r="W11" s="2691"/>
      <c r="X11" s="2688" t="s">
        <v>2786</v>
      </c>
      <c r="Y11" s="2688" t="s">
        <v>2787</v>
      </c>
      <c r="Z11" s="2688" t="s">
        <v>2788</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2789</v>
      </c>
      <c r="E12" s="2697" t="s">
        <v>2790</v>
      </c>
      <c r="F12" s="2697" t="s">
        <v>2791</v>
      </c>
      <c r="G12" s="2697" t="s">
        <v>2792</v>
      </c>
      <c r="H12" s="2697" t="s">
        <v>2774</v>
      </c>
      <c r="I12" s="2698" t="s">
        <v>2793</v>
      </c>
      <c r="J12" s="2698" t="s">
        <v>2793</v>
      </c>
      <c r="K12" s="2694"/>
      <c r="L12" s="2695"/>
      <c r="M12" s="2696"/>
      <c r="N12" s="2695"/>
      <c r="O12" s="2698" t="s">
        <v>2794</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2795</v>
      </c>
      <c r="C13" s="2702">
        <v>43941</v>
      </c>
      <c r="D13" s="2703">
        <v>3.85</v>
      </c>
      <c r="E13" s="2703">
        <v>3.85</v>
      </c>
      <c r="F13" s="2703">
        <v>3.85</v>
      </c>
      <c r="G13" s="2703">
        <v>3.85</v>
      </c>
      <c r="H13" s="2703">
        <v>4.6500000000000004</v>
      </c>
      <c r="I13" s="2703"/>
      <c r="J13" s="2703"/>
      <c r="K13" s="2700"/>
      <c r="L13" s="2701" t="s">
        <v>2795</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3002</v>
      </c>
      <c r="C17" s="2710">
        <v>43697</v>
      </c>
      <c r="D17" s="3282">
        <v>4.25</v>
      </c>
      <c r="E17" s="3282">
        <v>4.25</v>
      </c>
      <c r="F17" s="3282">
        <v>4.25</v>
      </c>
      <c r="G17" s="3282">
        <v>4.25</v>
      </c>
      <c r="H17" s="3282">
        <v>4.8499999999999996</v>
      </c>
      <c r="I17" s="3282"/>
      <c r="J17" s="3282"/>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2796</v>
      </c>
      <c r="Y42" s="2707" t="s">
        <v>2796</v>
      </c>
      <c r="Z42" s="2707" t="s">
        <v>2796</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2796</v>
      </c>
      <c r="Y43" s="2707" t="s">
        <v>2796</v>
      </c>
      <c r="Z43" s="2707" t="s">
        <v>2796</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2796</v>
      </c>
      <c r="Y44" s="2707" t="s">
        <v>2796</v>
      </c>
      <c r="Z44" s="2707" t="s">
        <v>2796</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2796</v>
      </c>
      <c r="Y45" s="2707" t="s">
        <v>2796</v>
      </c>
      <c r="Z45" s="2707" t="s">
        <v>2796</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2796</v>
      </c>
      <c r="Y46" s="2707" t="s">
        <v>2796</v>
      </c>
      <c r="Z46" s="2707" t="s">
        <v>2796</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2796</v>
      </c>
      <c r="Y47" s="2707" t="s">
        <v>2796</v>
      </c>
      <c r="Z47" s="2707" t="s">
        <v>2796</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2796</v>
      </c>
      <c r="Y48" s="2707" t="s">
        <v>2796</v>
      </c>
      <c r="Z48" s="2707" t="s">
        <v>2796</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2796</v>
      </c>
      <c r="Y49" s="2707" t="s">
        <v>2796</v>
      </c>
      <c r="Z49" s="2707" t="s">
        <v>2796</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2796</v>
      </c>
      <c r="Y50" s="2707" t="s">
        <v>2796</v>
      </c>
      <c r="Z50" s="2707" t="s">
        <v>2796</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2796</v>
      </c>
      <c r="V51" s="2707" t="s">
        <v>2796</v>
      </c>
      <c r="W51" s="2707" t="s">
        <v>2796</v>
      </c>
      <c r="X51" s="2707" t="s">
        <v>2796</v>
      </c>
      <c r="Y51" s="2707" t="s">
        <v>2796</v>
      </c>
      <c r="Z51" s="2707" t="s">
        <v>2796</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2796</v>
      </c>
      <c r="J59" s="2707" t="s">
        <v>2796</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153</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典型户型修正</vt:lpstr>
      <vt:lpstr>不动产收益法-仓储</vt:lpstr>
      <vt:lpstr>不动产收益法-车库</vt:lpstr>
      <vt:lpstr>酒店收入计算</vt:lpstr>
      <vt:lpstr>成本逼近法</vt:lpstr>
      <vt:lpstr>不动产比较法-商业</vt:lpstr>
      <vt:lpstr>不动产比较法-办公</vt:lpstr>
      <vt:lpstr>不动产比较法-工业</vt:lpstr>
      <vt:lpstr>案例</vt:lpstr>
      <vt:lpstr>不动产比较法-车位</vt:lpstr>
      <vt:lpstr>不动产比较法-仓储</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'不动产收益法-仓储'!Print_Area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2021-12-10T02:32:50Z</dcterms:modified>
</cp:coreProperties>
</file>