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<sst xmlns="http://schemas.openxmlformats.org/spreadsheetml/2006/main" count="4590" uniqueCount="1076">
  <si>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</si>
  <si>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</si>
  <si>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</si>
  <si>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</si>
  <si>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</si>
  <si>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</si>
  <si>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</si>
  <si>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</si>
  <si>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</si>
  <si>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</si>
  <si>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</si>
  <si>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</si>
  <si>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</si>
  <si>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</si>
  <si>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</si>
  <si>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</si>
  <si>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</si>
  <si>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</si>
  <si>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</si>
  <si>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</si>
  <si>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</si>
  <si>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</si>
  <si>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</si>
  <si>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</si>
  <si>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</si>
  <si>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</si>
  <si>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</si>
  <si>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</si>
  <si>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</si>
  <si>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</si>
  <si>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</si>
  <si>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</si>
  <si>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</si>
  <si>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</si>
  <si>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</si>
  <si>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</si>
  <si>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</si>
  <si>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</si>
  <si>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</si>
  <si>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</si>
  <si>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</si>
  <si>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</si>
  <si>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</si>
  <si>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</si>
  <si>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</si>
  <si>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</si>
  <si>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</si>
  <si>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</si>
  <si>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</si>
  <si>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</si>
  <si>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</si>
  <si>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</si>
  <si>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</si>
  <si>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</si>
  <si>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</si>
  <si>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</si>
  <si>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</si>
  <si>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</si>
  <si>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</si>
  <si>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</si>
  <si>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</si>
  <si>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</si>
  <si>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</si>
  <si>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</si>
  <si>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</si>
  <si>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</si>
  <si>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</si>
  <si>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</si>
  <si>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</si>
  <si>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</si>
  <si>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</si>
  <si>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</si>
  <si>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</si>
  <si>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</si>
  <si>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</si>
  <si>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</si>
  <si>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</si>
  <si>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</si>
  <si>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</si>
  <si>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</si>
  <si>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</si>
  <si>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</si>
  <si>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</si>
  <si>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</si>
  <si>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</si>
  <si>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</si>
  <si>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</si>
  <si>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</si>
  <si>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</si>
  <si>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</si>
  <si>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</si>
  <si>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</si>
  <si>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</si>
  <si>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</si>
  <si>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</si>
  <si>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</si>
  <si>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</si>
  <si>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</si>
  <si>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</si>
  <si>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</si>
  <si>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</si>
  <si>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</si>
  <si>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</si>
  <si>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</si>
  <si>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</si>
  <si>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</si>
  <si>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</si>
  <si>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</si>
  <si>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</si>
  <si>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</si>
  <si>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</si>
  <si>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</si>
  <si>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</si>
  <si>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</si>
  <si>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</si>
  <si>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</si>
  <si>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</si>
  <si>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</si>
  <si>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</si>
  <si>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</si>
  <si>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</si>
  <si>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</si>
  <si>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</si>
  <si>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</si>
  <si>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</si>
  <si>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</si>
  <si>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</si>
  <si>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</si>
  <si>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</si>
  <si>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</si>
  <si>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</si>
  <si>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</si>
  <si>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</si>
  <si>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</si>
  <si>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</si>
  <si>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</si>
  <si>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</si>
  <si>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</si>
  <si>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</si>
  <si>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</si>
  <si>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</si>
  <si>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</si>
  <si>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</si>
  <si>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</si>
  <si>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</si>
  <si>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</si>
  <si>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</si>
  <si>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</si>
  <si>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</si>
  <si>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</si>
  <si>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</si>
  <si>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</si>
  <si>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</si>
  <si>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</si>
  <si>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</si>
  <si>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</si>
  <si>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</si>
  <si>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</si>
  <si>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</si>
  <si>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</si>
  <si>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</si>
  <si>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</si>
  <si>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</si>
  <si>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</si>
  <si>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</si>
  <si>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</si>
  <si>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</si>
  <si>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</si>
  <si>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</si>
  <si>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</si>
  <si>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</si>
  <si>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</si>
  <si>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</si>
  <si>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</si>
  <si>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</si>
  <si>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</si>
  <si>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</si>
  <si>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</si>
  <si>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</si>
  <si>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</si>
  <si>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</si>
  <si>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</si>
  <si>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</si>
  <si>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</si>
  <si>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</si>
  <si>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</si>
  <si>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</si>
  <si>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</si>
  <si>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</si>
  <si>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</si>
  <si>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</si>
  <si>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</si>
  <si>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</si>
  <si>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</si>
  <si>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</si>
  <si>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</si>
  <si>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</si>
  <si>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</si>
  <si>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</si>
  <si>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</si>
  <si>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</si>
  <si>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</si>
  <si>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</si>
  <si>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</si>
  <si>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</si>
  <si>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</si>
  <si>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</si>
  <si>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</si>
  <si>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</si>
  <si>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</si>
  <si>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</si>
  <si>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</si>
  <si>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</si>
  <si>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</si>
  <si>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</si>
  <si>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</si>
  <si>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</si>
  <si>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</si>
  <si>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</si>
  <si>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</si>
  <si>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</si>
  <si>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</si>
  <si>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</si>
  <si>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</si>
  <si>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</si>
  <si>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</si>
  <si>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</si>
  <si>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</si>
  <si>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</si>
  <si>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</si>
  <si>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</si>
  <si>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</si>
  <si>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</si>
  <si>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</si>
  <si>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</si>
  <si>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</si>
  <si>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</si>
  <si>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</si>
  <si>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</si>
  <si>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</si>
  <si>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</si>
  <si>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</si>
  <si>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</si>
  <si>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</si>
  <si>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</si>
  <si>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</si>
  <si>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</si>
  <si>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</si>
  <si>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</si>
  <si>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</si>
  <si>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</si>
  <si>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</si>
  <si>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</si>
  <si>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</si>
  <si>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</si>
  <si>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</si>
  <si>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</si>
  <si>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</si>
  <si>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</si>
  <si>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</si>
  <si>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</si>
  <si>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</si>
  <si>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</si>
  <si>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</si>
  <si>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</si>
  <si>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</si>
  <si>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</si>
  <si>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</si>
  <si>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</si>
  <si>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</si>
  <si>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</si>
  <si>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</si>
  <si>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</si>
  <si>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</si>
  <si>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</si>
  <si>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</si>
  <si>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</si>
  <si>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</si>
  <si>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</si>
  <si>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</si>
  <si>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</si>
  <si>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</si>
  <si>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</si>
  <si>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</si>
  <si>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</si>
  <si>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</si>
  <si>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</si>
  <si>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</si>
  <si>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</si>
  <si>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</si>
  <si>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</si>
  <si>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</si>
  <si>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</si>
  <si>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</si>
  <si>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</si>
  <si>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</si>
  <si>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</si>
  <si>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</si>
  <si>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</si>
  <si>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</si>
  <si>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</si>
  <si>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</si>
  <si>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</si>
  <si>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</si>
  <si>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</si>
  <si>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</si>
  <si>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</si>
  <si>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</si>
  <si>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</si>
  <si>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</si>
  <si>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</si>
  <si>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</si>
  <si>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</si>
  <si>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</si>
  <si>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</si>
  <si>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</si>
  <si>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</si>
  <si>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</si>
  <si>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</si>
  <si>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</si>
  <si>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</si>
  <si>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</si>
  <si>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</si>
  <si>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</si>
  <si>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</si>
  <si>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</si>
  <si>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</si>
  <si>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</si>
  <si>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</si>
  <si>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</si>
  <si>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</si>
  <si>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</si>
  <si>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</si>
  <si>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</si>
  <si>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</si>
  <si>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</si>
  <si>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</si>
  <si>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</si>
  <si>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</si>
  <si>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</si>
  <si>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</si>
  <si>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</si>
  <si>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</si>
  <si>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</si>
  <si>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</si>
  <si>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</si>
  <si>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</si>
  <si>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</si>
  <si>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</si>
  <si>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</si>
  <si>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</si>
  <si>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</si>
  <si>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</si>
  <si>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</si>
  <si>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</si>
  <si>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</si>
  <si>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</si>
  <si>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</si>
  <si>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</si>
  <si>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</si>
  <si>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</si>
  <si>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</si>
  <si>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</si>
  <si>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</si>
  <si>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</si>
  <si>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</si>
  <si>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</si>
  <si>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</si>
  <si>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</si>
  <si>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</si>
  <si>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</si>
  <si>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</si>
  <si>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</si>
  <si>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</si>
  <si>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</si>
  <si>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</si>
  <si>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</si>
  <si>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</si>
  <si>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</si>
  <si>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</si>
  <si>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</si>
  <si>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</si>
  <si>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</si>
  <si>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</si>
  <si>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</si>
  <si>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</si>
  <si>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</si>
  <si>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</si>
  <si>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</si>
  <si>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</si>
  <si>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</si>
  <si>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</si>
  <si>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</si>
  <si>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</si>
  <si>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</si>
  <si>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</si>
  <si>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</si>
  <si>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</si>
  <si>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</si>
  <si>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</si>
  <si>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</si>
  <si>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</si>
  <si>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</si>
  <si>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</si>
  <si>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</si>
  <si>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</si>
  <si>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</si>
  <si>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</si>
  <si>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</si>
  <si>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</si>
  <si>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</si>
  <si>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</si>
  <si>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</si>
  <si>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</si>
  <si>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</si>
  <si>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</si>
  <si>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</si>
  <si>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</si>
  <si>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</si>
  <si>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</si>
  <si>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</si>
  <si>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</si>
  <si>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</si>
  <si>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</si>
  <si>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</si>
  <si>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</si>
  <si>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</si>
  <si>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</si>
  <si>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</si>
  <si>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</si>
  <si>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</si>
  <si>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</si>
  <si>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</si>
  <si>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</si>
  <si>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</si>
  <si>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</si>
  <si>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</si>
  <si>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</si>
  <si>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</si>
  <si>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</si>
  <si>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</si>
  <si>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</si>
  <si>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</si>
  <si>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</si>
  <si>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</si>
  <si>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</si>
  <si>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</si>
  <si>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</si>
  <si>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</si>
  <si>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</si>
  <si>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</si>
  <si>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</si>
  <si>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</si>
  <si>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</si>
  <si>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</si>
  <si>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</si>
  <si>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</si>
  <si>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</si>
  <si>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</si>
  <si>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</si>
  <si>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</si>
  <si>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</si>
  <si>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</si>
  <si>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</si>
  <si>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</si>
  <si>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</si>
  <si>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</si>
  <si>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</si>
  <si>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</si>
  <si>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</si>
  <si>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</si>
  <si>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</si>
  <si>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</si>
  <si>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</si>
  <si>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</si>
  <si>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</si>
  <si>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</si>
  <si>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</si>
  <si>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</si>
  <si>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</si>
  <si>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</si>
  <si>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</si>
  <si>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</si>
  <si>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</si>
  <si>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</si>
  <si>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</si>
  <si>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</si>
  <si>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</si>
  <si>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</si>
  <si>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</si>
  <si>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</si>
  <si>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</si>
  <si>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</si>
  <si>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</si>
  <si>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</si>
  <si>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</si>
  <si>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</si>
  <si>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</si>
  <si>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</si>
  <si>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</si>
  <si>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</si>
  <si>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</si>
  <si>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</si>
  <si>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</si>
  <si>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</si>
  <si>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</si>
  <si>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</si>
  <si>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</si>
  <si>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</si>
  <si>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</si>
  <si>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</si>
  <si>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</si>
  <si>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</si>
  <si>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</si>
  <si>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</si>
  <si>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</si>
  <si>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</si>
  <si>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</si>
  <si>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</si>
  <si>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</si>
  <si>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</si>
  <si>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</si>
  <si>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</si>
  <si>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</si>
  <si>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</si>
  <si>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</si>
  <si>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</si>
  <si>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</si>
  <si>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</si>
  <si>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</si>
  <si>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</si>
  <si>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</si>
  <si>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</si>
  <si>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</si>
  <si>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</si>
  <si>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</si>
  <si>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</si>
  <si>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</si>
  <si>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</si>
  <si>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</si>
  <si>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</si>
  <si>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</si>
  <si>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</si>
  <si>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</si>
  <si>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</si>
  <si>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</si>
  <si>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</si>
  <si>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</si>
  <si>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</si>
  <si>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</si>
  <si>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</si>
  <si>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</si>
  <si>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</si>
  <si>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</si>
  <si>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</si>
  <si>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</si>
  <si>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</si>
  <si>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</si>
  <si>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</si>
  <si>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</si>
  <si>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</si>
  <si>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</si>
  <si>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</si>
  <si>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</si>
  <si>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</si>
  <si>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</si>
  <si>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</si>
  <si>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</si>
  <si>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</si>
  <si>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</si>
  <si>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</si>
  <si>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</si>
  <si>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</si>
  <si>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</si>
  <si>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</si>
  <si>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</si>
  <si>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</si>
  <si>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</si>
  <si>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</si>
  <si>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</si>
  <si>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</si>
  <si>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</si>
  <si>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</si>
  <si>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</si>
  <si>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</si>
  <si>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</si>
  <si>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</si>
  <si>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</si>
  <si>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</si>
  <si>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</si>
  <si>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</si>
  <si>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</si>
  <si>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</si>
  <si>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</si>
  <si>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</si>
  <si>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</si>
  <si>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</si>
  <si>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</si>
  <si>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</si>
  <si>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</si>
  <si>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</si>
  <si>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</si>
  <si>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</si>
  <si>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</si>
  <si>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</si>
  <si>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</si>
  <si>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</si>
  <si>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</si>
  <si>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</si>
  <si>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</si>
  <si>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</si>
  <si>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</si>
  <si>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</si>
  <si>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</si>
  <si>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</si>
  <si>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</si>
  <si>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</si>
  <si>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</si>
  <si>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</si>
  <si>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</si>
  <si>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</si>
  <si>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</si>
  <si>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</si>
  <si>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</si>
  <si>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</si>
  <si>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</si>
  <si>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</si>
  <si>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</si>
  <si>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</si>
  <si>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</si>
  <si>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</si>
  <si>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</si>
  <si>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</si>
  <si>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</si>
  <si>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</si>
  <si>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</si>
  <si>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</si>
  <si>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</si>
  <si>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</si>
  <si>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</si>
  <si>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</si>
  <si>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</si>
  <si>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</si>
  <si>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</si>
  <si>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</si>
  <si>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</si>
  <si>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</si>
  <si>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</si>
  <si>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</si>
  <si>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</si>
  <si>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</si>
  <si>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</si>
  <si>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</si>
  <si>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</si>
  <si>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</si>
  <si>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</si>
  <si>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</si>
  <si>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</si>
  <si>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</si>
  <si>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</si>
  <si>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</si>
  <si>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</si>
  <si>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</si>
  <si>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</si>
  <si>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</si>
  <si>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</si>
  <si>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</si>
  <si>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</si>
  <si>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</si>
  <si>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</si>
  <si>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</si>
  <si>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</si>
  <si>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</si>
  <si>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</si>
  <si>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</si>
  <si>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</si>
  <si>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</si>
  <si>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</si>
  <si>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</si>
  <si>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</si>
  <si>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</si>
  <si>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</si>
  <si>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</si>
  <si>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</si>
  <si>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</si>
  <si>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</si>
  <si>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</si>
  <si>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</si>
  <si>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</si>
  <si>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</si>
  <si>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</si>
  <si>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</si>
  <si>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</si>
  <si>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</si>
  <si>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</si>
  <si>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</si>
  <si>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</si>
  <si>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</si>
  <si>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</si>
  <si>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</si>
  <si>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</si>
  <si>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</si>
  <si>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</si>
  <si>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</si>
  <si>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</si>
  <si>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</si>
  <si>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</si>
  <si>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</si>
  <si>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</si>
  <si>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</si>
  <si>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</si>
  <si>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</si>
  <si>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</si>
  <si>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</si>
  <si>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</si>
  <si>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</si>
  <si>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</si>
  <si>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</si>
  <si>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</si>
  <si>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</si>
  <si>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</si>
  <si>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</si>
  <si>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</si>
  <si>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</si>
  <si>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</si>
  <si>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</si>
  <si>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</si>
  <si>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</si>
  <si>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</si>
  <si>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</si>
  <si>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</si>
  <si>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</si>
  <si>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</si>
  <si>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</si>
  <si>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</si>
  <si>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</si>
  <si>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</si>
  <si>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</si>
  <si>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</si>
  <si>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</si>
  <si>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</si>
  <si>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</si>
  <si>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</si>
  <si>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</si>
  <si>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</si>
  <si>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</si>
  <si>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</si>
  <si>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</si>
  <si>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</si>
  <si>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</si>
  <si>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</si>
  <si>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</si>
  <si>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</si>
  <si>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</si>
  <si>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</si>
  <si>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</si>
  <si>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</si>
  <si>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</si>
  <si>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</si>
  <si>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</si>
  <si>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</si>
  <si>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</si>
  <si>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</si>
  <si>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</si>
  <si>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</si>
  <si>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</si>
  <si>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</si>
  <si>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</si>
  <si>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</si>
  <si>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</si>
  <si>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</si>
  <si>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</si>
  <si>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</si>
  <si>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</si>
  <si>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</si>
  <si>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</si>
  <si>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</si>
  <si>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</si>
  <si>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</si>
  <si>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</si>
  <si>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</si>
  <si>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</si>
  <si>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</si>
  <si>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</si>
  <si>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</si>
  <si>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</si>
  <si>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</si>
  <si>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</si>
  <si>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</si>
  <si>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</si>
  <si>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</si>
  <si>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</si>
  <si>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</si>
  <si>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</si>
  <si>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</si>
  <si>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阴贺中</t>
  </si>
  <si>
    <t>坐落：</t>
  </si>
  <si>
    <t>容城县东牛北庄村</t>
  </si>
  <si>
    <t>调查编号：</t>
  </si>
  <si>
    <t>0201019-02-06-0030</t>
  </si>
  <si>
    <t>价值时点：</t>
  </si>
  <si>
    <t>2023年9月22日</t>
  </si>
  <si>
    <t>报告编号：</t>
  </si>
  <si>
    <t>康正（容城县）2024评字第7号-东牛北庄村</t>
  </si>
  <si>
    <t>6-23</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</si>
  <si>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</si>
  <si>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</si>
  <si>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</si>
  <si>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</si>
  <si>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</si>
  <si>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</si>
  <si>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</si>
  <si>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</si>
  <si>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</si>
  <si>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</si>
  <si>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</si>
  <si>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</si>
  <si>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</si>
  <si>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</si>
  <si>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</si>
  <si>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</si>
  <si>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</si>
  <si>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</si>
  <si>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</si>
  <si>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</si>
  <si>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</si>
  <si>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</si>
  <si>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</si>
  <si>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</si>
  <si>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</si>
  <si>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</si>
  <si>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</si>
  <si>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</si>
  <si>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</si>
  <si>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</si>
  <si>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</si>
  <si>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</si>
  <si>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</si>
  <si>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</si>
  <si>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</si>
  <si>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</si>
  <si>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</si>
  <si>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</si>
  <si>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</si>
  <si>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</si>
  <si>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</si>
  <si>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</si>
  <si>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</si>
  <si>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</si>
  <si>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</si>
  <si>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</si>
  <si>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</si>
  <si>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</si>
  <si>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</si>
  <si>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</si>
  <si>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</si>
  <si>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</si>
  <si>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</si>
  <si>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</si>
  <si>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</si>
  <si>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</si>
  <si>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</si>
  <si>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</si>
  <si>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</si>
  <si>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</si>
  <si>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</si>
  <si>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</si>
  <si>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</si>
  <si>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</si>
  <si>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</si>
  <si>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</si>
  <si>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</si>
  <si>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</si>
  <si>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</si>
  <si>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</si>
  <si>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</si>
  <si>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</si>
  <si>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</si>
  <si>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</si>
  <si>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</si>
  <si>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</si>
  <si>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</si>
  <si>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</si>
  <si>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</si>
  <si>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</si>
  <si>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</si>
  <si>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</si>
  <si>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</si>
  <si>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</si>
  <si>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</si>
  <si>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</si>
  <si>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</si>
  <si>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</si>
  <si>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</si>
  <si>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</si>
  <si>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</si>
  <si>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</si>
  <si>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</si>
  <si>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</si>
  <si>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</si>
  <si>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</si>
  <si>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</si>
  <si>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</si>
  <si>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</si>
  <si>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</si>
  <si>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</si>
  <si>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</si>
  <si>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</si>
  <si>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</si>
  <si>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</si>
  <si>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</si>
  <si>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</si>
  <si>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</si>
  <si>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</si>
  <si>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</si>
  <si>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</si>
  <si>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</si>
  <si>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</si>
  <si>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</si>
  <si>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</si>
  <si>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</si>
  <si>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</si>
  <si>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</si>
  <si>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</si>
  <si>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</si>
  <si>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</si>
  <si>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</si>
  <si>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</si>
  <si>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</si>
  <si>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</si>
  <si>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</si>
  <si>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</si>
  <si>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</si>
  <si>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</si>
  <si>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</si>
  <si>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</si>
  <si>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</si>
  <si>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</si>
  <si>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</si>
  <si>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</si>
  <si>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</si>
  <si>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</si>
  <si>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王兰香，阴贺中</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</si>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</sst>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Calibri"/>
      <charset val="134"/>
    </font>
    <font>
      <sz val="12"/>
      <color indexed="8"/>
      <name val="宋体"/>
      <charset val="134"/>
    </font>
    <font>
      <sz val="12"/>
      <color rgb="FF000000"/>
      <name val="宋体"/>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942" workbookViewId="0">
      <selection activeCell="L958" sqref="L95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2" workbookViewId="0">
      <selection activeCell="D40" sqref="D40:D41"/>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0201019-02-06-0030</v>
      </c>
      <c r="C2" s="335">
        <f>输机表!P2</f>
        <v>0</v>
      </c>
      <c r="D2" s="335" t="str">
        <f>输机表!U2&amp;输机表!Y2</f>
        <v>康正（容城县）2024评字第7号-东牛北庄村6-23</v>
      </c>
      <c r="E2" s="335" t="str">
        <f>输机表!D2</f>
        <v>阴贺中</v>
      </c>
      <c r="F2" s="335" t="str">
        <f>输机表!F2</f>
        <v>容城县东牛北庄村</v>
      </c>
      <c r="G2" s="335">
        <f ca="1">结果通知单!C12</f>
        <v>0</v>
      </c>
      <c r="H2" s="335">
        <f ca="1">结果通知单!N7</f>
        <v>0</v>
      </c>
      <c r="I2" s="335">
        <f ca="1">结果通知单!O7</f>
        <v>0</v>
      </c>
      <c r="J2" s="335">
        <f ca="1">结果通知单!P7</f>
        <v>0</v>
      </c>
      <c r="K2" s="335">
        <f ca="1">结果通知单!G12</f>
        <v>0</v>
      </c>
      <c r="L2" s="335">
        <f ca="1">结果通知单!G41</f>
        <v>35213</v>
      </c>
      <c r="M2" s="335">
        <f ca="1">IF(K2+L2=结果通知单!C42,K2+L2,"请检查")</f>
        <v>35213</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0" workbookViewId="0">
      <selection activeCell="E194" sqref="E194"/>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c r="D4" s="88">
        <v>3</v>
      </c>
      <c r="E4" s="87">
        <v>4.1</v>
      </c>
      <c r="F4" s="87" t="s">
        <v>898</v>
      </c>
      <c r="G4" s="87" t="s">
        <v>899</v>
      </c>
      <c r="H4" s="87" t="s">
        <v>900</v>
      </c>
      <c r="I4" s="87">
        <v>37</v>
      </c>
      <c r="J4" s="87">
        <v>2</v>
      </c>
      <c r="K4" s="87" t="s">
        <v>901</v>
      </c>
      <c r="L4" s="87" t="s">
        <v>902</v>
      </c>
      <c r="M4" s="87">
        <v>0.3</v>
      </c>
      <c r="N4" s="87">
        <v>0.2</v>
      </c>
      <c r="O4" s="87" t="s">
        <v>903</v>
      </c>
      <c r="P4" s="87" t="s">
        <v>903</v>
      </c>
      <c r="Q4" s="87" t="s">
        <v>904</v>
      </c>
      <c r="R4" s="87" t="s">
        <v>903</v>
      </c>
      <c r="S4" s="124">
        <v>130.63</v>
      </c>
      <c r="T4" s="124" t="s">
        <v>905</v>
      </c>
      <c r="U4" s="124"/>
      <c r="V4" s="125"/>
      <c r="W4" s="91">
        <f>ROUND(F5*ROUND(E5+G5+H5+I5+J5+K5+L5+M5+N5+O5+P5+Q5+R5+U5+T5+1,3)*V5,0)</f>
        <v>1161</v>
      </c>
      <c r="X4" s="126">
        <f>ROUND(L60/S4,0)</f>
        <v>243</v>
      </c>
      <c r="Y4" s="126">
        <f>W4+X4</f>
        <v>1404</v>
      </c>
      <c r="Z4" s="143">
        <f>ROUND(Y4*S4,0)</f>
        <v>183405</v>
      </c>
      <c r="AA4" s="144">
        <f>IF(Q4="无",0,IF(Q4="地暖",0,S4))</f>
        <v>130.63</v>
      </c>
      <c r="AB4" s="144">
        <f>IF(Q4="无",0,IF(Q4="暖气片",0,S4))</f>
        <v>0</v>
      </c>
      <c r="AC4" s="91" t="str">
        <f>H4</f>
        <v>铝合金</v>
      </c>
      <c r="AD4" s="124" t="s">
        <v>902</v>
      </c>
      <c r="AE4" s="145">
        <v>1</v>
      </c>
      <c r="AF4" s="146" t="e">
        <f>VLOOKUP(F4,系数区域,LOOKUP(V4,$CV$16:$DE$16,{68,69,70,71,72,73,74,75,76,77}),0)</f>
        <v>#N/A</v>
      </c>
      <c r="AG4" s="145" t="s">
        <v>902</v>
      </c>
      <c r="AH4" s="161"/>
      <c r="AI4" s="161"/>
      <c r="AJ4" s="161" t="s">
        <v>906</v>
      </c>
      <c r="AK4" s="161" t="s">
        <v>907</v>
      </c>
      <c r="AL4" s="161">
        <v>37</v>
      </c>
      <c r="AM4" s="161">
        <v>24</v>
      </c>
      <c r="AN4" s="161" t="s">
        <v>908</v>
      </c>
      <c r="AO4" s="161" t="s">
        <v>909</v>
      </c>
      <c r="AP4" s="161">
        <v>0</v>
      </c>
      <c r="AQ4" s="196">
        <v>0.25</v>
      </c>
      <c r="AR4" s="196">
        <v>0.333333333333333</v>
      </c>
      <c r="AS4" s="196">
        <v>0.5</v>
      </c>
      <c r="AT4" s="196">
        <v>0.666666666666667</v>
      </c>
      <c r="AU4" s="197">
        <v>0.75</v>
      </c>
      <c r="AV4" s="196">
        <v>1</v>
      </c>
      <c r="AW4" s="161" t="s">
        <v>905</v>
      </c>
      <c r="AX4" s="163" t="s">
        <v>910</v>
      </c>
      <c r="AY4" s="161" t="s">
        <v>911</v>
      </c>
      <c r="AZ4" s="161" t="s">
        <v>236</v>
      </c>
      <c r="BA4" s="207" t="s">
        <v>901</v>
      </c>
      <c r="BB4" s="207"/>
      <c r="BC4" s="161" t="s">
        <v>910</v>
      </c>
      <c r="BD4" s="161" t="s">
        <v>905</v>
      </c>
      <c r="BE4" s="175"/>
      <c r="BF4" s="161" t="s">
        <v>906</v>
      </c>
      <c r="BG4" s="161" t="s">
        <v>907</v>
      </c>
      <c r="BH4" s="161" t="s">
        <v>906</v>
      </c>
      <c r="BI4" s="161" t="s">
        <v>907</v>
      </c>
      <c r="BJ4" s="161" t="s">
        <v>912</v>
      </c>
      <c r="BK4" s="161" t="s">
        <v>899</v>
      </c>
      <c r="BL4" s="162" t="s">
        <v>908</v>
      </c>
      <c r="BM4" s="162" t="s">
        <v>909</v>
      </c>
      <c r="BN4" s="162" t="s">
        <v>913</v>
      </c>
      <c r="BO4" s="162" t="s">
        <v>902</v>
      </c>
      <c r="BP4" s="162" t="s">
        <v>904</v>
      </c>
      <c r="BQ4" s="162" t="s">
        <v>914</v>
      </c>
      <c r="BR4" s="162" t="s">
        <v>915</v>
      </c>
      <c r="BS4" s="162" t="s">
        <v>903</v>
      </c>
      <c r="BT4" s="224" t="s">
        <v>902</v>
      </c>
      <c r="BU4" s="162" t="s">
        <v>903</v>
      </c>
      <c r="BV4" s="162" t="s">
        <v>902</v>
      </c>
      <c r="BW4" s="162" t="s">
        <v>903</v>
      </c>
      <c r="BX4" s="162" t="s">
        <v>902</v>
      </c>
      <c r="BY4" s="161" t="s">
        <v>906</v>
      </c>
      <c r="BZ4" s="161" t="s">
        <v>907</v>
      </c>
      <c r="CA4" s="161" t="s">
        <v>906</v>
      </c>
      <c r="CB4" s="161" t="s">
        <v>902</v>
      </c>
      <c r="CC4" s="161" t="s">
        <v>916</v>
      </c>
      <c r="CD4" s="161" t="s">
        <v>917</v>
      </c>
      <c r="CE4" s="161" t="s">
        <v>918</v>
      </c>
      <c r="CF4" s="161" t="s">
        <v>900</v>
      </c>
      <c r="CG4" s="161" t="s">
        <v>919</v>
      </c>
      <c r="CH4" s="232" t="s">
        <v>920</v>
      </c>
      <c r="CI4" s="161" t="s">
        <v>921</v>
      </c>
      <c r="CJ4" s="161" t="s">
        <v>922</v>
      </c>
      <c r="CK4" s="161" t="s">
        <v>923</v>
      </c>
      <c r="CL4" s="162" t="s">
        <v>915</v>
      </c>
      <c r="CM4" s="161" t="s">
        <v>906</v>
      </c>
      <c r="CN4" s="162" t="s">
        <v>907</v>
      </c>
      <c r="CO4" s="161" t="s">
        <v>906</v>
      </c>
      <c r="CP4" s="162" t="s">
        <v>907</v>
      </c>
      <c r="CQ4" s="161" t="s">
        <v>924</v>
      </c>
      <c r="CR4" s="162" t="s">
        <v>925</v>
      </c>
      <c r="CS4" s="162" t="s">
        <v>926</v>
      </c>
      <c r="CT4" s="162" t="s">
        <v>927</v>
      </c>
      <c r="CU4" s="162"/>
      <c r="CV4" s="162"/>
      <c r="CW4" s="240" t="s">
        <v>928</v>
      </c>
      <c r="CX4" s="240" t="s">
        <v>929</v>
      </c>
      <c r="CY4" s="240" t="s">
        <v>930</v>
      </c>
      <c r="CZ4" s="240" t="s">
        <v>931</v>
      </c>
      <c r="DA4" s="240" t="s">
        <v>932</v>
      </c>
      <c r="DB4" s="240" t="s">
        <v>933</v>
      </c>
      <c r="DC4" s="240" t="s">
        <v>934</v>
      </c>
      <c r="DD4" s="240" t="s">
        <v>935</v>
      </c>
      <c r="DE4" s="240" t="s">
        <v>936</v>
      </c>
      <c r="DF4" s="240" t="s">
        <v>937</v>
      </c>
      <c r="DG4" s="243" t="s">
        <v>907</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0.07</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-0.02</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0.9</v>
      </c>
      <c r="W5" s="91"/>
      <c r="X5" s="126"/>
      <c r="Y5" s="91"/>
      <c r="Z5" s="147"/>
      <c r="AA5" s="148">
        <f>AA4/S4</f>
        <v>1</v>
      </c>
      <c r="AB5" s="148">
        <f>AB4/S4</f>
        <v>0</v>
      </c>
      <c r="AC5" s="149">
        <v>1</v>
      </c>
      <c r="AD5" s="148">
        <f>IF(AD4="","",1-AC5)</f>
        <v>0</v>
      </c>
      <c r="AE5" s="148">
        <f>1/AE4</f>
        <v>1</v>
      </c>
      <c r="AF5" s="150"/>
      <c r="AG5" s="166">
        <f>IF(AG4="有",0.5,1)</f>
        <v>1</v>
      </c>
      <c r="AH5" s="167" t="s">
        <v>938</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939</v>
      </c>
      <c r="BF5" s="213">
        <v>0.5</v>
      </c>
      <c r="BG5" s="169">
        <v>0.01</v>
      </c>
      <c r="BH5" s="198" t="s">
        <v>902</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900</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940</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941</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7" t="s">
        <v>942</v>
      </c>
      <c r="D6" s="88"/>
      <c r="E6" s="87"/>
      <c r="F6" s="87"/>
      <c r="G6" s="87"/>
      <c r="H6" s="87"/>
      <c r="I6" s="87"/>
      <c r="J6" s="87"/>
      <c r="K6" s="87"/>
      <c r="L6" s="87"/>
      <c r="M6" s="87"/>
      <c r="N6" s="87"/>
      <c r="O6" s="87"/>
      <c r="P6" s="87"/>
      <c r="Q6" s="87"/>
      <c r="R6" s="87"/>
      <c r="S6" s="124">
        <f>130.63+163.85</f>
        <v>294.48</v>
      </c>
      <c r="T6" s="124"/>
      <c r="U6" s="124"/>
      <c r="V6" s="125"/>
      <c r="W6" s="129" t="e">
        <f>ROUND(F7*ROUND(E7+G7+H7+I7+J7+K7+L7+M7+N7+O7+P7+Q7+R7+U7+T7+1,3)*V7,0)</f>
        <v>#N/A</v>
      </c>
      <c r="X6" s="130">
        <f>ROUND(X60/S6,0)</f>
        <v>0</v>
      </c>
      <c r="Y6" s="126">
        <f>Z6/S6</f>
        <v>1415.68527574029</v>
      </c>
      <c r="Z6" s="143">
        <f>183405+233486</f>
        <v>416891</v>
      </c>
      <c r="AA6" s="144">
        <f>IF(Q6="无",0,IF(Q6="地暖",0,S6))</f>
        <v>294.48</v>
      </c>
      <c r="AB6" s="144">
        <f>IF(Q6="无",0,IF(Q6="暖气片",0,S6))</f>
        <v>294.48</v>
      </c>
      <c r="AC6" s="91">
        <f>H6</f>
        <v>0</v>
      </c>
      <c r="AD6" s="124" t="s">
        <v>902</v>
      </c>
      <c r="AE6" s="145">
        <v>1</v>
      </c>
      <c r="AF6" s="146" t="e">
        <f>VLOOKUP(F6,系数区域,LOOKUP(V6,$CV$16:$DE$16,{68,69,70,71,72,73,74,75,76,77}),0)</f>
        <v>#N/A</v>
      </c>
      <c r="AG6" s="145" t="s">
        <v>902</v>
      </c>
      <c r="AH6" s="167" t="s">
        <v>943</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944</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900</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940</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7"/>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#N/A</v>
      </c>
      <c r="R7" s="92" t="e">
        <f>VLOOKUP(F6,系数区域,VLOOKUP(R6,供电列数,2,0),0)</f>
        <v>#N/A</v>
      </c>
      <c r="S7" s="124"/>
      <c r="T7" s="92" t="e">
        <f>VLOOKUP(F6,系数区域,VLOOKUP(T6,顶棚面列数,2,0),0)</f>
        <v>#N/A</v>
      </c>
      <c r="U7" s="127">
        <f>EO7</f>
        <v>0</v>
      </c>
      <c r="V7" s="128">
        <v>0.8</v>
      </c>
      <c r="W7" s="131"/>
      <c r="X7" s="132"/>
      <c r="Y7" s="91"/>
      <c r="Z7" s="147"/>
      <c r="AA7" s="148">
        <f>AA6/S6</f>
        <v>1</v>
      </c>
      <c r="AB7" s="148">
        <f>AB6/S6</f>
        <v>1</v>
      </c>
      <c r="AC7" s="149">
        <v>1</v>
      </c>
      <c r="AD7" s="148">
        <f>IF(AD6="","",1-AC7)</f>
        <v>0</v>
      </c>
      <c r="AE7" s="148">
        <f>1/AE6</f>
        <v>1</v>
      </c>
      <c r="AF7" s="150"/>
      <c r="AG7" s="166">
        <f>IF(AG6="有",0.5,1)</f>
        <v>1</v>
      </c>
      <c r="AH7" s="167" t="s">
        <v>898</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945</v>
      </c>
      <c r="BI7" s="170">
        <v>-0.06</v>
      </c>
      <c r="BJ7" s="170">
        <v>0.05</v>
      </c>
      <c r="BK7" s="170">
        <v>0</v>
      </c>
      <c r="BL7" s="214" t="s">
        <v>946</v>
      </c>
      <c r="BM7" s="214" t="s">
        <v>946</v>
      </c>
      <c r="BN7" s="214" t="s">
        <v>946</v>
      </c>
      <c r="BO7" s="170">
        <v>0</v>
      </c>
      <c r="BP7" s="170">
        <v>0.03</v>
      </c>
      <c r="BQ7" s="170">
        <v>0.06</v>
      </c>
      <c r="BR7" s="170">
        <v>-0.03</v>
      </c>
      <c r="BS7" s="170">
        <v>0</v>
      </c>
      <c r="BT7" s="226">
        <v>-0.01</v>
      </c>
      <c r="BU7" s="170">
        <v>0</v>
      </c>
      <c r="BV7" s="170">
        <v>-0.01</v>
      </c>
      <c r="BW7" s="169">
        <v>0</v>
      </c>
      <c r="BX7" s="169">
        <v>-0.02</v>
      </c>
      <c r="BY7" s="171">
        <v>0.3</v>
      </c>
      <c r="BZ7" s="235">
        <v>0.01</v>
      </c>
      <c r="CA7" s="214" t="s">
        <v>900</v>
      </c>
      <c r="CB7" s="170">
        <v>0</v>
      </c>
      <c r="CC7" s="170">
        <v>0.03</v>
      </c>
      <c r="CD7" s="170">
        <f>CC7</f>
        <v>0.03</v>
      </c>
      <c r="CE7" s="170">
        <v>0.05</v>
      </c>
      <c r="CF7" s="170">
        <v>0.06</v>
      </c>
      <c r="CG7" s="170">
        <f>CF7</f>
        <v>0.06</v>
      </c>
      <c r="CH7" s="170">
        <f>CF7</f>
        <v>0.06</v>
      </c>
      <c r="CI7" s="170">
        <v>0.1</v>
      </c>
      <c r="CJ7" s="170">
        <f>CI7</f>
        <v>0.1</v>
      </c>
      <c r="CK7" s="170">
        <v>0.11</v>
      </c>
      <c r="CL7" s="170">
        <v>-0.06</v>
      </c>
      <c r="CM7" s="198" t="s">
        <v>947</v>
      </c>
      <c r="CN7" s="170">
        <v>-0.02</v>
      </c>
      <c r="CO7" s="198" t="s">
        <v>940</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948</v>
      </c>
      <c r="DH7" s="247">
        <f>IF(ISERROR(FIND(DH$3,$U6)&gt;0),0,IF(FIND(DH$3,$U6)&gt;0,DH$4))*AE7</f>
        <v>0</v>
      </c>
      <c r="DI7" s="247">
        <f t="shared" ref="DI7:DL7" si="3">IF(ISERROR(FIND(DI$3,$U6)&gt;0),0,IF(FIND(DI$3,$U6)&gt;0,DI$4))</f>
        <v>0</v>
      </c>
      <c r="DJ7" s="247">
        <f t="shared" si="3"/>
        <v>0</v>
      </c>
      <c r="DK7" s="247">
        <f>IF(ISERROR(FIND(DK$3,$U6)&gt;0),0,IF(FIND(DK$3,$U6)&gt;0,DK$4))*AE7</f>
        <v>0</v>
      </c>
      <c r="DL7" s="247">
        <f t="shared" si="3"/>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4">IF(ISERROR(FIND(DV$3,$U6)&gt;0),0,IF(FIND(DV$3,$U6)&gt;0,DV$4))</f>
        <v>0</v>
      </c>
      <c r="DW7" s="247">
        <f t="shared" si="4"/>
        <v>0</v>
      </c>
      <c r="DX7" s="247">
        <f t="shared" si="4"/>
        <v>0</v>
      </c>
      <c r="DY7" s="247">
        <f t="shared" si="4"/>
        <v>0</v>
      </c>
      <c r="DZ7" s="247">
        <f t="shared" si="4"/>
        <v>0</v>
      </c>
      <c r="EA7" s="247">
        <f t="shared" si="4"/>
        <v>0</v>
      </c>
      <c r="EB7" s="247">
        <f t="shared" si="4"/>
        <v>0</v>
      </c>
      <c r="EC7" s="247">
        <f t="shared" si="4"/>
        <v>0</v>
      </c>
      <c r="ED7" s="247">
        <f t="shared" si="4"/>
        <v>0</v>
      </c>
      <c r="EE7" s="247">
        <f t="shared" si="4"/>
        <v>0</v>
      </c>
      <c r="EF7" s="247">
        <f t="shared" si="4"/>
        <v>0</v>
      </c>
      <c r="EG7" s="247">
        <f t="shared" si="4"/>
        <v>0</v>
      </c>
      <c r="EH7" s="247">
        <f t="shared" si="4"/>
        <v>0</v>
      </c>
      <c r="EI7" s="247">
        <f t="shared" si="4"/>
        <v>0</v>
      </c>
      <c r="EJ7" s="247">
        <f t="shared" si="4"/>
        <v>0</v>
      </c>
      <c r="EK7" s="247">
        <f t="shared" si="4"/>
        <v>0</v>
      </c>
      <c r="EL7" s="247">
        <f t="shared" si="4"/>
        <v>0</v>
      </c>
      <c r="EM7" s="247">
        <f t="shared" si="4"/>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f>S4</f>
        <v>130.63</v>
      </c>
      <c r="T8" s="124"/>
      <c r="U8" s="124"/>
      <c r="V8" s="125"/>
      <c r="W8" s="129" t="e">
        <f>ROUND(F9*ROUND(E9+G9+H9+I9+J9+K9+L9+M9+N9+O9+P9+Q9+R9+U9+T9+1,3)*V9,0)</f>
        <v>#N/A</v>
      </c>
      <c r="X8" s="130">
        <f>ROUND(L92/S8,0)</f>
        <v>0</v>
      </c>
      <c r="Y8" s="126">
        <v>1416</v>
      </c>
      <c r="Z8" s="143">
        <f t="shared" ref="Z8" si="5">ROUND(Y8*S8,0)</f>
        <v>184972</v>
      </c>
      <c r="AA8" s="144">
        <f>IF(Q8="无",0,IF(Q8="地暖",0,S8))</f>
        <v>130.63</v>
      </c>
      <c r="AB8" s="144">
        <f>IF(Q8="无",0,IF(Q8="暖气片",0,S8))</f>
        <v>130.63</v>
      </c>
      <c r="AC8" s="91">
        <f>H8</f>
        <v>0</v>
      </c>
      <c r="AD8" s="124" t="s">
        <v>902</v>
      </c>
      <c r="AE8" s="145">
        <v>1</v>
      </c>
      <c r="AF8" s="146" t="e">
        <f>VLOOKUP(F8,系数区域,LOOKUP(V8,$CV$16:$DE$16,{68,69,70,71,72,73,74,75,76,77}),0)</f>
        <v>#N/A</v>
      </c>
      <c r="AG8" s="145" t="s">
        <v>902</v>
      </c>
      <c r="AH8" s="167" t="s">
        <v>949</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950</v>
      </c>
      <c r="BI8" s="170">
        <v>-0.05</v>
      </c>
      <c r="BJ8" s="170">
        <v>0.05</v>
      </c>
      <c r="BK8" s="170">
        <v>0</v>
      </c>
      <c r="BL8" s="214" t="s">
        <v>946</v>
      </c>
      <c r="BM8" s="214" t="s">
        <v>946</v>
      </c>
      <c r="BN8" s="214" t="s">
        <v>946</v>
      </c>
      <c r="BO8" s="170">
        <v>0</v>
      </c>
      <c r="BP8" s="170">
        <v>0.02</v>
      </c>
      <c r="BQ8" s="170">
        <v>0.05</v>
      </c>
      <c r="BR8" s="170">
        <v>-0.02</v>
      </c>
      <c r="BS8" s="170">
        <v>0.01</v>
      </c>
      <c r="BT8" s="226">
        <v>0</v>
      </c>
      <c r="BU8" s="170">
        <v>0.01</v>
      </c>
      <c r="BV8" s="170">
        <v>0</v>
      </c>
      <c r="BW8" s="169">
        <v>0</v>
      </c>
      <c r="BX8" s="169">
        <v>-0.02</v>
      </c>
      <c r="BY8" s="171">
        <v>0.2</v>
      </c>
      <c r="BZ8" s="235">
        <v>0.01</v>
      </c>
      <c r="CA8" s="214" t="s">
        <v>918</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940</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#N/A</v>
      </c>
      <c r="R9" s="92" t="e">
        <f>VLOOKUP(F8,系数区域,VLOOKUP(R8,供电列数,2,0),0)</f>
        <v>#N/A</v>
      </c>
      <c r="S9" s="124"/>
      <c r="T9" s="92" t="e">
        <f>VLOOKUP(F8,系数区域,VLOOKUP(T8,顶棚面列数,2,0),0)</f>
        <v>#N/A</v>
      </c>
      <c r="U9" s="127">
        <f>EO9</f>
        <v>0</v>
      </c>
      <c r="V9" s="128">
        <v>0.8</v>
      </c>
      <c r="W9" s="131"/>
      <c r="X9" s="132"/>
      <c r="Y9" s="91"/>
      <c r="Z9" s="147"/>
      <c r="AA9" s="148">
        <f>AA8/S8</f>
        <v>1</v>
      </c>
      <c r="AB9" s="148">
        <f>AB8/S8</f>
        <v>1</v>
      </c>
      <c r="AC9" s="149">
        <v>1</v>
      </c>
      <c r="AD9" s="148">
        <f>IF(AD8="","",1-AC9)</f>
        <v>0</v>
      </c>
      <c r="AE9" s="148">
        <f>1/AE8</f>
        <v>1</v>
      </c>
      <c r="AF9" s="150"/>
      <c r="AG9" s="166">
        <f>IF(AG8="有",0.5,1)</f>
        <v>1</v>
      </c>
      <c r="AH9" s="167" t="s">
        <v>951</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902</v>
      </c>
      <c r="BG9" s="170"/>
      <c r="BH9" s="198" t="s">
        <v>952</v>
      </c>
      <c r="BI9" s="170">
        <v>-0.1</v>
      </c>
      <c r="BJ9" s="170">
        <v>0.05</v>
      </c>
      <c r="BK9" s="170">
        <v>0</v>
      </c>
      <c r="BL9" s="214" t="s">
        <v>946</v>
      </c>
      <c r="BM9" s="214" t="s">
        <v>946</v>
      </c>
      <c r="BN9" s="214" t="s">
        <v>946</v>
      </c>
      <c r="BO9" s="170">
        <v>0</v>
      </c>
      <c r="BP9" s="170">
        <v>0.02</v>
      </c>
      <c r="BQ9" s="170">
        <v>0.05</v>
      </c>
      <c r="BR9" s="170">
        <v>0</v>
      </c>
      <c r="BS9" s="170">
        <v>0.01</v>
      </c>
      <c r="BT9" s="226">
        <v>0</v>
      </c>
      <c r="BU9" s="170">
        <v>0.01</v>
      </c>
      <c r="BV9" s="170">
        <v>0</v>
      </c>
      <c r="BW9" s="169">
        <v>0</v>
      </c>
      <c r="BX9" s="169">
        <v>-0.02</v>
      </c>
      <c r="BY9" s="198" t="s">
        <v>902</v>
      </c>
      <c r="BZ9" s="235"/>
      <c r="CA9" s="214" t="s">
        <v>918</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940</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953</v>
      </c>
      <c r="DH9" s="247">
        <f>IF(ISERROR(FIND(DH$3,$U8)&gt;0),0,IF(FIND(DH$3,$U8)&gt;0,DH$4))*AE9</f>
        <v>0</v>
      </c>
      <c r="DI9" s="247">
        <f t="shared" ref="DI9:DL9" si="6">IF(ISERROR(FIND(DI$3,$U8)&gt;0),0,IF(FIND(DI$3,$U8)&gt;0,DI$4))</f>
        <v>0</v>
      </c>
      <c r="DJ9" s="247">
        <f t="shared" si="6"/>
        <v>0</v>
      </c>
      <c r="DK9" s="247">
        <f>IF(ISERROR(FIND(DK$3,$U8)&gt;0),0,IF(FIND(DK$3,$U8)&gt;0,DK$4))*AE9</f>
        <v>0</v>
      </c>
      <c r="DL9" s="247">
        <f t="shared" si="6"/>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7">IF(ISERROR(FIND(DV$3,$U8)&gt;0),0,IF(FIND(DV$3,$U8)&gt;0,DV$4))</f>
        <v>0</v>
      </c>
      <c r="DW9" s="247">
        <f t="shared" si="7"/>
        <v>0</v>
      </c>
      <c r="DX9" s="247">
        <f t="shared" si="7"/>
        <v>0</v>
      </c>
      <c r="DY9" s="247">
        <f t="shared" si="7"/>
        <v>0</v>
      </c>
      <c r="DZ9" s="247">
        <f t="shared" si="7"/>
        <v>0</v>
      </c>
      <c r="EA9" s="247">
        <f t="shared" si="7"/>
        <v>0</v>
      </c>
      <c r="EB9" s="247">
        <f t="shared" si="7"/>
        <v>0</v>
      </c>
      <c r="EC9" s="247">
        <f t="shared" si="7"/>
        <v>0</v>
      </c>
      <c r="ED9" s="247">
        <f t="shared" si="7"/>
        <v>0</v>
      </c>
      <c r="EE9" s="247">
        <f t="shared" si="7"/>
        <v>0</v>
      </c>
      <c r="EF9" s="247">
        <f t="shared" si="7"/>
        <v>0</v>
      </c>
      <c r="EG9" s="247">
        <f t="shared" si="7"/>
        <v>0</v>
      </c>
      <c r="EH9" s="247">
        <f t="shared" si="7"/>
        <v>0</v>
      </c>
      <c r="EI9" s="247">
        <f t="shared" si="7"/>
        <v>0</v>
      </c>
      <c r="EJ9" s="247">
        <f t="shared" si="7"/>
        <v>0</v>
      </c>
      <c r="EK9" s="247">
        <f t="shared" si="7"/>
        <v>0</v>
      </c>
      <c r="EL9" s="247">
        <f t="shared" si="7"/>
        <v>0</v>
      </c>
      <c r="EM9" s="247">
        <f t="shared" si="7"/>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8">W10+X10</f>
        <v>#N/A</v>
      </c>
      <c r="Z10" s="143" t="e">
        <f t="shared" ref="Z10" si="9">ROUND(Y10*S10,0)</f>
        <v>#N/A</v>
      </c>
      <c r="AA10" s="144">
        <f>IF(Q10="无",0,IF(Q10="地暖",0,S10))</f>
        <v>0</v>
      </c>
      <c r="AB10" s="144">
        <f>IF(Q10="无",0,IF(Q10="暖气片",0,S10))</f>
        <v>0</v>
      </c>
      <c r="AC10" s="91">
        <f>H10</f>
        <v>0</v>
      </c>
      <c r="AD10" s="124" t="s">
        <v>902</v>
      </c>
      <c r="AE10" s="145">
        <v>1</v>
      </c>
      <c r="AF10" s="146" t="e">
        <f>VLOOKUP(F10,系数区域,LOOKUP(V10,$CV$16:$DE$16,{68,69,70,71,72,73,74,75,76,77}),0)</f>
        <v>#N/A</v>
      </c>
      <c r="AG10" s="145" t="s">
        <v>902</v>
      </c>
      <c r="AH10" s="167" t="s">
        <v>954</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955</v>
      </c>
      <c r="BI10" s="170">
        <v>-0.08</v>
      </c>
      <c r="BJ10" s="214" t="s">
        <v>946</v>
      </c>
      <c r="BK10" s="214" t="s">
        <v>946</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900</v>
      </c>
      <c r="CB10" s="170">
        <v>0</v>
      </c>
      <c r="CC10" s="170">
        <f t="shared" ref="CC10:CK12" si="10">CC7</f>
        <v>0.03</v>
      </c>
      <c r="CD10" s="170">
        <f t="shared" si="10"/>
        <v>0.03</v>
      </c>
      <c r="CE10" s="170">
        <f t="shared" si="10"/>
        <v>0.05</v>
      </c>
      <c r="CF10" s="170">
        <f t="shared" si="10"/>
        <v>0.06</v>
      </c>
      <c r="CG10" s="170">
        <f t="shared" si="10"/>
        <v>0.06</v>
      </c>
      <c r="CH10" s="170">
        <f t="shared" si="10"/>
        <v>0.06</v>
      </c>
      <c r="CI10" s="170">
        <f t="shared" si="10"/>
        <v>0.1</v>
      </c>
      <c r="CJ10" s="170">
        <f t="shared" si="10"/>
        <v>0.1</v>
      </c>
      <c r="CK10" s="170">
        <f t="shared" si="10"/>
        <v>0.11</v>
      </c>
      <c r="CL10" s="170">
        <v>-0.06</v>
      </c>
      <c r="CM10" s="198" t="s">
        <v>947</v>
      </c>
      <c r="CN10" s="170">
        <v>-0.02</v>
      </c>
      <c r="CO10" s="198" t="s">
        <v>940</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v>0.8</v>
      </c>
      <c r="W11" s="131"/>
      <c r="X11" s="132"/>
      <c r="Y11" s="91"/>
      <c r="Z11" s="147"/>
      <c r="AA11" s="148" t="e">
        <f>AA10/S10</f>
        <v>#DIV/0!</v>
      </c>
      <c r="AB11" s="148" t="e">
        <f>AB10/S10</f>
        <v>#DIV/0!</v>
      </c>
      <c r="AC11" s="149">
        <v>1</v>
      </c>
      <c r="AD11" s="148">
        <f>IF(AD10="","",1-AC11)</f>
        <v>0</v>
      </c>
      <c r="AE11" s="148">
        <f>1/AE10</f>
        <v>1</v>
      </c>
      <c r="AF11" s="150"/>
      <c r="AG11" s="166">
        <f>IF(AG10="有",0.5,1)</f>
        <v>1</v>
      </c>
      <c r="AH11" s="167" t="s">
        <v>956</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946</v>
      </c>
      <c r="BK11" s="214" t="s">
        <v>946</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918</v>
      </c>
      <c r="CB11" s="170">
        <v>0</v>
      </c>
      <c r="CC11" s="170">
        <f t="shared" si="10"/>
        <v>0.04</v>
      </c>
      <c r="CD11" s="170">
        <f t="shared" si="10"/>
        <v>0.04</v>
      </c>
      <c r="CE11" s="170">
        <f t="shared" si="10"/>
        <v>0.06</v>
      </c>
      <c r="CF11" s="170">
        <f t="shared" si="10"/>
        <v>0.08</v>
      </c>
      <c r="CG11" s="170">
        <f t="shared" si="10"/>
        <v>0.08</v>
      </c>
      <c r="CH11" s="170">
        <f t="shared" si="10"/>
        <v>0.08</v>
      </c>
      <c r="CI11" s="170">
        <f t="shared" si="10"/>
        <v>0.1</v>
      </c>
      <c r="CJ11" s="170">
        <f t="shared" si="10"/>
        <v>0.1</v>
      </c>
      <c r="CK11" s="170">
        <f t="shared" si="10"/>
        <v>0.12</v>
      </c>
      <c r="CL11" s="170">
        <v>-0.06</v>
      </c>
      <c r="CM11" s="171"/>
      <c r="CN11" s="170">
        <v>0</v>
      </c>
      <c r="CO11" s="198" t="s">
        <v>940</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957</v>
      </c>
      <c r="DH11" s="247">
        <f>IF(ISERROR(FIND(DH$3,$U10)&gt;0),0,IF(FIND(DH$3,$U10)&gt;0,DH$4))*AE11</f>
        <v>0</v>
      </c>
      <c r="DI11" s="247">
        <f t="shared" ref="DI11:DL11" si="11">IF(ISERROR(FIND(DI$3,$U10)&gt;0),0,IF(FIND(DI$3,$U10)&gt;0,DI$4))</f>
        <v>0</v>
      </c>
      <c r="DJ11" s="247">
        <f t="shared" si="11"/>
        <v>0</v>
      </c>
      <c r="DK11" s="247">
        <f>IF(ISERROR(FIND(DK$3,$U10)&gt;0),0,IF(FIND(DK$3,$U10)&gt;0,DK$4))*AE11</f>
        <v>0</v>
      </c>
      <c r="DL11" s="247">
        <f t="shared" si="11"/>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2">IF(ISERROR(FIND(DV$3,$U10)&gt;0),0,IF(FIND(DV$3,$U10)&gt;0,DV$4))</f>
        <v>0</v>
      </c>
      <c r="DW11" s="247">
        <f t="shared" si="12"/>
        <v>0</v>
      </c>
      <c r="DX11" s="247">
        <f t="shared" si="12"/>
        <v>0</v>
      </c>
      <c r="DY11" s="247">
        <f t="shared" si="12"/>
        <v>0</v>
      </c>
      <c r="DZ11" s="247">
        <f t="shared" si="12"/>
        <v>0</v>
      </c>
      <c r="EA11" s="247">
        <f t="shared" si="12"/>
        <v>0</v>
      </c>
      <c r="EB11" s="247">
        <f t="shared" si="12"/>
        <v>0</v>
      </c>
      <c r="EC11" s="247">
        <f t="shared" si="12"/>
        <v>0</v>
      </c>
      <c r="ED11" s="247">
        <f t="shared" si="12"/>
        <v>0</v>
      </c>
      <c r="EE11" s="247">
        <f t="shared" si="12"/>
        <v>0</v>
      </c>
      <c r="EF11" s="247">
        <f t="shared" si="12"/>
        <v>0</v>
      </c>
      <c r="EG11" s="247">
        <f t="shared" si="12"/>
        <v>0</v>
      </c>
      <c r="EH11" s="247">
        <f t="shared" si="12"/>
        <v>0</v>
      </c>
      <c r="EI11" s="247">
        <f t="shared" si="12"/>
        <v>0</v>
      </c>
      <c r="EJ11" s="247">
        <f t="shared" si="12"/>
        <v>0</v>
      </c>
      <c r="EK11" s="247">
        <f t="shared" si="12"/>
        <v>0</v>
      </c>
      <c r="EL11" s="247">
        <f t="shared" si="12"/>
        <v>0</v>
      </c>
      <c r="EM11" s="247">
        <f t="shared" si="12"/>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3">W12+X12</f>
        <v>#N/A</v>
      </c>
      <c r="Z12" s="143" t="e">
        <f t="shared" ref="Z12" si="14">ROUND(Y12*S12,0)</f>
        <v>#N/A</v>
      </c>
      <c r="AA12" s="144">
        <f>IF(Q12="无",0,IF(Q12="地暖",0,S12))</f>
        <v>0</v>
      </c>
      <c r="AB12" s="144">
        <f>IF(Q12="无",0,IF(Q12="暖气片",0,S12))</f>
        <v>0</v>
      </c>
      <c r="AC12" s="91">
        <f>H12</f>
        <v>0</v>
      </c>
      <c r="AD12" s="124" t="s">
        <v>902</v>
      </c>
      <c r="AE12" s="145">
        <v>1</v>
      </c>
      <c r="AF12" s="146" t="e">
        <f>VLOOKUP(F12,系数区域,LOOKUP(V12,$CV$16:$DE$16,{68,69,70,71,72,73,74,75,76,77}),0)</f>
        <v>#N/A</v>
      </c>
      <c r="AG12" s="145" t="s">
        <v>902</v>
      </c>
      <c r="AH12" s="167" t="s">
        <v>958</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902</v>
      </c>
      <c r="BG12" s="170"/>
      <c r="BH12" s="171"/>
      <c r="BI12" s="170"/>
      <c r="BJ12" s="214" t="s">
        <v>946</v>
      </c>
      <c r="BK12" s="214" t="s">
        <v>946</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902</v>
      </c>
      <c r="BZ12" s="235"/>
      <c r="CA12" s="214" t="s">
        <v>918</v>
      </c>
      <c r="CB12" s="170">
        <v>0</v>
      </c>
      <c r="CC12" s="170">
        <f t="shared" si="10"/>
        <v>0.06</v>
      </c>
      <c r="CD12" s="170">
        <f t="shared" si="10"/>
        <v>0.06</v>
      </c>
      <c r="CE12" s="170">
        <v>0.06</v>
      </c>
      <c r="CF12" s="170">
        <f t="shared" si="10"/>
        <v>0.09</v>
      </c>
      <c r="CG12" s="170">
        <f t="shared" si="10"/>
        <v>0.09</v>
      </c>
      <c r="CH12" s="170">
        <f t="shared" si="10"/>
        <v>0.09</v>
      </c>
      <c r="CI12" s="170">
        <f t="shared" si="10"/>
        <v>0.11</v>
      </c>
      <c r="CJ12" s="170">
        <f t="shared" si="10"/>
        <v>0.11</v>
      </c>
      <c r="CK12" s="170">
        <f t="shared" si="10"/>
        <v>0.13</v>
      </c>
      <c r="CL12" s="170">
        <v>-0.06</v>
      </c>
      <c r="CM12" s="171"/>
      <c r="CN12" s="170">
        <v>0</v>
      </c>
      <c r="CO12" s="198" t="s">
        <v>940</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959</v>
      </c>
      <c r="AI13" s="171">
        <v>850</v>
      </c>
      <c r="AJ13" s="171">
        <v>6</v>
      </c>
      <c r="AK13" s="170">
        <v>0.0052</v>
      </c>
      <c r="AL13" s="170">
        <v>0</v>
      </c>
      <c r="AM13" s="170">
        <v>0</v>
      </c>
      <c r="AN13" s="171"/>
      <c r="AO13" s="198" t="s">
        <v>960</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902</v>
      </c>
      <c r="BZ13" s="235"/>
      <c r="CA13" s="214" t="s">
        <v>918</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940</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961</v>
      </c>
      <c r="DH13" s="247">
        <f>IF(ISERROR(FIND(DH$3,$U12)&gt;0),0,IF(FIND(DH$3,$U12)&gt;0,DH$4))*AE13</f>
        <v>0</v>
      </c>
      <c r="DI13" s="247">
        <f t="shared" ref="DI13:DL13" si="15">IF(ISERROR(FIND(DI$3,$U12)&gt;0),0,IF(FIND(DI$3,$U12)&gt;0,DI$4))</f>
        <v>0</v>
      </c>
      <c r="DJ13" s="247">
        <f t="shared" si="15"/>
        <v>0</v>
      </c>
      <c r="DK13" s="247">
        <f>IF(ISERROR(FIND(DK$3,$U12)&gt;0),0,IF(FIND(DK$3,$U12)&gt;0,DK$4))*AE13</f>
        <v>0</v>
      </c>
      <c r="DL13" s="247">
        <f t="shared" si="15"/>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6">IF(ISERROR(FIND(DV$3,$U12)&gt;0),0,IF(FIND(DV$3,$U12)&gt;0,DV$4))</f>
        <v>0</v>
      </c>
      <c r="DW13" s="247">
        <f t="shared" si="16"/>
        <v>0</v>
      </c>
      <c r="DX13" s="247">
        <f t="shared" si="16"/>
        <v>0</v>
      </c>
      <c r="DY13" s="247">
        <f t="shared" si="16"/>
        <v>0</v>
      </c>
      <c r="DZ13" s="247">
        <f t="shared" si="16"/>
        <v>0</v>
      </c>
      <c r="EA13" s="247">
        <f t="shared" si="16"/>
        <v>0</v>
      </c>
      <c r="EB13" s="247">
        <f t="shared" si="16"/>
        <v>0</v>
      </c>
      <c r="EC13" s="247">
        <f t="shared" si="16"/>
        <v>0</v>
      </c>
      <c r="ED13" s="247">
        <f t="shared" si="16"/>
        <v>0</v>
      </c>
      <c r="EE13" s="247">
        <f t="shared" si="16"/>
        <v>0</v>
      </c>
      <c r="EF13" s="247">
        <f t="shared" si="16"/>
        <v>0</v>
      </c>
      <c r="EG13" s="247">
        <f t="shared" si="16"/>
        <v>0</v>
      </c>
      <c r="EH13" s="247">
        <f t="shared" si="16"/>
        <v>0</v>
      </c>
      <c r="EI13" s="247">
        <f t="shared" si="16"/>
        <v>0</v>
      </c>
      <c r="EJ13" s="247">
        <f t="shared" si="16"/>
        <v>0</v>
      </c>
      <c r="EK13" s="247">
        <f t="shared" si="16"/>
        <v>0</v>
      </c>
      <c r="EL13" s="247">
        <f t="shared" si="16"/>
        <v>0</v>
      </c>
      <c r="EM13" s="247">
        <f t="shared" si="16"/>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17">W14+X14</f>
        <v>#N/A</v>
      </c>
      <c r="Z14" s="143" t="e">
        <f t="shared" ref="Z14" si="18">ROUND(Y14*S14,0)</f>
        <v>#N/A</v>
      </c>
      <c r="AA14" s="144">
        <f>IF(Q14="无",0,IF(Q14="地暖",0,S14))</f>
        <v>0</v>
      </c>
      <c r="AB14" s="144">
        <f>IF(Q14="无",0,IF(Q14="暖气片",0,S14))</f>
        <v>0</v>
      </c>
      <c r="AC14" s="91">
        <f>H14</f>
        <v>0</v>
      </c>
      <c r="AD14" s="124" t="s">
        <v>902</v>
      </c>
      <c r="AE14" s="145">
        <v>1</v>
      </c>
      <c r="AF14" s="146" t="e">
        <f>VLOOKUP(F14,系数区域,LOOKUP(V14,$CV$16:$DE$16,{68,69,70,71,72,73,74,75,76,77}),0)</f>
        <v>#N/A</v>
      </c>
      <c r="AG14" s="145" t="s">
        <v>902</v>
      </c>
      <c r="AH14" s="167" t="s">
        <v>962</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902</v>
      </c>
      <c r="BG14" s="170">
        <v>0</v>
      </c>
      <c r="BH14" s="216"/>
      <c r="BI14" s="170"/>
      <c r="BJ14" s="217" t="s">
        <v>946</v>
      </c>
      <c r="BK14" s="217" t="s">
        <v>946</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902</v>
      </c>
      <c r="BZ14" s="235"/>
      <c r="CA14" s="215" t="s">
        <v>916</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940</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963</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964</v>
      </c>
      <c r="DH15" s="247">
        <f>IF(ISERROR(FIND(DH$3,$U14)&gt;0),0,IF(FIND(DH$3,$U14)&gt;0,DH$4))*AE15</f>
        <v>0</v>
      </c>
      <c r="DI15" s="247">
        <f t="shared" ref="DI15:DL15" si="19">IF(ISERROR(FIND(DI$3,$U14)&gt;0),0,IF(FIND(DI$3,$U14)&gt;0,DI$4))</f>
        <v>0</v>
      </c>
      <c r="DJ15" s="247">
        <f t="shared" si="19"/>
        <v>0</v>
      </c>
      <c r="DK15" s="247">
        <f>IF(ISERROR(FIND(DK$3,$U14)&gt;0),0,IF(FIND(DK$3,$U14)&gt;0,DK$4))*AE15</f>
        <v>0</v>
      </c>
      <c r="DL15" s="247">
        <f t="shared" si="19"/>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0">IF(ISERROR(FIND(DV$3,$U14)&gt;0),0,IF(FIND(DV$3,$U14)&gt;0,DV$4))</f>
        <v>0</v>
      </c>
      <c r="DW15" s="247">
        <f t="shared" si="20"/>
        <v>0</v>
      </c>
      <c r="DX15" s="247">
        <f t="shared" si="20"/>
        <v>0</v>
      </c>
      <c r="DY15" s="247">
        <f t="shared" si="20"/>
        <v>0</v>
      </c>
      <c r="DZ15" s="247">
        <f t="shared" si="20"/>
        <v>0</v>
      </c>
      <c r="EA15" s="247">
        <f t="shared" si="20"/>
        <v>0</v>
      </c>
      <c r="EB15" s="247">
        <f t="shared" si="20"/>
        <v>0</v>
      </c>
      <c r="EC15" s="247">
        <f t="shared" si="20"/>
        <v>0</v>
      </c>
      <c r="ED15" s="247">
        <f t="shared" si="20"/>
        <v>0</v>
      </c>
      <c r="EE15" s="247">
        <f t="shared" si="20"/>
        <v>0</v>
      </c>
      <c r="EF15" s="247">
        <f t="shared" si="20"/>
        <v>0</v>
      </c>
      <c r="EG15" s="247">
        <f t="shared" si="20"/>
        <v>0</v>
      </c>
      <c r="EH15" s="247">
        <f t="shared" si="20"/>
        <v>0</v>
      </c>
      <c r="EI15" s="247">
        <f t="shared" si="20"/>
        <v>0</v>
      </c>
      <c r="EJ15" s="247">
        <f t="shared" si="20"/>
        <v>0</v>
      </c>
      <c r="EK15" s="247">
        <f t="shared" si="20"/>
        <v>0</v>
      </c>
      <c r="EL15" s="247">
        <f t="shared" si="20"/>
        <v>0</v>
      </c>
      <c r="EM15" s="247">
        <f t="shared" si="20"/>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1">W16+X16</f>
        <v>#N/A</v>
      </c>
      <c r="Z16" s="143" t="e">
        <f t="shared" ref="Z16" si="22">ROUND(Y16*S16,0)</f>
        <v>#N/A</v>
      </c>
      <c r="AA16" s="144">
        <f>IF(Q16="无",0,IF(Q16="地暖",0,S16))</f>
        <v>0</v>
      </c>
      <c r="AB16" s="144">
        <f>IF(Q16="无",0,IF(Q16="暖气片",0,S16))</f>
        <v>0</v>
      </c>
      <c r="AC16" s="91">
        <f>H16</f>
        <v>0</v>
      </c>
      <c r="AD16" s="124" t="s">
        <v>902</v>
      </c>
      <c r="AE16" s="145">
        <v>1</v>
      </c>
      <c r="AF16" s="146" t="e">
        <f>VLOOKUP(F16,系数区域,LOOKUP(V16,$CV$16:$DE$16,{68,69,70,71,72,73,74,75,76,77}),0)</f>
        <v>#N/A</v>
      </c>
      <c r="AG16" s="145" t="s">
        <v>902</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965</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3">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4">IF(ISERROR(FIND(DV$3,$U16)&gt;0),0,IF(FIND(DV$3,$U16)&gt;0,DV$4))</f>
        <v>0</v>
      </c>
      <c r="DW17" s="247">
        <f t="shared" si="24"/>
        <v>0</v>
      </c>
      <c r="DX17" s="247">
        <f t="shared" si="24"/>
        <v>0</v>
      </c>
      <c r="DY17" s="247">
        <f t="shared" si="24"/>
        <v>0</v>
      </c>
      <c r="DZ17" s="247">
        <f t="shared" si="24"/>
        <v>0</v>
      </c>
      <c r="EA17" s="247">
        <f t="shared" si="24"/>
        <v>0</v>
      </c>
      <c r="EB17" s="247">
        <f t="shared" si="24"/>
        <v>0</v>
      </c>
      <c r="EC17" s="247">
        <f t="shared" si="24"/>
        <v>0</v>
      </c>
      <c r="ED17" s="247">
        <f t="shared" si="24"/>
        <v>0</v>
      </c>
      <c r="EE17" s="247">
        <f t="shared" si="24"/>
        <v>0</v>
      </c>
      <c r="EF17" s="247">
        <f t="shared" si="24"/>
        <v>0</v>
      </c>
      <c r="EG17" s="247">
        <f t="shared" si="24"/>
        <v>0</v>
      </c>
      <c r="EH17" s="247">
        <f t="shared" si="24"/>
        <v>0</v>
      </c>
      <c r="EI17" s="247">
        <f t="shared" si="24"/>
        <v>0</v>
      </c>
      <c r="EJ17" s="247">
        <f t="shared" si="24"/>
        <v>0</v>
      </c>
      <c r="EK17" s="247">
        <f t="shared" si="24"/>
        <v>0</v>
      </c>
      <c r="EL17" s="247">
        <f t="shared" si="24"/>
        <v>0</v>
      </c>
      <c r="EM17" s="247">
        <f t="shared" si="24"/>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5">W18+X18</f>
        <v>#N/A</v>
      </c>
      <c r="Z18" s="143" t="e">
        <f t="shared" ref="Z18" si="26">ROUND(Y18*S18,0)</f>
        <v>#N/A</v>
      </c>
      <c r="AA18" s="144">
        <f>IF(Q18="无",0,IF(Q18="地暖",0,S18))</f>
        <v>0</v>
      </c>
      <c r="AB18" s="144">
        <f>IF(Q18="无",0,IF(Q18="暖气片",0,S18))</f>
        <v>0</v>
      </c>
      <c r="AC18" s="91">
        <f>H18</f>
        <v>0</v>
      </c>
      <c r="AD18" s="124" t="s">
        <v>902</v>
      </c>
      <c r="AE18" s="145">
        <v>1</v>
      </c>
      <c r="AF18" s="146" t="e">
        <f>VLOOKUP(F18,系数区域,LOOKUP(V18,$CV$16:$DE$16,{68,69,70,71,72,73,74,75,76,77}),0)</f>
        <v>#N/A</v>
      </c>
      <c r="AG18" s="145" t="s">
        <v>902</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966</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27">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28">IF(ISERROR(FIND(DV$3,$U18)&gt;0),0,IF(FIND(DV$3,$U18)&gt;0,DV$4))</f>
        <v>0</v>
      </c>
      <c r="DW19" s="247">
        <f t="shared" si="28"/>
        <v>0</v>
      </c>
      <c r="DX19" s="247">
        <f t="shared" si="28"/>
        <v>0</v>
      </c>
      <c r="DY19" s="247">
        <f t="shared" si="28"/>
        <v>0</v>
      </c>
      <c r="DZ19" s="247">
        <f t="shared" si="28"/>
        <v>0</v>
      </c>
      <c r="EA19" s="247">
        <f t="shared" si="28"/>
        <v>0</v>
      </c>
      <c r="EB19" s="247">
        <f t="shared" si="28"/>
        <v>0</v>
      </c>
      <c r="EC19" s="247">
        <f t="shared" si="28"/>
        <v>0</v>
      </c>
      <c r="ED19" s="247">
        <f t="shared" si="28"/>
        <v>0</v>
      </c>
      <c r="EE19" s="247">
        <f t="shared" si="28"/>
        <v>0</v>
      </c>
      <c r="EF19" s="247">
        <f t="shared" si="28"/>
        <v>0</v>
      </c>
      <c r="EG19" s="247">
        <f t="shared" si="28"/>
        <v>0</v>
      </c>
      <c r="EH19" s="247">
        <f t="shared" si="28"/>
        <v>0</v>
      </c>
      <c r="EI19" s="247">
        <f t="shared" si="28"/>
        <v>0</v>
      </c>
      <c r="EJ19" s="247">
        <f t="shared" si="28"/>
        <v>0</v>
      </c>
      <c r="EK19" s="247">
        <f t="shared" si="28"/>
        <v>0</v>
      </c>
      <c r="EL19" s="247">
        <f t="shared" si="28"/>
        <v>0</v>
      </c>
      <c r="EM19" s="247">
        <f t="shared" si="28"/>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29">W20+X20</f>
        <v>#N/A</v>
      </c>
      <c r="Z20" s="143" t="e">
        <f t="shared" ref="Z20" si="30">ROUND(Y20*S20,0)</f>
        <v>#N/A</v>
      </c>
      <c r="AA20" s="144">
        <f>IF(Q20="无",0,IF(Q20="地暖",0,S20))</f>
        <v>0</v>
      </c>
      <c r="AB20" s="144">
        <f>IF(Q20="无",0,IF(Q20="暖气片",0,S20))</f>
        <v>0</v>
      </c>
      <c r="AC20" s="91">
        <f>H20</f>
        <v>0</v>
      </c>
      <c r="AD20" s="124" t="s">
        <v>902</v>
      </c>
      <c r="AE20" s="145">
        <v>1</v>
      </c>
      <c r="AF20" s="146" t="e">
        <f>VLOOKUP(F20,系数区域,LOOKUP(V20,$CV$16:$DE$16,{68,69,70,71,72,73,74,75,76,77}),0)</f>
        <v>#N/A</v>
      </c>
      <c r="AG20" s="145" t="s">
        <v>902</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967</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1">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2">IF(ISERROR(FIND(DV$3,$U20)&gt;0),0,IF(FIND(DV$3,$U20)&gt;0,DV$4))</f>
        <v>0</v>
      </c>
      <c r="DW21" s="247">
        <f t="shared" si="32"/>
        <v>0</v>
      </c>
      <c r="DX21" s="247">
        <f t="shared" si="32"/>
        <v>0</v>
      </c>
      <c r="DY21" s="247">
        <f t="shared" si="32"/>
        <v>0</v>
      </c>
      <c r="DZ21" s="247">
        <f t="shared" si="32"/>
        <v>0</v>
      </c>
      <c r="EA21" s="247">
        <f t="shared" si="32"/>
        <v>0</v>
      </c>
      <c r="EB21" s="247">
        <f t="shared" si="32"/>
        <v>0</v>
      </c>
      <c r="EC21" s="247">
        <f t="shared" si="32"/>
        <v>0</v>
      </c>
      <c r="ED21" s="247">
        <f t="shared" si="32"/>
        <v>0</v>
      </c>
      <c r="EE21" s="247">
        <f t="shared" si="32"/>
        <v>0</v>
      </c>
      <c r="EF21" s="247">
        <f t="shared" si="32"/>
        <v>0</v>
      </c>
      <c r="EG21" s="247">
        <f t="shared" si="32"/>
        <v>0</v>
      </c>
      <c r="EH21" s="247">
        <f t="shared" si="32"/>
        <v>0</v>
      </c>
      <c r="EI21" s="247">
        <f t="shared" si="32"/>
        <v>0</v>
      </c>
      <c r="EJ21" s="247">
        <f t="shared" si="32"/>
        <v>0</v>
      </c>
      <c r="EK21" s="247">
        <f t="shared" si="32"/>
        <v>0</v>
      </c>
      <c r="EL21" s="247">
        <f t="shared" si="32"/>
        <v>0</v>
      </c>
      <c r="EM21" s="247">
        <f t="shared" si="32"/>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3">W22+X22</f>
        <v>#N/A</v>
      </c>
      <c r="Z22" s="143" t="e">
        <f t="shared" ref="Z22" si="34">ROUND(Y22*S22,0)</f>
        <v>#N/A</v>
      </c>
      <c r="AA22" s="144">
        <f>IF(Q22="无",0,IF(Q22="地暖",0,S22))</f>
        <v>0</v>
      </c>
      <c r="AB22" s="144">
        <f>IF(Q22="无",0,IF(Q22="暖气片",0,S22))</f>
        <v>0</v>
      </c>
      <c r="AC22" s="91">
        <f>H22</f>
        <v>0</v>
      </c>
      <c r="AD22" s="124" t="s">
        <v>902</v>
      </c>
      <c r="AE22" s="145">
        <v>1</v>
      </c>
      <c r="AF22" s="146" t="e">
        <f>VLOOKUP(F22,系数区域,LOOKUP(V22,$CV$16:$DE$16,{68,69,70,71,72,73,74,75,76,77}),0)</f>
        <v>#N/A</v>
      </c>
      <c r="AG22" s="145" t="s">
        <v>902</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968</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5">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6">IF(ISERROR(FIND(DV$3,$U22)&gt;0),0,IF(FIND(DV$3,$U22)&gt;0,DV$4))</f>
        <v>0</v>
      </c>
      <c r="DW23" s="247">
        <f t="shared" si="36"/>
        <v>0</v>
      </c>
      <c r="DX23" s="247">
        <f t="shared" si="36"/>
        <v>0</v>
      </c>
      <c r="DY23" s="247">
        <f t="shared" si="36"/>
        <v>0</v>
      </c>
      <c r="DZ23" s="247">
        <f t="shared" si="36"/>
        <v>0</v>
      </c>
      <c r="EA23" s="247">
        <f t="shared" si="36"/>
        <v>0</v>
      </c>
      <c r="EB23" s="247">
        <f t="shared" si="36"/>
        <v>0</v>
      </c>
      <c r="EC23" s="247">
        <f t="shared" si="36"/>
        <v>0</v>
      </c>
      <c r="ED23" s="247">
        <f t="shared" si="36"/>
        <v>0</v>
      </c>
      <c r="EE23" s="247">
        <f t="shared" si="36"/>
        <v>0</v>
      </c>
      <c r="EF23" s="247">
        <f t="shared" si="36"/>
        <v>0</v>
      </c>
      <c r="EG23" s="247">
        <f t="shared" si="36"/>
        <v>0</v>
      </c>
      <c r="EH23" s="247">
        <f t="shared" si="36"/>
        <v>0</v>
      </c>
      <c r="EI23" s="247">
        <f t="shared" si="36"/>
        <v>0</v>
      </c>
      <c r="EJ23" s="247">
        <f t="shared" si="36"/>
        <v>0</v>
      </c>
      <c r="EK23" s="247">
        <f t="shared" si="36"/>
        <v>0</v>
      </c>
      <c r="EL23" s="247">
        <f t="shared" si="36"/>
        <v>0</v>
      </c>
      <c r="EM23" s="247">
        <f t="shared" si="36"/>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37">W24+X24</f>
        <v>#N/A</v>
      </c>
      <c r="Z24" s="143" t="e">
        <f t="shared" ref="Z24" si="38">ROUND(Y24*S24,0)</f>
        <v>#N/A</v>
      </c>
      <c r="AA24" s="144">
        <f>IF(Q24="无",0,IF(Q24="地暖",0,S24))</f>
        <v>0</v>
      </c>
      <c r="AB24" s="144">
        <f>IF(Q24="无",0,IF(Q24="暖气片",0,S24))</f>
        <v>0</v>
      </c>
      <c r="AC24" s="91">
        <f>H24</f>
        <v>0</v>
      </c>
      <c r="AD24" s="124" t="s">
        <v>902</v>
      </c>
      <c r="AE24" s="145">
        <v>1</v>
      </c>
      <c r="AF24" s="146" t="e">
        <f>VLOOKUP(F24,系数区域,LOOKUP(V24,$CV$16:$DE$16,{68,69,70,71,72,73,74,75,76,77}),0)</f>
        <v>#N/A</v>
      </c>
      <c r="AG24" s="145" t="s">
        <v>902</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969</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39">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0">IF(ISERROR(FIND(DV$3,$U24)&gt;0),0,IF(FIND(DV$3,$U24)&gt;0,DV$4))</f>
        <v>0</v>
      </c>
      <c r="DW25" s="247">
        <f t="shared" si="40"/>
        <v>0</v>
      </c>
      <c r="DX25" s="247">
        <f t="shared" si="40"/>
        <v>0</v>
      </c>
      <c r="DY25" s="247">
        <f t="shared" si="40"/>
        <v>0</v>
      </c>
      <c r="DZ25" s="247">
        <f t="shared" si="40"/>
        <v>0</v>
      </c>
      <c r="EA25" s="247">
        <f t="shared" si="40"/>
        <v>0</v>
      </c>
      <c r="EB25" s="247">
        <f t="shared" si="40"/>
        <v>0</v>
      </c>
      <c r="EC25" s="247">
        <f t="shared" si="40"/>
        <v>0</v>
      </c>
      <c r="ED25" s="247">
        <f t="shared" si="40"/>
        <v>0</v>
      </c>
      <c r="EE25" s="247">
        <f t="shared" si="40"/>
        <v>0</v>
      </c>
      <c r="EF25" s="247">
        <f t="shared" si="40"/>
        <v>0</v>
      </c>
      <c r="EG25" s="247">
        <f t="shared" si="40"/>
        <v>0</v>
      </c>
      <c r="EH25" s="247">
        <f t="shared" si="40"/>
        <v>0</v>
      </c>
      <c r="EI25" s="247">
        <f t="shared" si="40"/>
        <v>0</v>
      </c>
      <c r="EJ25" s="247">
        <f t="shared" si="40"/>
        <v>0</v>
      </c>
      <c r="EK25" s="247">
        <f t="shared" si="40"/>
        <v>0</v>
      </c>
      <c r="EL25" s="247">
        <f t="shared" si="40"/>
        <v>0</v>
      </c>
      <c r="EM25" s="247">
        <f t="shared" si="40"/>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1">W26+X26</f>
        <v>#N/A</v>
      </c>
      <c r="Z26" s="143" t="e">
        <f t="shared" ref="Z26" si="42">ROUND(Y26*S26,0)</f>
        <v>#N/A</v>
      </c>
      <c r="AA26" s="144">
        <f>IF(Q26="无",0,IF(Q26="地暖",0,S26))</f>
        <v>0</v>
      </c>
      <c r="AB26" s="144">
        <f>IF(Q26="无",0,IF(Q26="暖气片",0,S26))</f>
        <v>0</v>
      </c>
      <c r="AC26" s="91">
        <f>H26</f>
        <v>0</v>
      </c>
      <c r="AD26" s="124" t="s">
        <v>902</v>
      </c>
      <c r="AE26" s="145">
        <v>1</v>
      </c>
      <c r="AF26" s="146" t="e">
        <f>VLOOKUP(F26,系数区域,LOOKUP(V26,$CV$16:$DE$16,{68,69,70,71,72,73,74,75,76,77}),0)</f>
        <v>#N/A</v>
      </c>
      <c r="AG26" s="145" t="s">
        <v>902</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970</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3">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4">IF(ISERROR(FIND(DV$3,$U26)&gt;0),0,IF(FIND(DV$3,$U26)&gt;0,DV$4))</f>
        <v>0</v>
      </c>
      <c r="DW27" s="247">
        <f t="shared" si="44"/>
        <v>0</v>
      </c>
      <c r="DX27" s="247">
        <f t="shared" si="44"/>
        <v>0</v>
      </c>
      <c r="DY27" s="247">
        <f t="shared" si="44"/>
        <v>0</v>
      </c>
      <c r="DZ27" s="247">
        <f t="shared" si="44"/>
        <v>0</v>
      </c>
      <c r="EA27" s="247">
        <f t="shared" si="44"/>
        <v>0</v>
      </c>
      <c r="EB27" s="247">
        <f t="shared" si="44"/>
        <v>0</v>
      </c>
      <c r="EC27" s="247">
        <f t="shared" si="44"/>
        <v>0</v>
      </c>
      <c r="ED27" s="247">
        <f t="shared" si="44"/>
        <v>0</v>
      </c>
      <c r="EE27" s="247">
        <f t="shared" si="44"/>
        <v>0</v>
      </c>
      <c r="EF27" s="247">
        <f t="shared" si="44"/>
        <v>0</v>
      </c>
      <c r="EG27" s="247">
        <f t="shared" si="44"/>
        <v>0</v>
      </c>
      <c r="EH27" s="247">
        <f t="shared" si="44"/>
        <v>0</v>
      </c>
      <c r="EI27" s="247">
        <f t="shared" si="44"/>
        <v>0</v>
      </c>
      <c r="EJ27" s="247">
        <f t="shared" si="44"/>
        <v>0</v>
      </c>
      <c r="EK27" s="247">
        <f t="shared" si="44"/>
        <v>0</v>
      </c>
      <c r="EL27" s="247">
        <f t="shared" si="44"/>
        <v>0</v>
      </c>
      <c r="EM27" s="247">
        <f t="shared" si="44"/>
        <v>0</v>
      </c>
      <c r="EN27" s="256"/>
      <c r="EO27" s="257">
        <f>SUM(DH27:EN27)</f>
        <v>0</v>
      </c>
      <c r="EV27" s="259"/>
      <c r="EW27" s="259"/>
      <c r="EX27" s="259"/>
      <c r="EY27" s="259"/>
      <c r="EZ27" s="262"/>
      <c r="FA27" s="262"/>
      <c r="FB27" s="262"/>
      <c r="FC27" s="262"/>
    </row>
    <row r="28" ht="19.15" customHeight="1" spans="1:145">
      <c r="A28" s="84"/>
      <c r="B28" s="423" t="s">
        <v>971</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972</v>
      </c>
      <c r="E29" s="99"/>
      <c r="F29" s="100" t="s">
        <v>434</v>
      </c>
      <c r="G29" s="100" t="s">
        <v>973</v>
      </c>
      <c r="H29" s="100"/>
      <c r="I29" s="100" t="s">
        <v>6</v>
      </c>
      <c r="J29" s="100" t="s">
        <v>9</v>
      </c>
      <c r="K29" s="87" t="s">
        <v>974</v>
      </c>
      <c r="L29" s="100" t="s">
        <v>975</v>
      </c>
      <c r="M29" s="109" t="str">
        <f>C6&amp;"装饰装修"</f>
        <v>王兰香，阴贺中装饰装修</v>
      </c>
      <c r="N29" s="99" t="s">
        <v>3</v>
      </c>
      <c r="O29" s="99" t="s">
        <v>2</v>
      </c>
      <c r="P29" s="116" t="s">
        <v>972</v>
      </c>
      <c r="Q29" s="134"/>
      <c r="R29" s="100" t="s">
        <v>434</v>
      </c>
      <c r="S29" s="100"/>
      <c r="T29" s="100" t="s">
        <v>973</v>
      </c>
      <c r="U29" s="100" t="s">
        <v>6</v>
      </c>
      <c r="V29" s="100" t="s">
        <v>9</v>
      </c>
      <c r="W29" s="87" t="s">
        <v>974</v>
      </c>
      <c r="X29" s="100" t="s">
        <v>975</v>
      </c>
      <c r="Y29" s="152"/>
      <c r="Z29" s="152"/>
      <c r="AA29" s="152"/>
      <c r="EV29" s="35" t="s">
        <v>976</v>
      </c>
      <c r="EW29" s="35"/>
      <c r="EX29" s="35"/>
      <c r="EY29" s="35"/>
      <c r="EZ29" s="35"/>
      <c r="FA29" s="35"/>
      <c r="FB29" s="35"/>
      <c r="FC29" s="35"/>
    </row>
    <row r="30" ht="20.25" customHeight="1" spans="1:159">
      <c r="A30" s="101"/>
      <c r="B30" s="102">
        <v>1</v>
      </c>
      <c r="C30" s="103" t="s">
        <v>122</v>
      </c>
      <c r="D30" s="103" t="s">
        <v>129</v>
      </c>
      <c r="E30" s="103"/>
      <c r="F30" s="104" t="str">
        <f>+D30</f>
        <v>石膏板隔断</v>
      </c>
      <c r="G30" s="105">
        <f>7.1*3.2-2*0.8*2+1.3*2.3+3.4*3.2</f>
        <v>33.39</v>
      </c>
      <c r="H30" s="105"/>
      <c r="I30" s="117" t="str">
        <f t="shared" ref="I30:I59" si="45">VLOOKUP(F30,价格表,2,0)</f>
        <v>㎡</v>
      </c>
      <c r="J30" s="104">
        <f t="shared" ref="J30:J59" si="46">VLOOKUP(F30,价格表,5,0)</f>
        <v>100</v>
      </c>
      <c r="K30" s="118">
        <f>$V$5</f>
        <v>0.9</v>
      </c>
      <c r="L30" s="104">
        <f>ROUND(IFERROR(ROUND(G30,2)*J30*K30,),0)</f>
        <v>3005</v>
      </c>
      <c r="M30" s="110"/>
      <c r="N30" s="102">
        <v>1</v>
      </c>
      <c r="O30" s="103"/>
      <c r="P30" s="103"/>
      <c r="Q30" s="103"/>
      <c r="R30" s="135">
        <f>+P30</f>
        <v>0</v>
      </c>
      <c r="S30" s="136"/>
      <c r="T30" s="105"/>
      <c r="U30" s="117" t="e">
        <f t="shared" ref="U30:U59" si="47">VLOOKUP(R30,价格表,2,0)</f>
        <v>#N/A</v>
      </c>
      <c r="V30" s="104" t="e">
        <f t="shared" ref="V30:V59" si="48">VLOOKUP(R30,价格表,5,0)</f>
        <v>#N/A</v>
      </c>
      <c r="W30" s="118">
        <f>$V$7</f>
        <v>0.8</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80</v>
      </c>
      <c r="D31" s="103" t="s">
        <v>87</v>
      </c>
      <c r="E31" s="103"/>
      <c r="F31" s="104" t="str">
        <f t="shared" ref="F31:F59" si="49">+D31</f>
        <v>普通标准门（套装门(钢木门、生态门)）</v>
      </c>
      <c r="G31" s="105">
        <v>3</v>
      </c>
      <c r="H31" s="105"/>
      <c r="I31" s="117" t="str">
        <f t="shared" si="45"/>
        <v>个</v>
      </c>
      <c r="J31" s="104">
        <f t="shared" si="46"/>
        <v>500</v>
      </c>
      <c r="K31" s="118">
        <f t="shared" ref="K31:K59" si="50">$V$5</f>
        <v>0.9</v>
      </c>
      <c r="L31" s="104">
        <f t="shared" ref="L31:L59" si="51">ROUND(IFERROR(ROUND(G31,2)*J31*K31,),0)</f>
        <v>1350</v>
      </c>
      <c r="M31" s="110"/>
      <c r="N31" s="102">
        <v>2</v>
      </c>
      <c r="O31" s="103"/>
      <c r="P31" s="103"/>
      <c r="Q31" s="103"/>
      <c r="R31" s="135">
        <f t="shared" ref="R31:R50" si="52">+P31</f>
        <v>0</v>
      </c>
      <c r="S31" s="136"/>
      <c r="T31" s="105"/>
      <c r="U31" s="117" t="e">
        <f t="shared" si="47"/>
        <v>#N/A</v>
      </c>
      <c r="V31" s="104" t="e">
        <f t="shared" si="48"/>
        <v>#N/A</v>
      </c>
      <c r="W31" s="118">
        <f t="shared" ref="W31:W59" si="53">$V$7</f>
        <v>0.8</v>
      </c>
      <c r="X31" s="104">
        <f t="shared" ref="X31:X59" si="54">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报告编号：康正（容城县）2024评字第7号-东牛北庄村6-23</v>
      </c>
      <c r="EZ31" s="263"/>
      <c r="FA31" s="263"/>
      <c r="FB31" s="263"/>
      <c r="FC31" s="263"/>
    </row>
    <row r="32" ht="22.15" customHeight="1" spans="1:159">
      <c r="A32" s="101"/>
      <c r="B32" s="102">
        <v>3</v>
      </c>
      <c r="C32" s="103" t="s">
        <v>167</v>
      </c>
      <c r="D32" s="103" t="s">
        <v>168</v>
      </c>
      <c r="E32" s="103"/>
      <c r="F32" s="104" t="str">
        <f t="shared" si="49"/>
        <v>普通坐便器</v>
      </c>
      <c r="G32" s="105">
        <v>1</v>
      </c>
      <c r="H32" s="105"/>
      <c r="I32" s="117" t="str">
        <f t="shared" si="45"/>
        <v>个</v>
      </c>
      <c r="J32" s="104">
        <f t="shared" si="46"/>
        <v>500</v>
      </c>
      <c r="K32" s="118">
        <f t="shared" si="50"/>
        <v>0.9</v>
      </c>
      <c r="L32" s="104">
        <f t="shared" si="51"/>
        <v>450</v>
      </c>
      <c r="M32" s="110"/>
      <c r="N32" s="102">
        <v>3</v>
      </c>
      <c r="O32" s="103"/>
      <c r="P32" s="103"/>
      <c r="Q32" s="103"/>
      <c r="R32" s="135">
        <f t="shared" si="52"/>
        <v>0</v>
      </c>
      <c r="S32" s="136"/>
      <c r="T32" s="105"/>
      <c r="U32" s="117" t="e">
        <f t="shared" si="47"/>
        <v>#N/A</v>
      </c>
      <c r="V32" s="104" t="e">
        <f t="shared" si="48"/>
        <v>#N/A</v>
      </c>
      <c r="W32" s="118">
        <f t="shared" si="53"/>
        <v>0.8</v>
      </c>
      <c r="X32" s="104">
        <f t="shared" si="54"/>
        <v>0</v>
      </c>
      <c r="Y32" s="155"/>
      <c r="Z32" s="156"/>
      <c r="AA32" s="156"/>
      <c r="AB32" s="156"/>
      <c r="AC32" s="156"/>
      <c r="AD32" s="156"/>
      <c r="AJ32" s="181"/>
      <c r="AK32" s="181"/>
      <c r="AL32" s="181"/>
      <c r="AM32" s="181"/>
      <c r="AN32" s="181"/>
      <c r="AO32" s="181"/>
      <c r="AP32" s="181"/>
      <c r="AQ32" s="181"/>
      <c r="EV32" s="38" t="s">
        <v>977</v>
      </c>
      <c r="EW32" s="39" t="str">
        <f>D2</f>
        <v>阴贺中</v>
      </c>
      <c r="EX32" s="40"/>
      <c r="EY32" s="41" t="s">
        <v>978</v>
      </c>
      <c r="EZ32" s="42"/>
      <c r="FA32" s="39">
        <f>G2</f>
        <v>0</v>
      </c>
      <c r="FB32" s="43"/>
      <c r="FC32" s="40"/>
    </row>
    <row r="33" ht="21.6" customHeight="1" spans="1:159">
      <c r="A33" s="101"/>
      <c r="B33" s="102">
        <v>4</v>
      </c>
      <c r="C33" s="103" t="s">
        <v>80</v>
      </c>
      <c r="D33" s="103" t="s">
        <v>95</v>
      </c>
      <c r="E33" s="103"/>
      <c r="F33" s="104" t="str">
        <f t="shared" si="49"/>
        <v>窗帘附件</v>
      </c>
      <c r="G33" s="105">
        <v>2</v>
      </c>
      <c r="H33" s="105"/>
      <c r="I33" s="117" t="str">
        <f t="shared" si="45"/>
        <v>套</v>
      </c>
      <c r="J33" s="104">
        <f t="shared" si="46"/>
        <v>200</v>
      </c>
      <c r="K33" s="118">
        <f t="shared" si="50"/>
        <v>0.9</v>
      </c>
      <c r="L33" s="104">
        <f t="shared" si="51"/>
        <v>360</v>
      </c>
      <c r="M33" s="110"/>
      <c r="N33" s="102">
        <v>4</v>
      </c>
      <c r="O33" s="103"/>
      <c r="P33" s="103"/>
      <c r="Q33" s="103"/>
      <c r="R33" s="135">
        <f t="shared" si="52"/>
        <v>0</v>
      </c>
      <c r="S33" s="136"/>
      <c r="T33" s="105"/>
      <c r="U33" s="117" t="e">
        <f t="shared" si="47"/>
        <v>#N/A</v>
      </c>
      <c r="V33" s="104" t="e">
        <f t="shared" si="48"/>
        <v>#N/A</v>
      </c>
      <c r="W33" s="118">
        <f t="shared" si="53"/>
        <v>0.8</v>
      </c>
      <c r="X33" s="104">
        <f t="shared" si="54"/>
        <v>0</v>
      </c>
      <c r="Y33" s="155"/>
      <c r="Z33" s="156"/>
      <c r="AA33" s="156"/>
      <c r="AB33" s="156"/>
      <c r="AC33" s="156"/>
      <c r="AD33" s="156"/>
      <c r="AJ33" s="182"/>
      <c r="AK33" s="183"/>
      <c r="AL33" s="183"/>
      <c r="AM33" s="184"/>
      <c r="AN33" s="184"/>
      <c r="AO33" s="183"/>
      <c r="AP33" s="183"/>
      <c r="AQ33" s="183"/>
      <c r="EV33" s="44" t="s">
        <v>979</v>
      </c>
      <c r="EW33" s="45"/>
      <c r="EX33" s="45"/>
      <c r="EY33" s="45"/>
      <c r="EZ33" s="45"/>
      <c r="FA33" s="45"/>
      <c r="FB33" s="45"/>
      <c r="FC33" s="46"/>
    </row>
    <row r="34" ht="31.15" customHeight="1" spans="1:159">
      <c r="A34" s="101"/>
      <c r="B34" s="102">
        <v>5</v>
      </c>
      <c r="C34" s="103" t="s">
        <v>101</v>
      </c>
      <c r="D34" s="103" t="s">
        <v>110</v>
      </c>
      <c r="E34" s="103"/>
      <c r="F34" s="104" t="str">
        <f t="shared" si="49"/>
        <v>普通内墙贴砖</v>
      </c>
      <c r="G34" s="105">
        <f>(3.5+3.4)*2*3.2-2*0.8-1*1.5-2.65*2.9+2*4.1</f>
        <v>41.575</v>
      </c>
      <c r="H34" s="105"/>
      <c r="I34" s="117" t="str">
        <f t="shared" si="45"/>
        <v>㎡</v>
      </c>
      <c r="J34" s="104">
        <f t="shared" si="46"/>
        <v>80</v>
      </c>
      <c r="K34" s="118">
        <f t="shared" si="50"/>
        <v>0.9</v>
      </c>
      <c r="L34" s="104">
        <f t="shared" si="51"/>
        <v>2994</v>
      </c>
      <c r="M34" s="110"/>
      <c r="N34" s="102">
        <v>5</v>
      </c>
      <c r="O34" s="103"/>
      <c r="P34" s="103"/>
      <c r="Q34" s="103"/>
      <c r="R34" s="135">
        <f t="shared" si="52"/>
        <v>0</v>
      </c>
      <c r="S34" s="136"/>
      <c r="T34" s="105"/>
      <c r="U34" s="117" t="e">
        <f t="shared" si="47"/>
        <v>#N/A</v>
      </c>
      <c r="V34" s="104" t="e">
        <f t="shared" si="48"/>
        <v>#N/A</v>
      </c>
      <c r="W34" s="118">
        <f t="shared" si="53"/>
        <v>0.8</v>
      </c>
      <c r="X34" s="104">
        <f t="shared" si="54"/>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980</v>
      </c>
      <c r="EW34" s="48" t="s">
        <v>981</v>
      </c>
      <c r="EX34" s="49" t="s">
        <v>982</v>
      </c>
      <c r="EY34" s="49" t="s">
        <v>983</v>
      </c>
      <c r="EZ34" s="47" t="s">
        <v>980</v>
      </c>
      <c r="FA34" s="48" t="s">
        <v>981</v>
      </c>
      <c r="FB34" s="49" t="s">
        <v>982</v>
      </c>
      <c r="FC34" s="49" t="s">
        <v>983</v>
      </c>
    </row>
    <row r="35" ht="21.6" customHeight="1" spans="1:159">
      <c r="A35" s="101"/>
      <c r="B35" s="102">
        <v>6</v>
      </c>
      <c r="C35" s="103" t="s">
        <v>60</v>
      </c>
      <c r="D35" s="103" t="s">
        <v>62</v>
      </c>
      <c r="E35" s="103"/>
      <c r="F35" s="104" t="str">
        <f t="shared" si="49"/>
        <v>PVC吊顶</v>
      </c>
      <c r="G35" s="105">
        <f>2.1*1.4</f>
        <v>2.94</v>
      </c>
      <c r="H35" s="105"/>
      <c r="I35" s="117" t="str">
        <f t="shared" si="45"/>
        <v>㎡</v>
      </c>
      <c r="J35" s="104">
        <f t="shared" si="46"/>
        <v>60</v>
      </c>
      <c r="K35" s="118">
        <f t="shared" si="50"/>
        <v>0.9</v>
      </c>
      <c r="L35" s="104">
        <f t="shared" si="51"/>
        <v>159</v>
      </c>
      <c r="M35" s="110"/>
      <c r="N35" s="102">
        <v>6</v>
      </c>
      <c r="O35" s="103"/>
      <c r="P35" s="103"/>
      <c r="Q35" s="103"/>
      <c r="R35" s="135">
        <f t="shared" si="52"/>
        <v>0</v>
      </c>
      <c r="S35" s="136"/>
      <c r="T35" s="105"/>
      <c r="U35" s="117" t="e">
        <f t="shared" si="47"/>
        <v>#N/A</v>
      </c>
      <c r="V35" s="104" t="e">
        <f t="shared" si="48"/>
        <v>#N/A</v>
      </c>
      <c r="W35" s="118">
        <f t="shared" si="53"/>
        <v>0.8</v>
      </c>
      <c r="X35" s="104">
        <f t="shared" si="54"/>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5">IF(AX38&lt;&gt;0,AX38,IF(AY38&lt;&gt;0,AY38,IF(AZ38&lt;&gt;0,AZ38,"")))</f>
        <v/>
      </c>
      <c r="EX35" s="264" t="str">
        <f>IFERROR(ROUND(EY35/EW35,FA14),"")</f>
        <v/>
      </c>
      <c r="EY35" s="264" t="str">
        <f>IF(BA38&lt;&gt;0,BA38,IF(BB38&lt;&gt;0,BB38,IF(BC38&lt;&gt;0,BC38,"")))</f>
        <v/>
      </c>
      <c r="EZ35" s="50" t="str">
        <f t="shared" ref="EZ35:EZ39" si="56">IF(AU46&lt;&gt;0,AU46,IF(AV46&lt;&gt;0,AV46,IF(AW46&lt;&gt;0,AW46,"")))</f>
        <v/>
      </c>
      <c r="FA35" s="51" t="str">
        <f t="shared" ref="FA35:FA39" si="57">IF(AX46&lt;&gt;0,AX46,IF(AY46&lt;&gt;0,AY46,IF(AZ46&lt;&gt;0,AZ46,"")))</f>
        <v/>
      </c>
      <c r="FB35" s="265" t="str">
        <f>IFERROR(ROUND(FC35/FA35,FA14),"")</f>
        <v/>
      </c>
      <c r="FC35" s="266" t="str">
        <f t="shared" ref="FC35:FC39" si="58">IF(BA46&lt;&gt;0,BA46,IF(BB46&lt;&gt;0,BB46,IF(BC46&lt;&gt;0,BC46,"")))</f>
        <v/>
      </c>
    </row>
    <row r="36" ht="21.6" customHeight="1" spans="1:159">
      <c r="A36" s="101"/>
      <c r="B36" s="102">
        <v>7</v>
      </c>
      <c r="C36" s="103" t="s">
        <v>80</v>
      </c>
      <c r="D36" s="103" t="s">
        <v>85</v>
      </c>
      <c r="E36" s="103"/>
      <c r="F36" s="104" t="str">
        <f t="shared" si="49"/>
        <v>大理石窗台</v>
      </c>
      <c r="G36" s="105">
        <f>2.65*2</f>
        <v>5.3</v>
      </c>
      <c r="H36" s="105"/>
      <c r="I36" s="117" t="str">
        <f t="shared" si="45"/>
        <v>m</v>
      </c>
      <c r="J36" s="104">
        <f t="shared" si="46"/>
        <v>120</v>
      </c>
      <c r="K36" s="118">
        <f t="shared" si="50"/>
        <v>0.9</v>
      </c>
      <c r="L36" s="104">
        <f t="shared" si="51"/>
        <v>572</v>
      </c>
      <c r="M36" s="110"/>
      <c r="N36" s="102">
        <v>7</v>
      </c>
      <c r="O36" s="103"/>
      <c r="P36" s="103"/>
      <c r="Q36" s="103"/>
      <c r="R36" s="135">
        <f t="shared" si="52"/>
        <v>0</v>
      </c>
      <c r="S36" s="136"/>
      <c r="T36" s="105"/>
      <c r="U36" s="117" t="e">
        <f t="shared" si="47"/>
        <v>#N/A</v>
      </c>
      <c r="V36" s="104" t="e">
        <f t="shared" si="48"/>
        <v>#N/A</v>
      </c>
      <c r="W36" s="118">
        <f t="shared" si="53"/>
        <v>0.8</v>
      </c>
      <c r="X36" s="104">
        <f t="shared" si="54"/>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59">IF(AU39&lt;&gt;0,AU39,IF(AV39&lt;&gt;0,AV39,IF(AW39&lt;&gt;0,AW39,"")))</f>
        <v/>
      </c>
      <c r="EW36" s="51" t="str">
        <f t="shared" si="55"/>
        <v/>
      </c>
      <c r="EX36" s="264" t="str">
        <f>IFERROR(ROUND(EY36/EW36,FA15),"")</f>
        <v/>
      </c>
      <c r="EY36" s="264" t="str">
        <f t="shared" ref="EY36:EY42" si="60">IF(BA39&lt;&gt;0,BA39,IF(BB39&lt;&gt;0,BB39,IF(BC39&lt;&gt;0,BC39,"")))</f>
        <v/>
      </c>
      <c r="EZ36" s="50" t="str">
        <f t="shared" si="56"/>
        <v/>
      </c>
      <c r="FA36" s="51" t="str">
        <f t="shared" si="57"/>
        <v/>
      </c>
      <c r="FB36" s="265" t="str">
        <f>IFERROR(ROUND(FC36/FA36,FA15),"")</f>
        <v/>
      </c>
      <c r="FC36" s="266" t="str">
        <f t="shared" si="58"/>
        <v/>
      </c>
    </row>
    <row r="37" ht="21.6" customHeight="1" spans="1:159">
      <c r="A37" s="101"/>
      <c r="B37" s="102">
        <v>8</v>
      </c>
      <c r="C37" s="103" t="s">
        <v>80</v>
      </c>
      <c r="D37" s="103" t="s">
        <v>81</v>
      </c>
      <c r="E37" s="103"/>
      <c r="F37" s="104" t="str">
        <f t="shared" si="49"/>
        <v>木包门窗套</v>
      </c>
      <c r="G37" s="105">
        <f>1.15+(2.4*2)</f>
        <v>5.95</v>
      </c>
      <c r="H37" s="105"/>
      <c r="I37" s="117" t="str">
        <f t="shared" si="45"/>
        <v>m</v>
      </c>
      <c r="J37" s="104">
        <f t="shared" si="46"/>
        <v>60</v>
      </c>
      <c r="K37" s="118">
        <f t="shared" si="50"/>
        <v>0.9</v>
      </c>
      <c r="L37" s="104">
        <f t="shared" si="51"/>
        <v>321</v>
      </c>
      <c r="M37" s="110"/>
      <c r="N37" s="102">
        <v>8</v>
      </c>
      <c r="O37" s="103"/>
      <c r="P37" s="103"/>
      <c r="Q37" s="103"/>
      <c r="R37" s="135">
        <f t="shared" si="52"/>
        <v>0</v>
      </c>
      <c r="S37" s="136"/>
      <c r="T37" s="105"/>
      <c r="U37" s="117" t="e">
        <f t="shared" si="47"/>
        <v>#N/A</v>
      </c>
      <c r="V37" s="104" t="e">
        <f t="shared" si="48"/>
        <v>#N/A</v>
      </c>
      <c r="W37" s="118">
        <f t="shared" si="53"/>
        <v>0.8</v>
      </c>
      <c r="X37" s="104">
        <f t="shared" si="54"/>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984</v>
      </c>
      <c r="BE37" s="172" t="s">
        <v>985</v>
      </c>
      <c r="BF37" s="172" t="s">
        <v>986</v>
      </c>
      <c r="BG37" s="172" t="s">
        <v>987</v>
      </c>
      <c r="BH37" s="172" t="s">
        <v>973</v>
      </c>
      <c r="BI37" s="172" t="s">
        <v>6</v>
      </c>
      <c r="BJ37" s="172" t="s">
        <v>975</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59"/>
        <v/>
      </c>
      <c r="EW37" s="51" t="str">
        <f t="shared" si="55"/>
        <v/>
      </c>
      <c r="EX37" s="264" t="str">
        <f t="shared" ref="EX37:EX42" si="61">IFERROR(ROUND(EY37/EW37,EY16),"")</f>
        <v/>
      </c>
      <c r="EY37" s="264" t="str">
        <f t="shared" si="60"/>
        <v/>
      </c>
      <c r="EZ37" s="50" t="str">
        <f t="shared" si="56"/>
        <v/>
      </c>
      <c r="FA37" s="51" t="str">
        <f t="shared" si="57"/>
        <v/>
      </c>
      <c r="FB37" s="265" t="str">
        <f t="shared" ref="FB37:FB42" si="62">IFERROR(ROUND(FC37/FA37,EY16),"")</f>
        <v/>
      </c>
      <c r="FC37" s="266" t="str">
        <f t="shared" si="58"/>
        <v/>
      </c>
    </row>
    <row r="38" ht="21.6" customHeight="1" spans="1:159">
      <c r="A38" s="101"/>
      <c r="B38" s="102">
        <v>9</v>
      </c>
      <c r="C38" s="103" t="s">
        <v>132</v>
      </c>
      <c r="D38" s="103" t="s">
        <v>139</v>
      </c>
      <c r="E38" s="103"/>
      <c r="F38" s="104" t="str">
        <f t="shared" si="49"/>
        <v>普通整体厨房</v>
      </c>
      <c r="G38" s="105">
        <f>2.5</f>
        <v>2.5</v>
      </c>
      <c r="H38" s="105"/>
      <c r="I38" s="117" t="str">
        <f t="shared" si="45"/>
        <v>m</v>
      </c>
      <c r="J38" s="104">
        <f t="shared" si="46"/>
        <v>350</v>
      </c>
      <c r="K38" s="118">
        <f t="shared" si="50"/>
        <v>0.9</v>
      </c>
      <c r="L38" s="104">
        <f t="shared" si="51"/>
        <v>788</v>
      </c>
      <c r="M38" s="110"/>
      <c r="N38" s="102">
        <v>9</v>
      </c>
      <c r="O38" s="103"/>
      <c r="P38" s="103"/>
      <c r="Q38" s="103"/>
      <c r="R38" s="135">
        <f t="shared" si="52"/>
        <v>0</v>
      </c>
      <c r="S38" s="136"/>
      <c r="T38" s="105"/>
      <c r="U38" s="117" t="e">
        <f t="shared" si="47"/>
        <v>#N/A</v>
      </c>
      <c r="V38" s="104" t="e">
        <f t="shared" si="48"/>
        <v>#N/A</v>
      </c>
      <c r="W38" s="118">
        <f t="shared" si="53"/>
        <v>0.8</v>
      </c>
      <c r="X38" s="104">
        <f t="shared" si="54"/>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3">F186</f>
        <v>大门</v>
      </c>
      <c r="BH38" s="220">
        <f>ROUND(G186,2)</f>
        <v>7.36</v>
      </c>
      <c r="BI38" s="172" t="str">
        <f t="shared" ref="BI38:BI51" si="64">I186</f>
        <v>㎡</v>
      </c>
      <c r="BJ38" s="172">
        <f ca="1" t="shared" ref="BJ38:BJ51" si="65">L186</f>
        <v>1325</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59"/>
        <v/>
      </c>
      <c r="EW38" s="51" t="str">
        <f t="shared" si="55"/>
        <v/>
      </c>
      <c r="EX38" s="264" t="str">
        <f t="shared" si="61"/>
        <v/>
      </c>
      <c r="EY38" s="264" t="str">
        <f t="shared" si="60"/>
        <v/>
      </c>
      <c r="EZ38" s="50" t="str">
        <f t="shared" si="56"/>
        <v/>
      </c>
      <c r="FA38" s="51" t="str">
        <f t="shared" si="57"/>
        <v/>
      </c>
      <c r="FB38" s="265" t="str">
        <f t="shared" si="62"/>
        <v/>
      </c>
      <c r="FC38" s="266" t="str">
        <f t="shared" si="58"/>
        <v/>
      </c>
    </row>
    <row r="39" ht="21.6" customHeight="1" spans="1:159">
      <c r="A39" s="101"/>
      <c r="B39" s="102">
        <v>10</v>
      </c>
      <c r="C39" s="103" t="s">
        <v>10</v>
      </c>
      <c r="D39" s="103" t="s">
        <v>15</v>
      </c>
      <c r="E39" s="103"/>
      <c r="F39" s="104" t="str">
        <f t="shared" si="49"/>
        <v>外墙普通贴砖</v>
      </c>
      <c r="G39" s="105">
        <f>(11.2*4.3-2.3*2.65*2)</f>
        <v>35.97</v>
      </c>
      <c r="H39" s="105"/>
      <c r="I39" s="117" t="str">
        <f t="shared" si="45"/>
        <v>㎡</v>
      </c>
      <c r="J39" s="104">
        <f t="shared" si="46"/>
        <v>85</v>
      </c>
      <c r="K39" s="118">
        <f t="shared" si="50"/>
        <v>0.9</v>
      </c>
      <c r="L39" s="104">
        <f t="shared" si="51"/>
        <v>2752</v>
      </c>
      <c r="M39" s="110"/>
      <c r="N39" s="102">
        <v>10</v>
      </c>
      <c r="O39" s="103"/>
      <c r="P39" s="103"/>
      <c r="Q39" s="103"/>
      <c r="R39" s="135">
        <f t="shared" si="52"/>
        <v>0</v>
      </c>
      <c r="S39" s="136"/>
      <c r="T39" s="105"/>
      <c r="U39" s="117" t="e">
        <f t="shared" si="47"/>
        <v>#N/A</v>
      </c>
      <c r="V39" s="104" t="e">
        <f t="shared" si="48"/>
        <v>#N/A</v>
      </c>
      <c r="W39" s="118">
        <f t="shared" si="53"/>
        <v>0.8</v>
      </c>
      <c r="X39" s="104">
        <f t="shared" si="54"/>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3"/>
        <v>砖墙</v>
      </c>
      <c r="BH39" s="220">
        <f t="shared" ref="BH39:BH71" si="66">ROUND(G187,2)</f>
        <v>31.36</v>
      </c>
      <c r="BI39" s="172" t="str">
        <f t="shared" si="64"/>
        <v>㎡</v>
      </c>
      <c r="BJ39" s="172">
        <f ca="1" t="shared" si="65"/>
        <v>5645</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59"/>
        <v/>
      </c>
      <c r="EW39" s="51" t="str">
        <f t="shared" si="55"/>
        <v/>
      </c>
      <c r="EX39" s="264" t="str">
        <f t="shared" si="61"/>
        <v/>
      </c>
      <c r="EY39" s="264" t="str">
        <f t="shared" si="60"/>
        <v/>
      </c>
      <c r="EZ39" s="50" t="str">
        <f t="shared" si="56"/>
        <v/>
      </c>
      <c r="FA39" s="51" t="str">
        <f t="shared" si="57"/>
        <v/>
      </c>
      <c r="FB39" s="265" t="str">
        <f t="shared" si="62"/>
        <v/>
      </c>
      <c r="FC39" s="266" t="str">
        <f t="shared" si="58"/>
        <v/>
      </c>
    </row>
    <row r="40" ht="21.6" customHeight="1" spans="1:159">
      <c r="A40" s="101"/>
      <c r="B40" s="102">
        <v>11</v>
      </c>
      <c r="C40" s="103" t="s">
        <v>122</v>
      </c>
      <c r="D40" s="103" t="s">
        <v>128</v>
      </c>
      <c r="E40" s="103"/>
      <c r="F40" s="104" t="str">
        <f t="shared" si="49"/>
        <v>塑钢、铝合金隔断</v>
      </c>
      <c r="G40" s="105">
        <f>3.4*2</f>
        <v>6.8</v>
      </c>
      <c r="H40" s="105"/>
      <c r="I40" s="117" t="str">
        <f t="shared" si="45"/>
        <v>㎡</v>
      </c>
      <c r="J40" s="104">
        <f t="shared" si="46"/>
        <v>200</v>
      </c>
      <c r="K40" s="118">
        <f t="shared" si="50"/>
        <v>0.9</v>
      </c>
      <c r="L40" s="104">
        <f t="shared" si="51"/>
        <v>1224</v>
      </c>
      <c r="M40" s="110"/>
      <c r="N40" s="102">
        <v>11</v>
      </c>
      <c r="O40" s="103"/>
      <c r="P40" s="103"/>
      <c r="Q40" s="103"/>
      <c r="R40" s="135">
        <f t="shared" si="52"/>
        <v>0</v>
      </c>
      <c r="S40" s="136"/>
      <c r="T40" s="105"/>
      <c r="U40" s="117" t="e">
        <f t="shared" si="47"/>
        <v>#N/A</v>
      </c>
      <c r="V40" s="104" t="e">
        <f t="shared" si="48"/>
        <v>#N/A</v>
      </c>
      <c r="W40" s="118">
        <f t="shared" si="53"/>
        <v>0.8</v>
      </c>
      <c r="X40" s="104">
        <f t="shared" si="54"/>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3"/>
        <v>水泥地面</v>
      </c>
      <c r="BH40" s="220">
        <f t="shared" si="66"/>
        <v>168.72</v>
      </c>
      <c r="BI40" s="172" t="str">
        <f t="shared" si="64"/>
        <v>㎡</v>
      </c>
      <c r="BJ40" s="172">
        <f ca="1" t="shared" si="65"/>
        <v>8436</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59"/>
        <v/>
      </c>
      <c r="EW40" s="51" t="str">
        <f t="shared" si="55"/>
        <v/>
      </c>
      <c r="EX40" s="264" t="str">
        <f t="shared" si="61"/>
        <v/>
      </c>
      <c r="EY40" s="264" t="str">
        <f t="shared" si="60"/>
        <v/>
      </c>
      <c r="EZ40" s="50" t="str">
        <f>IF(AU60&lt;&gt;0,AU60,IF(AV60&lt;&gt;0,AV60,IF(AW60&lt;&gt;0,AW60,"")))</f>
        <v/>
      </c>
      <c r="FA40" s="51" t="str">
        <f>IF(AX60&lt;&gt;0,AX60,IF(AY60&lt;&gt;0,AY60,IF(AZ60&lt;&gt;0,AZ60,"")))</f>
        <v/>
      </c>
      <c r="FB40" s="265" t="str">
        <f t="shared" si="62"/>
        <v/>
      </c>
      <c r="FC40" s="266" t="str">
        <f>IF(BA60&lt;&gt;0,BA60,IF(BB60&lt;&gt;0,BB60,IF(BC60&lt;&gt;0,BC60,"")))</f>
        <v/>
      </c>
    </row>
    <row r="41" ht="21.6" customHeight="1" spans="1:159">
      <c r="A41" s="101"/>
      <c r="B41" s="102">
        <v>12</v>
      </c>
      <c r="C41" s="103" t="s">
        <v>30</v>
      </c>
      <c r="D41" s="103" t="s">
        <v>42</v>
      </c>
      <c r="E41" s="103"/>
      <c r="F41" s="104" t="str">
        <f t="shared" si="49"/>
        <v>80地砖</v>
      </c>
      <c r="G41" s="105">
        <f>S4</f>
        <v>130.63</v>
      </c>
      <c r="H41" s="105"/>
      <c r="I41" s="117" t="str">
        <f t="shared" si="45"/>
        <v>㎡</v>
      </c>
      <c r="J41" s="104">
        <f t="shared" si="46"/>
        <v>110</v>
      </c>
      <c r="K41" s="118">
        <f t="shared" si="50"/>
        <v>0.9</v>
      </c>
      <c r="L41" s="104">
        <f t="shared" si="51"/>
        <v>12932</v>
      </c>
      <c r="M41" s="110"/>
      <c r="N41" s="102">
        <v>12</v>
      </c>
      <c r="O41" s="103"/>
      <c r="P41" s="103"/>
      <c r="Q41" s="103"/>
      <c r="R41" s="135">
        <f t="shared" si="52"/>
        <v>0</v>
      </c>
      <c r="S41" s="136"/>
      <c r="T41" s="105"/>
      <c r="U41" s="117" t="e">
        <f t="shared" si="47"/>
        <v>#N/A</v>
      </c>
      <c r="V41" s="104" t="e">
        <f t="shared" si="48"/>
        <v>#N/A</v>
      </c>
      <c r="W41" s="118">
        <f t="shared" si="53"/>
        <v>0.8</v>
      </c>
      <c r="X41" s="104">
        <f t="shared" si="54"/>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3"/>
        <v>广场砖、彩砖地面</v>
      </c>
      <c r="BH41" s="220">
        <f t="shared" si="66"/>
        <v>113.04</v>
      </c>
      <c r="BI41" s="172" t="str">
        <f t="shared" si="64"/>
        <v>㎡</v>
      </c>
      <c r="BJ41" s="172">
        <f ca="1" t="shared" si="65"/>
        <v>6782</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59"/>
        <v/>
      </c>
      <c r="EW41" s="51" t="str">
        <f t="shared" si="55"/>
        <v/>
      </c>
      <c r="EX41" s="264" t="str">
        <f t="shared" si="61"/>
        <v/>
      </c>
      <c r="EY41" s="264" t="str">
        <f t="shared" si="60"/>
        <v/>
      </c>
      <c r="EZ41" s="50" t="str">
        <f>IF(AU61&lt;&gt;0,AU61,IF(AV61&lt;&gt;0,AV61,IF(AW61&lt;&gt;0,AW61,"")))</f>
        <v/>
      </c>
      <c r="FA41" s="51" t="str">
        <f>IF(AX61&lt;&gt;0,AX61,IF(AY61&lt;&gt;0,AY61,IF(AZ61&lt;&gt;0,AZ61,"")))</f>
        <v/>
      </c>
      <c r="FB41" s="265" t="str">
        <f t="shared" si="62"/>
        <v/>
      </c>
      <c r="FC41" s="266" t="str">
        <f>IF(BA61&lt;&gt;0,BA61,IF(BB61&lt;&gt;0,BB61,IF(BC61&lt;&gt;0,BC61,"")))</f>
        <v/>
      </c>
    </row>
    <row r="42" ht="21.6" customHeight="1" spans="1:159">
      <c r="A42" s="101"/>
      <c r="B42" s="102">
        <v>13</v>
      </c>
      <c r="C42" s="103" t="s">
        <v>60</v>
      </c>
      <c r="D42" s="103" t="s">
        <v>65</v>
      </c>
      <c r="E42" s="103"/>
      <c r="F42" s="104" t="str">
        <f t="shared" si="49"/>
        <v>普通石膏板吊顶</v>
      </c>
      <c r="G42" s="105">
        <f>S4*2/3</f>
        <v>87.0866666666667</v>
      </c>
      <c r="H42" s="105"/>
      <c r="I42" s="117" t="str">
        <f t="shared" si="45"/>
        <v>㎡</v>
      </c>
      <c r="J42" s="104">
        <f t="shared" si="46"/>
        <v>30</v>
      </c>
      <c r="K42" s="118">
        <f t="shared" si="50"/>
        <v>0.9</v>
      </c>
      <c r="L42" s="104">
        <f t="shared" si="51"/>
        <v>2351</v>
      </c>
      <c r="M42" s="110"/>
      <c r="N42" s="102">
        <v>13</v>
      </c>
      <c r="O42" s="103"/>
      <c r="P42" s="103"/>
      <c r="Q42" s="103"/>
      <c r="R42" s="135">
        <f t="shared" si="52"/>
        <v>0</v>
      </c>
      <c r="S42" s="136"/>
      <c r="T42" s="105"/>
      <c r="U42" s="117" t="e">
        <f t="shared" si="47"/>
        <v>#N/A</v>
      </c>
      <c r="V42" s="104" t="e">
        <f t="shared" si="48"/>
        <v>#N/A</v>
      </c>
      <c r="W42" s="118">
        <f t="shared" si="53"/>
        <v>0.8</v>
      </c>
      <c r="X42" s="104">
        <f t="shared" si="54"/>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3"/>
        <v>平砖地面</v>
      </c>
      <c r="BH42" s="220">
        <f t="shared" si="66"/>
        <v>98.7</v>
      </c>
      <c r="BI42" s="172" t="str">
        <f t="shared" si="64"/>
        <v>㎡</v>
      </c>
      <c r="BJ42" s="172">
        <f ca="1" t="shared" si="65"/>
        <v>2468</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59"/>
        <v/>
      </c>
      <c r="EW42" s="51" t="str">
        <f t="shared" si="55"/>
        <v/>
      </c>
      <c r="EX42" s="264" t="str">
        <f t="shared" si="61"/>
        <v/>
      </c>
      <c r="EY42" s="264" t="str">
        <f t="shared" si="60"/>
        <v/>
      </c>
      <c r="EZ42" s="50" t="str">
        <f>IF(AU62&lt;&gt;0,AU62,IF(AV62&lt;&gt;0,AV62,IF(AW62&lt;&gt;0,AW62,"")))</f>
        <v/>
      </c>
      <c r="FA42" s="51" t="str">
        <f>IF(AX62&lt;&gt;0,AX62,IF(AY62&lt;&gt;0,AY62,IF(AZ62&lt;&gt;0,AZ62,"")))</f>
        <v/>
      </c>
      <c r="FB42" s="265" t="str">
        <f t="shared" si="62"/>
        <v/>
      </c>
      <c r="FC42" s="266" t="str">
        <f>IF(BA62&lt;&gt;0,BA62,IF(BB62&lt;&gt;0,BB62,IF(BC62&lt;&gt;0,BC62,"")))</f>
        <v/>
      </c>
    </row>
    <row r="43" ht="21.6" customHeight="1" spans="1:159">
      <c r="A43" s="101"/>
      <c r="B43" s="102">
        <v>14</v>
      </c>
      <c r="C43" s="103" t="s">
        <v>60</v>
      </c>
      <c r="D43" s="103" t="s">
        <v>62</v>
      </c>
      <c r="E43" s="103"/>
      <c r="F43" s="104" t="str">
        <f t="shared" si="49"/>
        <v>PVC吊顶</v>
      </c>
      <c r="G43" s="105">
        <f>S4*1/3</f>
        <v>43.5433333333333</v>
      </c>
      <c r="H43" s="105"/>
      <c r="I43" s="117" t="str">
        <f t="shared" si="45"/>
        <v>㎡</v>
      </c>
      <c r="J43" s="104">
        <f t="shared" si="46"/>
        <v>60</v>
      </c>
      <c r="K43" s="118">
        <f t="shared" si="50"/>
        <v>0.9</v>
      </c>
      <c r="L43" s="104">
        <f t="shared" si="51"/>
        <v>2351</v>
      </c>
      <c r="M43" s="110"/>
      <c r="N43" s="102">
        <v>14</v>
      </c>
      <c r="O43" s="103"/>
      <c r="P43" s="103"/>
      <c r="Q43" s="103"/>
      <c r="R43" s="135">
        <f t="shared" si="52"/>
        <v>0</v>
      </c>
      <c r="S43" s="136"/>
      <c r="T43" s="105"/>
      <c r="U43" s="117" t="e">
        <f t="shared" si="47"/>
        <v>#N/A</v>
      </c>
      <c r="V43" s="104" t="e">
        <f t="shared" si="48"/>
        <v>#N/A</v>
      </c>
      <c r="W43" s="118">
        <f t="shared" si="53"/>
        <v>0.8</v>
      </c>
      <c r="X43" s="104">
        <f t="shared" si="54"/>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3"/>
        <v>台阶</v>
      </c>
      <c r="BH43" s="220">
        <f t="shared" si="66"/>
        <v>4.2</v>
      </c>
      <c r="BI43" s="172" t="str">
        <f t="shared" si="64"/>
        <v>㎡</v>
      </c>
      <c r="BJ43" s="172">
        <f ca="1" t="shared" si="65"/>
        <v>1470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988</v>
      </c>
      <c r="EW43" s="267"/>
      <c r="EX43" s="268">
        <f>SUM(EW35:EW42)+SUM(FA35:FA42)</f>
        <v>0</v>
      </c>
      <c r="EY43" s="42"/>
      <c r="EZ43" s="269" t="s">
        <v>989</v>
      </c>
      <c r="FA43" s="270"/>
      <c r="FB43" s="271">
        <f>SUM(EY35:EY42)+SUM(FC35:FC42)</f>
        <v>0</v>
      </c>
      <c r="FC43" s="272"/>
    </row>
    <row r="44" ht="21.6" customHeight="1" spans="1:159">
      <c r="A44" s="101"/>
      <c r="B44" s="102">
        <v>15</v>
      </c>
      <c r="C44" s="103" t="s">
        <v>167</v>
      </c>
      <c r="D44" s="103" t="s">
        <v>174</v>
      </c>
      <c r="E44" s="103"/>
      <c r="F44" s="104" t="str">
        <f t="shared" si="49"/>
        <v>立柱洗手盆</v>
      </c>
      <c r="G44" s="105">
        <v>1</v>
      </c>
      <c r="H44" s="105"/>
      <c r="I44" s="117" t="str">
        <f t="shared" si="45"/>
        <v>个</v>
      </c>
      <c r="J44" s="104">
        <f t="shared" si="46"/>
        <v>200</v>
      </c>
      <c r="K44" s="118">
        <f t="shared" si="50"/>
        <v>0.9</v>
      </c>
      <c r="L44" s="104">
        <f t="shared" si="51"/>
        <v>180</v>
      </c>
      <c r="M44" s="110"/>
      <c r="N44" s="102">
        <v>15</v>
      </c>
      <c r="O44" s="103"/>
      <c r="P44" s="103"/>
      <c r="Q44" s="103"/>
      <c r="R44" s="135">
        <f t="shared" si="52"/>
        <v>0</v>
      </c>
      <c r="S44" s="136"/>
      <c r="T44" s="105"/>
      <c r="U44" s="117" t="e">
        <f t="shared" si="47"/>
        <v>#N/A</v>
      </c>
      <c r="V44" s="104" t="e">
        <f t="shared" si="48"/>
        <v>#N/A</v>
      </c>
      <c r="W44" s="118">
        <f t="shared" si="53"/>
        <v>0.8</v>
      </c>
      <c r="X44" s="104">
        <f t="shared" si="54"/>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3"/>
        <v>渗水井</v>
      </c>
      <c r="BH44" s="220">
        <f t="shared" si="66"/>
        <v>1</v>
      </c>
      <c r="BI44" s="172" t="str">
        <f t="shared" si="64"/>
        <v>个</v>
      </c>
      <c r="BJ44" s="172">
        <f ca="1" t="shared" si="65"/>
        <v>600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990</v>
      </c>
      <c r="EW44" s="45"/>
      <c r="EX44" s="45"/>
      <c r="EY44" s="45"/>
      <c r="EZ44" s="45"/>
      <c r="FA44" s="45"/>
      <c r="FB44" s="45"/>
      <c r="FC44" s="46"/>
    </row>
    <row r="45" ht="20.25" customHeight="1" spans="1:162">
      <c r="A45" s="101"/>
      <c r="B45" s="102">
        <v>16</v>
      </c>
      <c r="C45" s="103"/>
      <c r="D45" s="103"/>
      <c r="E45" s="103"/>
      <c r="F45" s="104">
        <f t="shared" si="49"/>
        <v>0</v>
      </c>
      <c r="G45" s="105"/>
      <c r="H45" s="105"/>
      <c r="I45" s="117" t="e">
        <f t="shared" si="45"/>
        <v>#N/A</v>
      </c>
      <c r="J45" s="104" t="e">
        <f t="shared" si="46"/>
        <v>#N/A</v>
      </c>
      <c r="K45" s="118">
        <f t="shared" si="50"/>
        <v>0.9</v>
      </c>
      <c r="L45" s="104">
        <f t="shared" si="51"/>
        <v>0</v>
      </c>
      <c r="M45" s="110"/>
      <c r="N45" s="102">
        <v>16</v>
      </c>
      <c r="O45" s="103"/>
      <c r="P45" s="103"/>
      <c r="Q45" s="103"/>
      <c r="R45" s="135">
        <f t="shared" si="52"/>
        <v>0</v>
      </c>
      <c r="S45" s="136"/>
      <c r="T45" s="105"/>
      <c r="U45" s="117" t="e">
        <f t="shared" si="47"/>
        <v>#N/A</v>
      </c>
      <c r="V45" s="104" t="e">
        <f t="shared" si="48"/>
        <v>#N/A</v>
      </c>
      <c r="W45" s="118">
        <f t="shared" si="53"/>
        <v>0.8</v>
      </c>
      <c r="X45" s="104">
        <f t="shared" si="54"/>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3"/>
        <v>简易厕所</v>
      </c>
      <c r="BH45" s="220">
        <f t="shared" si="66"/>
        <v>1</v>
      </c>
      <c r="BI45" s="172" t="str">
        <f t="shared" si="64"/>
        <v>个</v>
      </c>
      <c r="BJ45" s="172">
        <f ca="1" t="shared" si="65"/>
        <v>600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991</v>
      </c>
      <c r="EW45" s="57" t="s">
        <v>973</v>
      </c>
      <c r="EX45" s="57" t="s">
        <v>6</v>
      </c>
      <c r="EY45" s="57" t="s">
        <v>992</v>
      </c>
      <c r="EZ45" s="57" t="s">
        <v>991</v>
      </c>
      <c r="FA45" s="57" t="s">
        <v>973</v>
      </c>
      <c r="FB45" s="57" t="s">
        <v>6</v>
      </c>
      <c r="FC45" s="57" t="s">
        <v>992</v>
      </c>
      <c r="FE45" s="273" t="s">
        <v>993</v>
      </c>
      <c r="FF45" s="273"/>
    </row>
    <row r="46" ht="20.25" customHeight="1" spans="1:162">
      <c r="A46" s="101"/>
      <c r="B46" s="102">
        <v>17</v>
      </c>
      <c r="C46" s="103"/>
      <c r="D46" s="103"/>
      <c r="E46" s="103"/>
      <c r="F46" s="104">
        <f t="shared" si="49"/>
        <v>0</v>
      </c>
      <c r="G46" s="105"/>
      <c r="H46" s="105"/>
      <c r="I46" s="117" t="e">
        <f t="shared" si="45"/>
        <v>#N/A</v>
      </c>
      <c r="J46" s="104" t="e">
        <f t="shared" si="46"/>
        <v>#N/A</v>
      </c>
      <c r="K46" s="118">
        <f t="shared" si="50"/>
        <v>0.9</v>
      </c>
      <c r="L46" s="104">
        <f t="shared" si="51"/>
        <v>0</v>
      </c>
      <c r="M46" s="110"/>
      <c r="N46" s="102">
        <v>17</v>
      </c>
      <c r="O46" s="103"/>
      <c r="P46" s="103"/>
      <c r="Q46" s="103"/>
      <c r="R46" s="135">
        <f t="shared" si="52"/>
        <v>0</v>
      </c>
      <c r="S46" s="136"/>
      <c r="T46" s="105"/>
      <c r="U46" s="117" t="e">
        <f t="shared" si="47"/>
        <v>#N/A</v>
      </c>
      <c r="V46" s="104" t="e">
        <f t="shared" si="48"/>
        <v>#N/A</v>
      </c>
      <c r="W46" s="118">
        <f t="shared" si="53"/>
        <v>0.8</v>
      </c>
      <c r="X46" s="104">
        <f t="shared" si="54"/>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3"/>
        <v>水井</v>
      </c>
      <c r="BH46" s="220">
        <f t="shared" si="66"/>
        <v>1</v>
      </c>
      <c r="BI46" s="172" t="str">
        <f t="shared" si="64"/>
        <v>眼</v>
      </c>
      <c r="BJ46" s="172">
        <f ca="1" t="shared" si="65"/>
        <v>4000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7.36</v>
      </c>
      <c r="EX46" s="58" t="str">
        <f ca="1">IFERROR(VLOOKUP(FE46,$BD$38:$BJ$92,6,0),"")</f>
        <v>㎡</v>
      </c>
      <c r="EY46" s="59">
        <f ca="1">IF(EV46="","",SUMIF($BG$38:$BG$107,EV46,$BJ$38:$BJ$107))</f>
        <v>1325</v>
      </c>
      <c r="EZ46" s="59" t="str">
        <f ca="1">IFERROR(VLOOKUP(FF46,$BD$38:$BJ$92,4,0),"")</f>
        <v>砖墙</v>
      </c>
      <c r="FA46" s="58">
        <f ca="1">IF(EZ46="","",SUMIF($BG$38:$BG$107,EZ46,$BH$38:$BH$107))</f>
        <v>31.36</v>
      </c>
      <c r="FB46" s="58" t="str">
        <f ca="1">IFERROR(VLOOKUP(FF46,$BD$38:$BJ$92,6,0),"")</f>
        <v>㎡</v>
      </c>
      <c r="FC46" s="59">
        <f ca="1">IF(EZ46="","",SUMIF($BG$38:$BG$107,EZ46,$BJ$38:$BJ$107))</f>
        <v>5645</v>
      </c>
      <c r="FE46" s="274">
        <v>1</v>
      </c>
      <c r="FF46" s="274">
        <v>2</v>
      </c>
    </row>
    <row r="47" ht="20.25" customHeight="1" spans="1:162">
      <c r="A47" s="101"/>
      <c r="B47" s="102">
        <v>18</v>
      </c>
      <c r="C47" s="103"/>
      <c r="D47" s="103"/>
      <c r="E47" s="103"/>
      <c r="F47" s="104">
        <f t="shared" si="49"/>
        <v>0</v>
      </c>
      <c r="G47" s="105"/>
      <c r="H47" s="105"/>
      <c r="I47" s="117" t="e">
        <f t="shared" si="45"/>
        <v>#N/A</v>
      </c>
      <c r="J47" s="104" t="e">
        <f t="shared" si="46"/>
        <v>#N/A</v>
      </c>
      <c r="K47" s="118">
        <f t="shared" si="50"/>
        <v>0.9</v>
      </c>
      <c r="L47" s="104">
        <f t="shared" si="51"/>
        <v>0</v>
      </c>
      <c r="M47" s="110"/>
      <c r="N47" s="102">
        <v>18</v>
      </c>
      <c r="O47" s="103"/>
      <c r="P47" s="103"/>
      <c r="Q47" s="103"/>
      <c r="R47" s="135">
        <f t="shared" si="52"/>
        <v>0</v>
      </c>
      <c r="S47" s="136"/>
      <c r="T47" s="105"/>
      <c r="U47" s="117" t="e">
        <f t="shared" si="47"/>
        <v>#N/A</v>
      </c>
      <c r="V47" s="104" t="e">
        <f t="shared" si="48"/>
        <v>#N/A</v>
      </c>
      <c r="W47" s="118">
        <f t="shared" si="53"/>
        <v>0.8</v>
      </c>
      <c r="X47" s="104">
        <f t="shared" si="54"/>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10</v>
      </c>
      <c r="BE47" s="172">
        <f ca="1">IF(BJ47=0,0,IF(COUNTIF($BG47:$BG$107,BG47)&lt;2,1,0))</f>
        <v>1</v>
      </c>
      <c r="BF47" s="172">
        <v>10</v>
      </c>
      <c r="BG47" s="172" t="str">
        <f t="shared" si="63"/>
        <v>水泥、水磨石平台</v>
      </c>
      <c r="BH47" s="220">
        <f t="shared" si="66"/>
        <v>26.88</v>
      </c>
      <c r="BI47" s="172" t="str">
        <f t="shared" si="64"/>
        <v>㎡</v>
      </c>
      <c r="BJ47" s="172">
        <f ca="1" t="shared" si="65"/>
        <v>3387</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水泥地面</v>
      </c>
      <c r="EW47" s="58">
        <f ca="1">IF(EV47="","",SUMIF($BG$38:$BG$107,EV47,$BH$38:$BH$107))</f>
        <v>168.72</v>
      </c>
      <c r="EX47" s="58" t="str">
        <f ca="1">IFERROR(VLOOKUP(FE47,$BD$38:$BJ$92,6,0),"")</f>
        <v>㎡</v>
      </c>
      <c r="EY47" s="59">
        <f ca="1">IF(EV47="","",SUMIF($BG$38:$BG$107,EV47,$BJ$38:$BJ$107))</f>
        <v>8436</v>
      </c>
      <c r="EZ47" s="59" t="str">
        <f ca="1">IFERROR(VLOOKUP(FF47,$BD$38:$BJ$92,4,0),"")</f>
        <v>广场砖、彩砖地面</v>
      </c>
      <c r="FA47" s="58">
        <f ca="1">IF(EZ47="","",SUMIF($BG$38:$BG$107,EZ47,$BH$38:$BH$107))</f>
        <v>113.04</v>
      </c>
      <c r="FB47" s="58" t="str">
        <f ca="1">IFERROR(VLOOKUP(FF47,$BD$38:$BJ$92,6,0),"")</f>
        <v>㎡</v>
      </c>
      <c r="FC47" s="59">
        <f ca="1">IF(EZ47="","",SUMIF($BG$38:$BG$107,EZ47,$BJ$38:$BJ$107))</f>
        <v>6782</v>
      </c>
      <c r="FE47" s="274">
        <v>3</v>
      </c>
      <c r="FF47" s="274">
        <v>4</v>
      </c>
    </row>
    <row r="48" ht="20.25" customHeight="1" spans="1:162">
      <c r="A48" s="101"/>
      <c r="B48" s="102">
        <v>19</v>
      </c>
      <c r="C48" s="103"/>
      <c r="D48" s="103"/>
      <c r="E48" s="103"/>
      <c r="F48" s="104">
        <f t="shared" si="49"/>
        <v>0</v>
      </c>
      <c r="G48" s="105"/>
      <c r="H48" s="105"/>
      <c r="I48" s="117" t="e">
        <f t="shared" si="45"/>
        <v>#N/A</v>
      </c>
      <c r="J48" s="104" t="e">
        <f t="shared" si="46"/>
        <v>#N/A</v>
      </c>
      <c r="K48" s="118">
        <f t="shared" si="50"/>
        <v>0.9</v>
      </c>
      <c r="L48" s="104">
        <f t="shared" si="51"/>
        <v>0</v>
      </c>
      <c r="M48" s="110"/>
      <c r="N48" s="102">
        <v>19</v>
      </c>
      <c r="O48" s="103"/>
      <c r="P48" s="103"/>
      <c r="Q48" s="103"/>
      <c r="R48" s="135">
        <f t="shared" si="52"/>
        <v>0</v>
      </c>
      <c r="S48" s="136"/>
      <c r="T48" s="105"/>
      <c r="U48" s="117" t="e">
        <f t="shared" si="47"/>
        <v>#N/A</v>
      </c>
      <c r="V48" s="104" t="e">
        <f t="shared" si="48"/>
        <v>#N/A</v>
      </c>
      <c r="W48" s="118">
        <f t="shared" si="53"/>
        <v>0.8</v>
      </c>
      <c r="X48" s="104">
        <f t="shared" si="54"/>
        <v>0</v>
      </c>
      <c r="AL48" s="190"/>
      <c r="AM48" s="191"/>
      <c r="AN48" s="192"/>
      <c r="AO48" s="205"/>
      <c r="AP48" s="190"/>
      <c r="AQ48" s="204"/>
      <c r="AR48" s="193"/>
      <c r="AS48" s="202"/>
      <c r="AT48" s="203"/>
      <c r="AU48" s="203"/>
      <c r="AV48" s="203"/>
      <c r="AW48" s="203"/>
      <c r="AX48" s="202"/>
      <c r="AY48" s="203"/>
      <c r="AZ48" s="203"/>
      <c r="BA48" s="202"/>
      <c r="BB48" s="203"/>
      <c r="BC48" s="203"/>
      <c r="BD48" s="172">
        <f ca="1">SUM($BE$38:BE48)*BE48</f>
        <v>11</v>
      </c>
      <c r="BE48" s="172">
        <f ca="1">IF(BJ48=0,0,IF(COUNTIF($BG48:$BG$107,BG48)&lt;2,1,0))</f>
        <v>1</v>
      </c>
      <c r="BF48" s="172">
        <v>11</v>
      </c>
      <c r="BG48" s="172" t="str">
        <f t="shared" si="63"/>
        <v>热水器</v>
      </c>
      <c r="BH48" s="220">
        <f t="shared" si="66"/>
        <v>1</v>
      </c>
      <c r="BI48" s="172" t="str">
        <f t="shared" si="64"/>
        <v>台</v>
      </c>
      <c r="BJ48" s="172">
        <f ca="1" t="shared" si="65"/>
        <v>500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平砖地面</v>
      </c>
      <c r="EW48" s="58">
        <f ca="1">IF(EV48="","",SUMIF($BG$38:$BG$107,EV48,$BH$38:$BH$107))</f>
        <v>98.7</v>
      </c>
      <c r="EX48" s="58" t="str">
        <f ca="1">IFERROR(VLOOKUP(FE48,$BD$38:$BJ$92,6,0),"")</f>
        <v>㎡</v>
      </c>
      <c r="EY48" s="59">
        <f ca="1">IF(EV48="","",SUMIF($BG$38:$BG$107,EV48,$BJ$38:$BJ$107))</f>
        <v>2468</v>
      </c>
      <c r="EZ48" s="59" t="str">
        <f ca="1">IFERROR(VLOOKUP(FF48,$BD$38:$BJ$92,4,0),"")</f>
        <v>台阶</v>
      </c>
      <c r="FA48" s="58">
        <f ca="1">IF(EZ48="","",SUMIF($BG$38:$BG$107,EZ48,$BH$38:$BH$107))</f>
        <v>4.2</v>
      </c>
      <c r="FB48" s="58" t="str">
        <f ca="1">IFERROR(VLOOKUP(FF48,$BD$38:$BJ$92,6,0),"")</f>
        <v>㎡</v>
      </c>
      <c r="FC48" s="59">
        <f ca="1">IF(EZ48="","",SUMIF($BG$38:$BG$107,EZ48,$BJ$38:$BJ$107))</f>
        <v>1470</v>
      </c>
      <c r="FE48" s="274">
        <v>5</v>
      </c>
      <c r="FF48" s="274">
        <v>6</v>
      </c>
    </row>
    <row r="49" ht="20.25" customHeight="1" spans="1:162">
      <c r="A49" s="101"/>
      <c r="B49" s="102">
        <v>20</v>
      </c>
      <c r="C49" s="103"/>
      <c r="D49" s="103"/>
      <c r="E49" s="103"/>
      <c r="F49" s="104">
        <f t="shared" si="49"/>
        <v>0</v>
      </c>
      <c r="G49" s="105"/>
      <c r="H49" s="105"/>
      <c r="I49" s="117" t="e">
        <f t="shared" si="45"/>
        <v>#N/A</v>
      </c>
      <c r="J49" s="104" t="e">
        <f t="shared" si="46"/>
        <v>#N/A</v>
      </c>
      <c r="K49" s="118">
        <f t="shared" si="50"/>
        <v>0.9</v>
      </c>
      <c r="L49" s="104">
        <f t="shared" si="51"/>
        <v>0</v>
      </c>
      <c r="M49" s="110"/>
      <c r="N49" s="102">
        <v>20</v>
      </c>
      <c r="O49" s="103"/>
      <c r="P49" s="103"/>
      <c r="Q49" s="103"/>
      <c r="R49" s="135">
        <f t="shared" si="52"/>
        <v>0</v>
      </c>
      <c r="S49" s="136"/>
      <c r="T49" s="105"/>
      <c r="U49" s="117" t="e">
        <f t="shared" si="47"/>
        <v>#N/A</v>
      </c>
      <c r="V49" s="104" t="e">
        <f t="shared" si="48"/>
        <v>#N/A</v>
      </c>
      <c r="W49" s="118">
        <f t="shared" si="53"/>
        <v>0.8</v>
      </c>
      <c r="X49" s="104">
        <f t="shared" si="54"/>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3"/>
        <v>0</v>
      </c>
      <c r="BH49" s="220">
        <f t="shared" si="66"/>
        <v>0</v>
      </c>
      <c r="BI49" s="172" t="str">
        <f t="shared" si="64"/>
        <v/>
      </c>
      <c r="BJ49" s="172">
        <f ca="1" t="shared" si="65"/>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渗水井</v>
      </c>
      <c r="EW49" s="58">
        <f ca="1">IF(EV49="","",SUMIF($BG$38:$BG$107,EV49,$BH$38:$BH$107))</f>
        <v>1</v>
      </c>
      <c r="EX49" s="58" t="str">
        <f ca="1">IFERROR(VLOOKUP(FE49,$BD$38:$BJ$92,6,0),"")</f>
        <v>个</v>
      </c>
      <c r="EY49" s="59">
        <f ca="1">IF(EV49="","",SUMIF($BG$38:$BG$107,EV49,$BJ$38:$BJ$107))</f>
        <v>600</v>
      </c>
      <c r="EZ49" s="59" t="str">
        <f ca="1">IFERROR(VLOOKUP(FF49,$BD$38:$BJ$92,4,0),"")</f>
        <v>简易厕所</v>
      </c>
      <c r="FA49" s="58">
        <f ca="1">IF(EZ49="","",SUMIF($BG$38:$BG$107,EZ49,$BH$38:$BH$107))</f>
        <v>1</v>
      </c>
      <c r="FB49" s="58" t="str">
        <f ca="1">IFERROR(VLOOKUP(FF49,$BD$38:$BJ$92,6,0),"")</f>
        <v>个</v>
      </c>
      <c r="FC49" s="59">
        <f ca="1">IF(EZ49="","",SUMIF($BG$38:$BG$107,EZ49,$BJ$38:$BJ$107))</f>
        <v>600</v>
      </c>
      <c r="FE49" s="274">
        <v>7</v>
      </c>
      <c r="FF49" s="274">
        <v>8</v>
      </c>
    </row>
    <row r="50" ht="20.25" customHeight="1" spans="1:162">
      <c r="A50" s="101"/>
      <c r="B50" s="102">
        <v>21</v>
      </c>
      <c r="C50" s="103"/>
      <c r="D50" s="103"/>
      <c r="E50" s="103"/>
      <c r="F50" s="104">
        <f t="shared" si="49"/>
        <v>0</v>
      </c>
      <c r="G50" s="105"/>
      <c r="H50" s="105"/>
      <c r="I50" s="117" t="e">
        <f t="shared" si="45"/>
        <v>#N/A</v>
      </c>
      <c r="J50" s="104" t="e">
        <f t="shared" si="46"/>
        <v>#N/A</v>
      </c>
      <c r="K50" s="118">
        <f t="shared" si="50"/>
        <v>0.9</v>
      </c>
      <c r="L50" s="104">
        <f t="shared" si="51"/>
        <v>0</v>
      </c>
      <c r="M50" s="110"/>
      <c r="N50" s="102">
        <v>21</v>
      </c>
      <c r="O50" s="103"/>
      <c r="P50" s="103"/>
      <c r="Q50" s="103"/>
      <c r="R50" s="135">
        <f t="shared" si="52"/>
        <v>0</v>
      </c>
      <c r="S50" s="136"/>
      <c r="T50" s="105"/>
      <c r="U50" s="117" t="e">
        <f t="shared" si="47"/>
        <v>#N/A</v>
      </c>
      <c r="V50" s="104" t="e">
        <f t="shared" si="48"/>
        <v>#N/A</v>
      </c>
      <c r="W50" s="118">
        <f t="shared" si="53"/>
        <v>0.8</v>
      </c>
      <c r="X50" s="104">
        <f t="shared" si="54"/>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3"/>
        <v>0</v>
      </c>
      <c r="BH50" s="220">
        <f t="shared" si="66"/>
        <v>0</v>
      </c>
      <c r="BI50" s="172" t="str">
        <f t="shared" si="64"/>
        <v/>
      </c>
      <c r="BJ50" s="172">
        <f ca="1" t="shared" si="65"/>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水井</v>
      </c>
      <c r="EW50" s="58">
        <f ca="1">IF(EV50="","",SUMIF($BG$38:$BG$107,EV50,$BH$38:$BH$107))</f>
        <v>1</v>
      </c>
      <c r="EX50" s="58" t="str">
        <f ca="1">IFERROR(VLOOKUP(FE50,$BD$38:$BJ$92,6,0),"")</f>
        <v>眼</v>
      </c>
      <c r="EY50" s="59">
        <f ca="1">IF(EV50="","",SUMIF($BG$38:$BG$107,EV50,$BJ$38:$BJ$107))</f>
        <v>4000</v>
      </c>
      <c r="EZ50" s="59" t="str">
        <f ca="1">IFERROR(VLOOKUP(FF50,$BD$38:$BJ$92,4,0),"")</f>
        <v>水泥、水磨石平台</v>
      </c>
      <c r="FA50" s="58">
        <f ca="1">IF(EZ50="","",SUMIF($BG$38:$BG$107,EZ50,$BH$38:$BH$107))</f>
        <v>26.88</v>
      </c>
      <c r="FB50" s="58" t="str">
        <f ca="1">IFERROR(VLOOKUP(FF50,$BD$38:$BJ$92,6,0),"")</f>
        <v>㎡</v>
      </c>
      <c r="FC50" s="59">
        <f ca="1">IF(EZ50="","",SUMIF($BG$38:$BG$107,EZ50,$BJ$38:$BJ$107))</f>
        <v>3387</v>
      </c>
      <c r="FE50" s="274">
        <v>9</v>
      </c>
      <c r="FF50" s="274">
        <v>10</v>
      </c>
    </row>
    <row r="51" ht="20.25" customHeight="1" spans="1:162">
      <c r="A51" s="101"/>
      <c r="B51" s="102">
        <v>22</v>
      </c>
      <c r="C51" s="103"/>
      <c r="D51" s="103"/>
      <c r="E51" s="103"/>
      <c r="F51" s="104">
        <f t="shared" si="49"/>
        <v>0</v>
      </c>
      <c r="G51" s="105"/>
      <c r="H51" s="105"/>
      <c r="I51" s="117" t="e">
        <f t="shared" si="45"/>
        <v>#N/A</v>
      </c>
      <c r="J51" s="104" t="e">
        <f t="shared" si="46"/>
        <v>#N/A</v>
      </c>
      <c r="K51" s="118">
        <f t="shared" si="50"/>
        <v>0.9</v>
      </c>
      <c r="L51" s="104">
        <f t="shared" si="51"/>
        <v>0</v>
      </c>
      <c r="M51" s="110"/>
      <c r="N51" s="102">
        <v>22</v>
      </c>
      <c r="O51" s="103"/>
      <c r="P51" s="103"/>
      <c r="Q51" s="103"/>
      <c r="R51" s="135">
        <f t="shared" ref="R51:R52" si="67">+P51</f>
        <v>0</v>
      </c>
      <c r="S51" s="136"/>
      <c r="T51" s="105"/>
      <c r="U51" s="117" t="e">
        <f t="shared" si="47"/>
        <v>#N/A</v>
      </c>
      <c r="V51" s="104" t="e">
        <f t="shared" si="48"/>
        <v>#N/A</v>
      </c>
      <c r="W51" s="118">
        <f t="shared" si="53"/>
        <v>0.8</v>
      </c>
      <c r="X51" s="104">
        <f t="shared" si="54"/>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3"/>
        <v>0</v>
      </c>
      <c r="BH51" s="220">
        <f t="shared" si="66"/>
        <v>0</v>
      </c>
      <c r="BI51" s="172" t="str">
        <f t="shared" si="64"/>
        <v/>
      </c>
      <c r="BJ51" s="172">
        <f ca="1" t="shared" si="65"/>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49"/>
        <v>0</v>
      </c>
      <c r="G52" s="105"/>
      <c r="H52" s="105"/>
      <c r="I52" s="117" t="e">
        <f t="shared" si="45"/>
        <v>#N/A</v>
      </c>
      <c r="J52" s="104" t="e">
        <f t="shared" si="46"/>
        <v>#N/A</v>
      </c>
      <c r="K52" s="118">
        <f t="shared" si="50"/>
        <v>0.9</v>
      </c>
      <c r="L52" s="104">
        <f t="shared" si="51"/>
        <v>0</v>
      </c>
      <c r="M52" s="110"/>
      <c r="N52" s="102">
        <v>23</v>
      </c>
      <c r="O52" s="103"/>
      <c r="P52" s="103"/>
      <c r="Q52" s="103"/>
      <c r="R52" s="135">
        <f t="shared" si="67"/>
        <v>0</v>
      </c>
      <c r="S52" s="136"/>
      <c r="T52" s="105"/>
      <c r="U52" s="117" t="e">
        <f t="shared" si="47"/>
        <v>#N/A</v>
      </c>
      <c r="V52" s="104" t="e">
        <f t="shared" si="48"/>
        <v>#N/A</v>
      </c>
      <c r="W52" s="118">
        <f t="shared" si="53"/>
        <v>0.8</v>
      </c>
      <c r="X52" s="104">
        <f t="shared" si="54"/>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68">F200</f>
        <v>0</v>
      </c>
      <c r="BH52" s="220">
        <f t="shared" si="66"/>
        <v>0</v>
      </c>
      <c r="BI52" s="172" t="str">
        <f t="shared" ref="BI52:BI71" si="69">I200</f>
        <v/>
      </c>
      <c r="BJ52" s="172">
        <f ca="1" t="shared" ref="BJ52:BJ71" si="70">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49"/>
        <v>0</v>
      </c>
      <c r="G53" s="105"/>
      <c r="H53" s="105"/>
      <c r="I53" s="117" t="e">
        <f t="shared" si="45"/>
        <v>#N/A</v>
      </c>
      <c r="J53" s="104" t="e">
        <f t="shared" si="46"/>
        <v>#N/A</v>
      </c>
      <c r="K53" s="118">
        <f t="shared" si="50"/>
        <v>0.9</v>
      </c>
      <c r="L53" s="104">
        <f t="shared" si="51"/>
        <v>0</v>
      </c>
      <c r="M53" s="110"/>
      <c r="N53" s="102">
        <v>24</v>
      </c>
      <c r="O53" s="103"/>
      <c r="P53" s="103"/>
      <c r="Q53" s="103"/>
      <c r="R53" s="135">
        <f t="shared" ref="R53:R59" si="71">+P53</f>
        <v>0</v>
      </c>
      <c r="S53" s="136"/>
      <c r="T53" s="105"/>
      <c r="U53" s="117" t="e">
        <f t="shared" si="47"/>
        <v>#N/A</v>
      </c>
      <c r="V53" s="104" t="e">
        <f t="shared" si="48"/>
        <v>#N/A</v>
      </c>
      <c r="W53" s="118">
        <f t="shared" si="53"/>
        <v>0.8</v>
      </c>
      <c r="X53" s="104">
        <f t="shared" si="54"/>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68"/>
        <v>0</v>
      </c>
      <c r="BH53" s="220">
        <f t="shared" si="66"/>
        <v>0</v>
      </c>
      <c r="BI53" s="172" t="str">
        <f t="shared" si="69"/>
        <v/>
      </c>
      <c r="BJ53" s="172">
        <f ca="1" t="shared" si="70"/>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49"/>
        <v>0</v>
      </c>
      <c r="G54" s="105"/>
      <c r="H54" s="105"/>
      <c r="I54" s="117" t="e">
        <f t="shared" si="45"/>
        <v>#N/A</v>
      </c>
      <c r="J54" s="104" t="e">
        <f t="shared" si="46"/>
        <v>#N/A</v>
      </c>
      <c r="K54" s="118">
        <f t="shared" si="50"/>
        <v>0.9</v>
      </c>
      <c r="L54" s="104">
        <f t="shared" si="51"/>
        <v>0</v>
      </c>
      <c r="M54" s="110"/>
      <c r="N54" s="102">
        <v>25</v>
      </c>
      <c r="O54" s="103"/>
      <c r="P54" s="103"/>
      <c r="Q54" s="103"/>
      <c r="R54" s="135">
        <f t="shared" si="71"/>
        <v>0</v>
      </c>
      <c r="S54" s="136"/>
      <c r="T54" s="105"/>
      <c r="U54" s="117" t="e">
        <f t="shared" si="47"/>
        <v>#N/A</v>
      </c>
      <c r="V54" s="104" t="e">
        <f t="shared" si="48"/>
        <v>#N/A</v>
      </c>
      <c r="W54" s="118">
        <f t="shared" si="53"/>
        <v>0.8</v>
      </c>
      <c r="X54" s="104">
        <f t="shared" si="54"/>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68"/>
        <v>0</v>
      </c>
      <c r="BH54" s="220">
        <f t="shared" si="66"/>
        <v>0</v>
      </c>
      <c r="BI54" s="172" t="str">
        <f t="shared" si="69"/>
        <v/>
      </c>
      <c r="BJ54" s="172">
        <f ca="1" t="shared" si="70"/>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49"/>
        <v>0</v>
      </c>
      <c r="G55" s="105"/>
      <c r="H55" s="105"/>
      <c r="I55" s="117" t="e">
        <f t="shared" si="45"/>
        <v>#N/A</v>
      </c>
      <c r="J55" s="104" t="e">
        <f t="shared" si="46"/>
        <v>#N/A</v>
      </c>
      <c r="K55" s="118">
        <f t="shared" si="50"/>
        <v>0.9</v>
      </c>
      <c r="L55" s="104">
        <f t="shared" si="51"/>
        <v>0</v>
      </c>
      <c r="M55" s="110"/>
      <c r="N55" s="102">
        <v>26</v>
      </c>
      <c r="O55" s="103"/>
      <c r="P55" s="103"/>
      <c r="Q55" s="103"/>
      <c r="R55" s="135">
        <f t="shared" si="71"/>
        <v>0</v>
      </c>
      <c r="S55" s="136"/>
      <c r="T55" s="105"/>
      <c r="U55" s="117" t="e">
        <f t="shared" si="47"/>
        <v>#N/A</v>
      </c>
      <c r="V55" s="104" t="e">
        <f t="shared" si="48"/>
        <v>#N/A</v>
      </c>
      <c r="W55" s="118">
        <f t="shared" si="53"/>
        <v>0.8</v>
      </c>
      <c r="X55" s="104">
        <f t="shared" si="54"/>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68"/>
        <v>0</v>
      </c>
      <c r="BH55" s="220">
        <f t="shared" si="66"/>
        <v>0</v>
      </c>
      <c r="BI55" s="172" t="str">
        <f t="shared" si="69"/>
        <v/>
      </c>
      <c r="BJ55" s="172">
        <f ca="1" t="shared" si="70"/>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49"/>
        <v>0</v>
      </c>
      <c r="G56" s="105"/>
      <c r="H56" s="105"/>
      <c r="I56" s="117" t="e">
        <f t="shared" si="45"/>
        <v>#N/A</v>
      </c>
      <c r="J56" s="104" t="e">
        <f t="shared" si="46"/>
        <v>#N/A</v>
      </c>
      <c r="K56" s="118">
        <f t="shared" si="50"/>
        <v>0.9</v>
      </c>
      <c r="L56" s="104">
        <f t="shared" si="51"/>
        <v>0</v>
      </c>
      <c r="M56" s="110"/>
      <c r="N56" s="102">
        <v>27</v>
      </c>
      <c r="O56" s="103"/>
      <c r="P56" s="103"/>
      <c r="Q56" s="103"/>
      <c r="R56" s="135">
        <f t="shared" si="71"/>
        <v>0</v>
      </c>
      <c r="S56" s="136"/>
      <c r="T56" s="105"/>
      <c r="U56" s="117" t="e">
        <f t="shared" si="47"/>
        <v>#N/A</v>
      </c>
      <c r="V56" s="104" t="e">
        <f t="shared" si="48"/>
        <v>#N/A</v>
      </c>
      <c r="W56" s="118">
        <f t="shared" si="53"/>
        <v>0.8</v>
      </c>
      <c r="X56" s="104">
        <f t="shared" si="54"/>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68"/>
        <v>0</v>
      </c>
      <c r="BH56" s="220">
        <f t="shared" si="66"/>
        <v>0</v>
      </c>
      <c r="BI56" s="172" t="str">
        <f t="shared" si="69"/>
        <v/>
      </c>
      <c r="BJ56" s="172">
        <f ca="1" t="shared" si="70"/>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49"/>
        <v>0</v>
      </c>
      <c r="G57" s="105"/>
      <c r="H57" s="105"/>
      <c r="I57" s="117" t="e">
        <f t="shared" si="45"/>
        <v>#N/A</v>
      </c>
      <c r="J57" s="104" t="e">
        <f t="shared" si="46"/>
        <v>#N/A</v>
      </c>
      <c r="K57" s="118">
        <f t="shared" si="50"/>
        <v>0.9</v>
      </c>
      <c r="L57" s="104">
        <f t="shared" si="51"/>
        <v>0</v>
      </c>
      <c r="M57" s="110"/>
      <c r="N57" s="102">
        <v>28</v>
      </c>
      <c r="O57" s="103"/>
      <c r="P57" s="103"/>
      <c r="Q57" s="103"/>
      <c r="R57" s="135">
        <f t="shared" si="71"/>
        <v>0</v>
      </c>
      <c r="S57" s="136"/>
      <c r="T57" s="105"/>
      <c r="U57" s="117" t="e">
        <f t="shared" si="47"/>
        <v>#N/A</v>
      </c>
      <c r="V57" s="104" t="e">
        <f t="shared" si="48"/>
        <v>#N/A</v>
      </c>
      <c r="W57" s="118">
        <f t="shared" si="53"/>
        <v>0.8</v>
      </c>
      <c r="X57" s="104">
        <f t="shared" si="54"/>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68"/>
        <v>0</v>
      </c>
      <c r="BH57" s="220">
        <f t="shared" si="66"/>
        <v>0</v>
      </c>
      <c r="BI57" s="172" t="str">
        <f t="shared" si="69"/>
        <v/>
      </c>
      <c r="BJ57" s="172">
        <f ca="1" t="shared" si="70"/>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49"/>
        <v>0</v>
      </c>
      <c r="G58" s="105"/>
      <c r="H58" s="105"/>
      <c r="I58" s="117" t="e">
        <f t="shared" si="45"/>
        <v>#N/A</v>
      </c>
      <c r="J58" s="104" t="e">
        <f t="shared" si="46"/>
        <v>#N/A</v>
      </c>
      <c r="K58" s="118">
        <f t="shared" si="50"/>
        <v>0.9</v>
      </c>
      <c r="L58" s="104">
        <f t="shared" si="51"/>
        <v>0</v>
      </c>
      <c r="M58" s="110"/>
      <c r="N58" s="102">
        <v>29</v>
      </c>
      <c r="O58" s="103"/>
      <c r="P58" s="103"/>
      <c r="Q58" s="103"/>
      <c r="R58" s="135">
        <f t="shared" si="71"/>
        <v>0</v>
      </c>
      <c r="S58" s="136"/>
      <c r="T58" s="105"/>
      <c r="U58" s="117" t="e">
        <f t="shared" si="47"/>
        <v>#N/A</v>
      </c>
      <c r="V58" s="104" t="e">
        <f t="shared" si="48"/>
        <v>#N/A</v>
      </c>
      <c r="W58" s="118">
        <f t="shared" si="53"/>
        <v>0.8</v>
      </c>
      <c r="X58" s="104">
        <f t="shared" si="54"/>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68"/>
        <v>0</v>
      </c>
      <c r="BH58" s="220">
        <f t="shared" si="66"/>
        <v>0</v>
      </c>
      <c r="BI58" s="172" t="str">
        <f t="shared" si="69"/>
        <v/>
      </c>
      <c r="BJ58" s="172">
        <f ca="1" t="shared" si="70"/>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49"/>
        <v>0</v>
      </c>
      <c r="G59" s="105"/>
      <c r="H59" s="105"/>
      <c r="I59" s="117" t="e">
        <f t="shared" si="45"/>
        <v>#N/A</v>
      </c>
      <c r="J59" s="104" t="e">
        <f t="shared" si="46"/>
        <v>#N/A</v>
      </c>
      <c r="K59" s="118">
        <f t="shared" si="50"/>
        <v>0.9</v>
      </c>
      <c r="L59" s="104">
        <f t="shared" si="51"/>
        <v>0</v>
      </c>
      <c r="M59" s="110"/>
      <c r="N59" s="102">
        <v>30</v>
      </c>
      <c r="O59" s="103"/>
      <c r="P59" s="103"/>
      <c r="Q59" s="103"/>
      <c r="R59" s="135">
        <f t="shared" si="71"/>
        <v>0</v>
      </c>
      <c r="S59" s="136"/>
      <c r="T59" s="105"/>
      <c r="U59" s="117" t="e">
        <f t="shared" si="47"/>
        <v>#N/A</v>
      </c>
      <c r="V59" s="104" t="e">
        <f t="shared" si="48"/>
        <v>#N/A</v>
      </c>
      <c r="W59" s="118">
        <f t="shared" si="53"/>
        <v>0.8</v>
      </c>
      <c r="X59" s="104">
        <f t="shared" si="54"/>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68"/>
        <v>0</v>
      </c>
      <c r="BH59" s="220">
        <f t="shared" si="66"/>
        <v>0</v>
      </c>
      <c r="BI59" s="172" t="str">
        <f t="shared" si="69"/>
        <v/>
      </c>
      <c r="BJ59" s="172">
        <f ca="1" t="shared" si="70"/>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994</v>
      </c>
      <c r="D60" s="103"/>
      <c r="E60" s="103"/>
      <c r="F60" s="108"/>
      <c r="G60" s="105"/>
      <c r="H60" s="105"/>
      <c r="I60" s="87"/>
      <c r="J60" s="119"/>
      <c r="K60" s="119"/>
      <c r="L60" s="117">
        <f>SUM(L30:L59)</f>
        <v>31789</v>
      </c>
      <c r="M60" s="120"/>
      <c r="N60" s="107"/>
      <c r="O60" s="103" t="s">
        <v>994</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68"/>
        <v>0</v>
      </c>
      <c r="BH60" s="220">
        <f t="shared" si="66"/>
        <v>0</v>
      </c>
      <c r="BI60" s="172" t="str">
        <f t="shared" si="69"/>
        <v/>
      </c>
      <c r="BJ60" s="172">
        <f ca="1" t="shared" si="70"/>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2">IFERROR(VLOOKUP(FE60,$BD$38:$BJ$92,4,0),"")</f>
        <v>热水器</v>
      </c>
      <c r="EW60" s="58">
        <f ca="1" t="shared" ref="EW60:EW71" si="73">IF(EV60="","",SUMIF($BG$38:$BG$107,EV60,$BH$38:$BH$107))</f>
        <v>1</v>
      </c>
      <c r="EX60" s="58" t="str">
        <f ca="1" t="shared" ref="EX60:EX71" si="74">IFERROR(VLOOKUP(FE60,$BD$38:$BJ$92,6,0),"")</f>
        <v>台</v>
      </c>
      <c r="EY60" s="59">
        <f ca="1" t="shared" ref="EY60:EY71" si="75">IF(EV60="","",SUMIF($BG$38:$BG$107,EV60,$BJ$38:$BJ$107))</f>
        <v>500</v>
      </c>
      <c r="EZ60" s="59" t="str">
        <f ca="1" t="shared" ref="EZ60:EZ70" si="76">IFERROR(VLOOKUP(FF60,$BD$38:$BJ$92,4,0),"")</f>
        <v/>
      </c>
      <c r="FA60" s="58" t="str">
        <f ca="1" t="shared" ref="FA60:FA70" si="77">IF(EZ60="","",SUMIF($BG$38:$BG$107,EZ60,$BH$38:$BH$107))</f>
        <v/>
      </c>
      <c r="FB60" s="58" t="str">
        <f ca="1" t="shared" ref="FB60:FB70" si="78">IFERROR(VLOOKUP(FF60,$BD$38:$BJ$92,6,0),"")</f>
        <v/>
      </c>
      <c r="FC60" s="59" t="str">
        <f ca="1" t="shared" ref="FC60:FC70" si="79">IF(EZ60="","",SUMIF($BG$38:$BG$107,EZ60,$BJ$38:$BJ$107))</f>
        <v/>
      </c>
      <c r="FE60" s="274">
        <v>11</v>
      </c>
      <c r="FF60" s="274">
        <v>12</v>
      </c>
    </row>
    <row r="61" ht="20.25" customHeight="1" spans="1:162">
      <c r="A61" s="109" t="str">
        <f>C8&amp;"装饰装修"</f>
        <v>装饰装修</v>
      </c>
      <c r="B61" s="99" t="s">
        <v>3</v>
      </c>
      <c r="C61" s="99" t="s">
        <v>2</v>
      </c>
      <c r="D61" s="99" t="s">
        <v>972</v>
      </c>
      <c r="E61" s="99"/>
      <c r="F61" s="100" t="s">
        <v>434</v>
      </c>
      <c r="G61" s="100" t="s">
        <v>973</v>
      </c>
      <c r="H61" s="100"/>
      <c r="I61" s="100" t="s">
        <v>6</v>
      </c>
      <c r="J61" s="100" t="s">
        <v>9</v>
      </c>
      <c r="K61" s="87" t="s">
        <v>974</v>
      </c>
      <c r="L61" s="100" t="s">
        <v>975</v>
      </c>
      <c r="M61" s="109" t="str">
        <f>C10&amp;"装饰装修"</f>
        <v>装饰装修</v>
      </c>
      <c r="N61" s="99" t="s">
        <v>3</v>
      </c>
      <c r="O61" s="99" t="s">
        <v>2</v>
      </c>
      <c r="P61" s="116" t="s">
        <v>972</v>
      </c>
      <c r="Q61" s="134"/>
      <c r="R61" s="100" t="s">
        <v>434</v>
      </c>
      <c r="S61" s="100"/>
      <c r="T61" s="100" t="s">
        <v>973</v>
      </c>
      <c r="U61" s="100" t="s">
        <v>6</v>
      </c>
      <c r="V61" s="100" t="s">
        <v>9</v>
      </c>
      <c r="W61" s="87" t="s">
        <v>974</v>
      </c>
      <c r="X61" s="100" t="s">
        <v>975</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68"/>
        <v>0</v>
      </c>
      <c r="BH61" s="220">
        <f t="shared" si="66"/>
        <v>0</v>
      </c>
      <c r="BI61" s="172" t="str">
        <f t="shared" si="69"/>
        <v/>
      </c>
      <c r="BJ61" s="172">
        <f ca="1" t="shared" si="70"/>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2"/>
        <v/>
      </c>
      <c r="EW61" s="58" t="str">
        <f ca="1" t="shared" si="73"/>
        <v/>
      </c>
      <c r="EX61" s="58" t="str">
        <f ca="1" t="shared" si="74"/>
        <v/>
      </c>
      <c r="EY61" s="59" t="str">
        <f ca="1" t="shared" si="75"/>
        <v/>
      </c>
      <c r="EZ61" s="59" t="str">
        <f ca="1" t="shared" si="76"/>
        <v/>
      </c>
      <c r="FA61" s="58" t="str">
        <f ca="1" t="shared" si="77"/>
        <v/>
      </c>
      <c r="FB61" s="58" t="str">
        <f ca="1" t="shared" si="78"/>
        <v/>
      </c>
      <c r="FC61" s="59" t="str">
        <f ca="1" t="shared" si="79"/>
        <v/>
      </c>
      <c r="FE61" s="274">
        <v>13</v>
      </c>
      <c r="FF61" s="274">
        <v>14</v>
      </c>
    </row>
    <row r="62" ht="20.25" customHeight="1" spans="1:162">
      <c r="A62" s="110"/>
      <c r="B62" s="102">
        <v>1</v>
      </c>
      <c r="C62" s="103"/>
      <c r="D62" s="103"/>
      <c r="E62" s="103"/>
      <c r="F62" s="104">
        <f>+D62</f>
        <v>0</v>
      </c>
      <c r="G62" s="105"/>
      <c r="H62" s="105"/>
      <c r="I62" s="117" t="e">
        <f t="shared" ref="I62:I91" si="80">VLOOKUP(F62,价格表,2,0)</f>
        <v>#N/A</v>
      </c>
      <c r="J62" s="104" t="e">
        <f t="shared" ref="J62:J82" si="81">VLOOKUP(F62,价格表,5,0)</f>
        <v>#N/A</v>
      </c>
      <c r="K62" s="118">
        <f>$V$9</f>
        <v>0.8</v>
      </c>
      <c r="L62" s="104">
        <f>ROUND(IFERROR(ROUND(G62,2)*J62*K62,),0)</f>
        <v>0</v>
      </c>
      <c r="M62" s="110"/>
      <c r="N62" s="102">
        <v>1</v>
      </c>
      <c r="O62" s="103"/>
      <c r="P62" s="103"/>
      <c r="Q62" s="103"/>
      <c r="R62" s="135">
        <f>+P62</f>
        <v>0</v>
      </c>
      <c r="S62" s="136"/>
      <c r="T62" s="105"/>
      <c r="U62" s="117" t="e">
        <f t="shared" ref="U62:U81" si="82">VLOOKUP(R62,价格表,2,0)</f>
        <v>#N/A</v>
      </c>
      <c r="V62" s="104" t="e">
        <f t="shared" ref="V62:V81" si="83">VLOOKUP(R62,价格表,5,0)</f>
        <v>#N/A</v>
      </c>
      <c r="W62" s="118">
        <f>$V$11</f>
        <v>0.8</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68"/>
        <v>0</v>
      </c>
      <c r="BH62" s="220">
        <f t="shared" si="66"/>
        <v>0</v>
      </c>
      <c r="BI62" s="172" t="str">
        <f t="shared" si="69"/>
        <v/>
      </c>
      <c r="BJ62" s="172">
        <f ca="1" t="shared" si="70"/>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2"/>
        <v/>
      </c>
      <c r="EW62" s="58" t="str">
        <f ca="1" t="shared" si="73"/>
        <v/>
      </c>
      <c r="EX62" s="58" t="str">
        <f ca="1" t="shared" si="74"/>
        <v/>
      </c>
      <c r="EY62" s="59" t="str">
        <f ca="1" t="shared" si="75"/>
        <v/>
      </c>
      <c r="EZ62" s="59" t="str">
        <f ca="1" t="shared" si="76"/>
        <v/>
      </c>
      <c r="FA62" s="58" t="str">
        <f ca="1" t="shared" si="77"/>
        <v/>
      </c>
      <c r="FB62" s="58" t="str">
        <f ca="1" t="shared" si="78"/>
        <v/>
      </c>
      <c r="FC62" s="59" t="str">
        <f ca="1" t="shared" si="79"/>
        <v/>
      </c>
      <c r="FE62" s="274">
        <v>15</v>
      </c>
      <c r="FF62" s="274">
        <v>16</v>
      </c>
    </row>
    <row r="63" ht="20.25" customHeight="1" spans="1:162">
      <c r="A63" s="110"/>
      <c r="B63" s="102">
        <v>2</v>
      </c>
      <c r="C63" s="103"/>
      <c r="D63" s="103"/>
      <c r="E63" s="103"/>
      <c r="F63" s="104">
        <f t="shared" ref="F63:F91" si="84">+D63</f>
        <v>0</v>
      </c>
      <c r="G63" s="105"/>
      <c r="H63" s="105"/>
      <c r="I63" s="117" t="e">
        <f t="shared" si="80"/>
        <v>#N/A</v>
      </c>
      <c r="J63" s="104" t="e">
        <f t="shared" si="81"/>
        <v>#N/A</v>
      </c>
      <c r="K63" s="118">
        <f t="shared" ref="K63:K91" si="85">$V$9</f>
        <v>0.8</v>
      </c>
      <c r="L63" s="104">
        <f t="shared" ref="L63:L91" si="86">ROUND(IFERROR(ROUND(G63,2)*J63*K63,),0)</f>
        <v>0</v>
      </c>
      <c r="M63" s="110"/>
      <c r="N63" s="102">
        <v>2</v>
      </c>
      <c r="O63" s="103"/>
      <c r="P63" s="103"/>
      <c r="Q63" s="103"/>
      <c r="R63" s="135">
        <f t="shared" ref="R63:R82" si="87">+P63</f>
        <v>0</v>
      </c>
      <c r="S63" s="136"/>
      <c r="T63" s="105"/>
      <c r="U63" s="117" t="e">
        <f t="shared" si="82"/>
        <v>#N/A</v>
      </c>
      <c r="V63" s="104" t="e">
        <f t="shared" si="83"/>
        <v>#N/A</v>
      </c>
      <c r="W63" s="118">
        <f t="shared" ref="W63:W91" si="88">$V$11</f>
        <v>0.8</v>
      </c>
      <c r="X63" s="104">
        <f t="shared" ref="X63:X91" si="89">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68"/>
        <v>0</v>
      </c>
      <c r="BH63" s="220">
        <f t="shared" si="66"/>
        <v>0</v>
      </c>
      <c r="BI63" s="172" t="str">
        <f t="shared" si="69"/>
        <v/>
      </c>
      <c r="BJ63" s="172">
        <f ca="1" t="shared" si="70"/>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2"/>
        <v/>
      </c>
      <c r="EW63" s="58" t="str">
        <f ca="1" t="shared" si="73"/>
        <v/>
      </c>
      <c r="EX63" s="58" t="str">
        <f ca="1" t="shared" si="74"/>
        <v/>
      </c>
      <c r="EY63" s="59" t="str">
        <f ca="1" t="shared" si="75"/>
        <v/>
      </c>
      <c r="EZ63" s="59" t="str">
        <f ca="1" t="shared" si="76"/>
        <v/>
      </c>
      <c r="FA63" s="58" t="str">
        <f ca="1" t="shared" si="77"/>
        <v/>
      </c>
      <c r="FB63" s="58" t="str">
        <f ca="1" t="shared" si="78"/>
        <v/>
      </c>
      <c r="FC63" s="59" t="str">
        <f ca="1" t="shared" si="79"/>
        <v/>
      </c>
      <c r="FE63" s="274">
        <v>17</v>
      </c>
      <c r="FF63" s="274">
        <v>18</v>
      </c>
    </row>
    <row r="64" ht="20.25" customHeight="1" spans="1:162">
      <c r="A64" s="110"/>
      <c r="B64" s="102">
        <v>3</v>
      </c>
      <c r="C64" s="103"/>
      <c r="D64" s="103"/>
      <c r="E64" s="103"/>
      <c r="F64" s="104">
        <f t="shared" si="84"/>
        <v>0</v>
      </c>
      <c r="G64" s="105"/>
      <c r="H64" s="105"/>
      <c r="I64" s="117" t="e">
        <f t="shared" si="80"/>
        <v>#N/A</v>
      </c>
      <c r="J64" s="104" t="e">
        <f t="shared" si="81"/>
        <v>#N/A</v>
      </c>
      <c r="K64" s="118">
        <f t="shared" si="85"/>
        <v>0.8</v>
      </c>
      <c r="L64" s="104">
        <f t="shared" si="86"/>
        <v>0</v>
      </c>
      <c r="M64" s="110"/>
      <c r="N64" s="102">
        <v>3</v>
      </c>
      <c r="O64" s="103"/>
      <c r="P64" s="103"/>
      <c r="Q64" s="103"/>
      <c r="R64" s="135">
        <f t="shared" si="87"/>
        <v>0</v>
      </c>
      <c r="S64" s="136"/>
      <c r="T64" s="105"/>
      <c r="U64" s="117" t="e">
        <f t="shared" si="82"/>
        <v>#N/A</v>
      </c>
      <c r="V64" s="104" t="e">
        <f t="shared" si="83"/>
        <v>#N/A</v>
      </c>
      <c r="W64" s="118">
        <f t="shared" si="88"/>
        <v>0.8</v>
      </c>
      <c r="X64" s="104">
        <f t="shared" si="89"/>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68"/>
        <v>0</v>
      </c>
      <c r="BH64" s="220">
        <f t="shared" si="66"/>
        <v>0</v>
      </c>
      <c r="BI64" s="172" t="str">
        <f t="shared" si="69"/>
        <v/>
      </c>
      <c r="BJ64" s="172">
        <f ca="1" t="shared" si="70"/>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2"/>
        <v/>
      </c>
      <c r="EW64" s="58" t="str">
        <f ca="1" t="shared" si="73"/>
        <v/>
      </c>
      <c r="EX64" s="58" t="str">
        <f ca="1" t="shared" si="74"/>
        <v/>
      </c>
      <c r="EY64" s="59" t="str">
        <f ca="1" t="shared" si="75"/>
        <v/>
      </c>
      <c r="EZ64" s="59" t="str">
        <f ca="1" t="shared" si="76"/>
        <v/>
      </c>
      <c r="FA64" s="58" t="str">
        <f ca="1" t="shared" si="77"/>
        <v/>
      </c>
      <c r="FB64" s="58" t="str">
        <f ca="1" t="shared" si="78"/>
        <v/>
      </c>
      <c r="FC64" s="59" t="str">
        <f ca="1" t="shared" si="79"/>
        <v/>
      </c>
      <c r="FE64" s="274">
        <v>19</v>
      </c>
      <c r="FF64" s="274">
        <v>20</v>
      </c>
    </row>
    <row r="65" ht="20.25" customHeight="1" spans="1:162">
      <c r="A65" s="110"/>
      <c r="B65" s="102">
        <v>4</v>
      </c>
      <c r="C65" s="103"/>
      <c r="D65" s="103"/>
      <c r="E65" s="103"/>
      <c r="F65" s="104">
        <f t="shared" si="84"/>
        <v>0</v>
      </c>
      <c r="G65" s="105"/>
      <c r="H65" s="105"/>
      <c r="I65" s="117" t="e">
        <f t="shared" si="80"/>
        <v>#N/A</v>
      </c>
      <c r="J65" s="104" t="e">
        <f t="shared" si="81"/>
        <v>#N/A</v>
      </c>
      <c r="K65" s="118">
        <f t="shared" si="85"/>
        <v>0.8</v>
      </c>
      <c r="L65" s="104">
        <f t="shared" si="86"/>
        <v>0</v>
      </c>
      <c r="M65" s="110"/>
      <c r="N65" s="102">
        <v>4</v>
      </c>
      <c r="O65" s="103"/>
      <c r="P65" s="103"/>
      <c r="Q65" s="103"/>
      <c r="R65" s="135">
        <f t="shared" si="87"/>
        <v>0</v>
      </c>
      <c r="S65" s="136"/>
      <c r="T65" s="105"/>
      <c r="U65" s="117" t="e">
        <f t="shared" si="82"/>
        <v>#N/A</v>
      </c>
      <c r="V65" s="104" t="e">
        <f t="shared" si="83"/>
        <v>#N/A</v>
      </c>
      <c r="W65" s="118">
        <f t="shared" si="88"/>
        <v>0.8</v>
      </c>
      <c r="X65" s="104">
        <f t="shared" si="89"/>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68"/>
        <v>0</v>
      </c>
      <c r="BH65" s="220">
        <f t="shared" si="66"/>
        <v>0</v>
      </c>
      <c r="BI65" s="172" t="str">
        <f t="shared" si="69"/>
        <v/>
      </c>
      <c r="BJ65" s="172">
        <f ca="1" t="shared" si="70"/>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2"/>
        <v/>
      </c>
      <c r="EW65" s="58" t="str">
        <f ca="1" t="shared" si="73"/>
        <v/>
      </c>
      <c r="EX65" s="58" t="str">
        <f ca="1" t="shared" si="74"/>
        <v/>
      </c>
      <c r="EY65" s="59" t="str">
        <f ca="1" t="shared" si="75"/>
        <v/>
      </c>
      <c r="EZ65" s="59" t="str">
        <f ca="1" t="shared" si="76"/>
        <v/>
      </c>
      <c r="FA65" s="58" t="str">
        <f ca="1" t="shared" si="77"/>
        <v/>
      </c>
      <c r="FB65" s="58" t="str">
        <f ca="1" t="shared" si="78"/>
        <v/>
      </c>
      <c r="FC65" s="59" t="str">
        <f ca="1" t="shared" si="79"/>
        <v/>
      </c>
      <c r="FE65" s="274">
        <v>21</v>
      </c>
      <c r="FF65" s="274">
        <v>22</v>
      </c>
    </row>
    <row r="66" ht="20.25" customHeight="1" spans="1:162">
      <c r="A66" s="110"/>
      <c r="B66" s="102">
        <v>5</v>
      </c>
      <c r="C66" s="103"/>
      <c r="D66" s="103"/>
      <c r="E66" s="103"/>
      <c r="F66" s="104">
        <f t="shared" si="84"/>
        <v>0</v>
      </c>
      <c r="G66" s="105"/>
      <c r="H66" s="105"/>
      <c r="I66" s="117" t="e">
        <f t="shared" si="80"/>
        <v>#N/A</v>
      </c>
      <c r="J66" s="104" t="e">
        <f t="shared" si="81"/>
        <v>#N/A</v>
      </c>
      <c r="K66" s="118">
        <f t="shared" si="85"/>
        <v>0.8</v>
      </c>
      <c r="L66" s="104">
        <f t="shared" si="86"/>
        <v>0</v>
      </c>
      <c r="M66" s="110"/>
      <c r="N66" s="102">
        <v>5</v>
      </c>
      <c r="O66" s="103"/>
      <c r="P66" s="103"/>
      <c r="Q66" s="103"/>
      <c r="R66" s="135">
        <f t="shared" si="87"/>
        <v>0</v>
      </c>
      <c r="S66" s="136"/>
      <c r="T66" s="105"/>
      <c r="U66" s="117" t="e">
        <f t="shared" si="82"/>
        <v>#N/A</v>
      </c>
      <c r="V66" s="104" t="e">
        <f t="shared" si="83"/>
        <v>#N/A</v>
      </c>
      <c r="W66" s="118">
        <f t="shared" si="88"/>
        <v>0.8</v>
      </c>
      <c r="X66" s="104">
        <f t="shared" si="89"/>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68"/>
        <v>0</v>
      </c>
      <c r="BH66" s="220">
        <f t="shared" si="66"/>
        <v>0</v>
      </c>
      <c r="BI66" s="172" t="str">
        <f t="shared" si="69"/>
        <v/>
      </c>
      <c r="BJ66" s="172">
        <f ca="1" t="shared" si="70"/>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2"/>
        <v/>
      </c>
      <c r="EW66" s="58" t="str">
        <f ca="1" t="shared" si="73"/>
        <v/>
      </c>
      <c r="EX66" s="58" t="str">
        <f ca="1" t="shared" si="74"/>
        <v/>
      </c>
      <c r="EY66" s="59" t="str">
        <f ca="1" t="shared" si="75"/>
        <v/>
      </c>
      <c r="EZ66" s="59" t="str">
        <f ca="1" t="shared" si="76"/>
        <v/>
      </c>
      <c r="FA66" s="58" t="str">
        <f ca="1" t="shared" si="77"/>
        <v/>
      </c>
      <c r="FB66" s="58" t="str">
        <f ca="1" t="shared" si="78"/>
        <v/>
      </c>
      <c r="FC66" s="59" t="str">
        <f ca="1" t="shared" si="79"/>
        <v/>
      </c>
      <c r="FE66" s="274">
        <v>23</v>
      </c>
      <c r="FF66" s="274">
        <v>24</v>
      </c>
    </row>
    <row r="67" ht="20.25" customHeight="1" spans="1:162">
      <c r="A67" s="110"/>
      <c r="B67" s="102">
        <v>6</v>
      </c>
      <c r="C67" s="103"/>
      <c r="D67" s="103"/>
      <c r="E67" s="103"/>
      <c r="F67" s="104">
        <f t="shared" si="84"/>
        <v>0</v>
      </c>
      <c r="G67" s="105"/>
      <c r="H67" s="105"/>
      <c r="I67" s="117" t="e">
        <f t="shared" si="80"/>
        <v>#N/A</v>
      </c>
      <c r="J67" s="104" t="e">
        <f t="shared" si="81"/>
        <v>#N/A</v>
      </c>
      <c r="K67" s="118">
        <f t="shared" si="85"/>
        <v>0.8</v>
      </c>
      <c r="L67" s="104">
        <f t="shared" si="86"/>
        <v>0</v>
      </c>
      <c r="M67" s="110"/>
      <c r="N67" s="102">
        <v>6</v>
      </c>
      <c r="O67" s="103"/>
      <c r="P67" s="103"/>
      <c r="Q67" s="103"/>
      <c r="R67" s="135">
        <f t="shared" si="87"/>
        <v>0</v>
      </c>
      <c r="S67" s="136"/>
      <c r="T67" s="105"/>
      <c r="U67" s="117" t="e">
        <f t="shared" si="82"/>
        <v>#N/A</v>
      </c>
      <c r="V67" s="104" t="e">
        <f t="shared" si="83"/>
        <v>#N/A</v>
      </c>
      <c r="W67" s="118">
        <f t="shared" si="88"/>
        <v>0.8</v>
      </c>
      <c r="X67" s="104">
        <f t="shared" si="89"/>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68"/>
        <v>0</v>
      </c>
      <c r="BH67" s="220">
        <f t="shared" si="66"/>
        <v>0</v>
      </c>
      <c r="BI67" s="172" t="str">
        <f t="shared" si="69"/>
        <v/>
      </c>
      <c r="BJ67" s="172">
        <f ca="1" t="shared" si="70"/>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2"/>
        <v/>
      </c>
      <c r="EW67" s="58" t="str">
        <f ca="1" t="shared" si="73"/>
        <v/>
      </c>
      <c r="EX67" s="58" t="str">
        <f ca="1" t="shared" si="74"/>
        <v/>
      </c>
      <c r="EY67" s="59" t="str">
        <f ca="1" t="shared" si="75"/>
        <v/>
      </c>
      <c r="EZ67" s="59" t="str">
        <f ca="1" t="shared" si="76"/>
        <v/>
      </c>
      <c r="FA67" s="58" t="str">
        <f ca="1" t="shared" si="77"/>
        <v/>
      </c>
      <c r="FB67" s="58" t="str">
        <f ca="1" t="shared" si="78"/>
        <v/>
      </c>
      <c r="FC67" s="59" t="str">
        <f ca="1" t="shared" si="79"/>
        <v/>
      </c>
      <c r="FE67" s="274">
        <v>25</v>
      </c>
      <c r="FF67" s="274">
        <v>26</v>
      </c>
    </row>
    <row r="68" ht="20.25" customHeight="1" spans="1:162">
      <c r="A68" s="110"/>
      <c r="B68" s="102">
        <v>7</v>
      </c>
      <c r="C68" s="103"/>
      <c r="D68" s="103"/>
      <c r="E68" s="103"/>
      <c r="F68" s="104">
        <f t="shared" si="84"/>
        <v>0</v>
      </c>
      <c r="G68" s="105"/>
      <c r="H68" s="105"/>
      <c r="I68" s="117" t="e">
        <f t="shared" si="80"/>
        <v>#N/A</v>
      </c>
      <c r="J68" s="104" t="e">
        <f t="shared" si="81"/>
        <v>#N/A</v>
      </c>
      <c r="K68" s="118">
        <f t="shared" si="85"/>
        <v>0.8</v>
      </c>
      <c r="L68" s="104">
        <f t="shared" si="86"/>
        <v>0</v>
      </c>
      <c r="M68" s="110"/>
      <c r="N68" s="102">
        <v>7</v>
      </c>
      <c r="O68" s="103"/>
      <c r="P68" s="103"/>
      <c r="Q68" s="103"/>
      <c r="R68" s="135">
        <f t="shared" si="87"/>
        <v>0</v>
      </c>
      <c r="S68" s="136"/>
      <c r="T68" s="105"/>
      <c r="U68" s="117" t="e">
        <f t="shared" si="82"/>
        <v>#N/A</v>
      </c>
      <c r="V68" s="104" t="e">
        <f t="shared" si="83"/>
        <v>#N/A</v>
      </c>
      <c r="W68" s="118">
        <f t="shared" si="88"/>
        <v>0.8</v>
      </c>
      <c r="X68" s="104">
        <f t="shared" si="89"/>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68"/>
        <v>0</v>
      </c>
      <c r="BH68" s="220">
        <f t="shared" si="66"/>
        <v>0</v>
      </c>
      <c r="BI68" s="172" t="str">
        <f t="shared" si="69"/>
        <v/>
      </c>
      <c r="BJ68" s="172">
        <f ca="1" t="shared" si="70"/>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2"/>
        <v/>
      </c>
      <c r="EW68" s="58" t="str">
        <f ca="1" t="shared" si="73"/>
        <v/>
      </c>
      <c r="EX68" s="58" t="str">
        <f ca="1" t="shared" si="74"/>
        <v/>
      </c>
      <c r="EY68" s="59" t="str">
        <f ca="1" t="shared" si="75"/>
        <v/>
      </c>
      <c r="EZ68" s="59" t="str">
        <f ca="1" t="shared" si="76"/>
        <v/>
      </c>
      <c r="FA68" s="58" t="str">
        <f ca="1" t="shared" si="77"/>
        <v/>
      </c>
      <c r="FB68" s="58" t="str">
        <f ca="1" t="shared" si="78"/>
        <v/>
      </c>
      <c r="FC68" s="59" t="str">
        <f ca="1" t="shared" si="79"/>
        <v/>
      </c>
      <c r="FE68" s="274">
        <v>27</v>
      </c>
      <c r="FF68" s="274">
        <v>28</v>
      </c>
    </row>
    <row r="69" ht="20.25" customHeight="1" spans="1:162">
      <c r="A69" s="110"/>
      <c r="B69" s="102">
        <v>8</v>
      </c>
      <c r="C69" s="103"/>
      <c r="D69" s="103"/>
      <c r="E69" s="103"/>
      <c r="F69" s="104">
        <f t="shared" si="84"/>
        <v>0</v>
      </c>
      <c r="G69" s="105"/>
      <c r="H69" s="105"/>
      <c r="I69" s="117" t="e">
        <f t="shared" si="80"/>
        <v>#N/A</v>
      </c>
      <c r="J69" s="104" t="e">
        <f t="shared" si="81"/>
        <v>#N/A</v>
      </c>
      <c r="K69" s="118">
        <f t="shared" si="85"/>
        <v>0.8</v>
      </c>
      <c r="L69" s="104">
        <f t="shared" si="86"/>
        <v>0</v>
      </c>
      <c r="M69" s="110"/>
      <c r="N69" s="102">
        <v>8</v>
      </c>
      <c r="O69" s="103"/>
      <c r="P69" s="103"/>
      <c r="Q69" s="103"/>
      <c r="R69" s="135">
        <f t="shared" si="87"/>
        <v>0</v>
      </c>
      <c r="S69" s="136"/>
      <c r="T69" s="105"/>
      <c r="U69" s="117" t="e">
        <f t="shared" si="82"/>
        <v>#N/A</v>
      </c>
      <c r="V69" s="104" t="e">
        <f t="shared" si="83"/>
        <v>#N/A</v>
      </c>
      <c r="W69" s="118">
        <f t="shared" si="88"/>
        <v>0.8</v>
      </c>
      <c r="X69" s="104">
        <f t="shared" si="89"/>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68"/>
        <v>0</v>
      </c>
      <c r="BH69" s="220">
        <f t="shared" si="66"/>
        <v>0</v>
      </c>
      <c r="BI69" s="172" t="str">
        <f t="shared" si="69"/>
        <v/>
      </c>
      <c r="BJ69" s="172">
        <f ca="1" t="shared" si="70"/>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2"/>
        <v/>
      </c>
      <c r="EW69" s="58" t="str">
        <f ca="1" t="shared" si="73"/>
        <v/>
      </c>
      <c r="EX69" s="58" t="str">
        <f ca="1" t="shared" si="74"/>
        <v/>
      </c>
      <c r="EY69" s="59" t="str">
        <f ca="1" t="shared" si="75"/>
        <v/>
      </c>
      <c r="EZ69" s="59" t="str">
        <f ca="1" t="shared" si="76"/>
        <v/>
      </c>
      <c r="FA69" s="58" t="str">
        <f ca="1" t="shared" si="77"/>
        <v/>
      </c>
      <c r="FB69" s="58" t="str">
        <f ca="1" t="shared" si="78"/>
        <v/>
      </c>
      <c r="FC69" s="59" t="str">
        <f ca="1" t="shared" si="79"/>
        <v/>
      </c>
      <c r="FE69" s="274">
        <v>29</v>
      </c>
      <c r="FF69" s="274">
        <v>30</v>
      </c>
    </row>
    <row r="70" ht="20.25" customHeight="1" spans="1:162">
      <c r="A70" s="110"/>
      <c r="B70" s="102">
        <v>9</v>
      </c>
      <c r="C70" s="103"/>
      <c r="D70" s="103"/>
      <c r="E70" s="103"/>
      <c r="F70" s="104">
        <f t="shared" si="84"/>
        <v>0</v>
      </c>
      <c r="G70" s="105"/>
      <c r="H70" s="105"/>
      <c r="I70" s="117" t="e">
        <f t="shared" si="80"/>
        <v>#N/A</v>
      </c>
      <c r="J70" s="104" t="e">
        <f t="shared" si="81"/>
        <v>#N/A</v>
      </c>
      <c r="K70" s="118">
        <f t="shared" si="85"/>
        <v>0.8</v>
      </c>
      <c r="L70" s="104">
        <f t="shared" si="86"/>
        <v>0</v>
      </c>
      <c r="M70" s="110"/>
      <c r="N70" s="102">
        <v>9</v>
      </c>
      <c r="O70" s="103"/>
      <c r="P70" s="103"/>
      <c r="Q70" s="103"/>
      <c r="R70" s="135">
        <f t="shared" si="87"/>
        <v>0</v>
      </c>
      <c r="S70" s="136"/>
      <c r="T70" s="105"/>
      <c r="U70" s="117" t="e">
        <f t="shared" si="82"/>
        <v>#N/A</v>
      </c>
      <c r="V70" s="104" t="e">
        <f t="shared" si="83"/>
        <v>#N/A</v>
      </c>
      <c r="W70" s="118">
        <f t="shared" si="88"/>
        <v>0.8</v>
      </c>
      <c r="X70" s="104">
        <f t="shared" si="89"/>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68"/>
        <v>0</v>
      </c>
      <c r="BH70" s="220">
        <f t="shared" si="66"/>
        <v>0</v>
      </c>
      <c r="BI70" s="172" t="str">
        <f t="shared" si="69"/>
        <v/>
      </c>
      <c r="BJ70" s="172">
        <f ca="1" t="shared" si="70"/>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2"/>
        <v/>
      </c>
      <c r="EW70" s="58" t="str">
        <f ca="1" t="shared" si="73"/>
        <v/>
      </c>
      <c r="EX70" s="58" t="str">
        <f ca="1" t="shared" si="74"/>
        <v/>
      </c>
      <c r="EY70" s="59" t="str">
        <f ca="1" t="shared" si="75"/>
        <v/>
      </c>
      <c r="EZ70" s="59" t="str">
        <f ca="1" t="shared" si="76"/>
        <v/>
      </c>
      <c r="FA70" s="58" t="str">
        <f ca="1" t="shared" si="77"/>
        <v/>
      </c>
      <c r="FB70" s="58" t="str">
        <f ca="1" t="shared" si="78"/>
        <v/>
      </c>
      <c r="FC70" s="59" t="str">
        <f ca="1" t="shared" si="79"/>
        <v/>
      </c>
      <c r="FE70" s="274">
        <v>31</v>
      </c>
      <c r="FF70" s="274">
        <v>32</v>
      </c>
    </row>
    <row r="71" ht="20.25" customHeight="1" spans="1:162">
      <c r="A71" s="110"/>
      <c r="B71" s="102">
        <v>10</v>
      </c>
      <c r="C71" s="103"/>
      <c r="D71" s="103"/>
      <c r="E71" s="103"/>
      <c r="F71" s="104">
        <f t="shared" si="84"/>
        <v>0</v>
      </c>
      <c r="G71" s="105"/>
      <c r="H71" s="105"/>
      <c r="I71" s="117" t="e">
        <f t="shared" si="80"/>
        <v>#N/A</v>
      </c>
      <c r="J71" s="104" t="e">
        <f t="shared" si="81"/>
        <v>#N/A</v>
      </c>
      <c r="K71" s="118">
        <f t="shared" si="85"/>
        <v>0.8</v>
      </c>
      <c r="L71" s="104">
        <f t="shared" si="86"/>
        <v>0</v>
      </c>
      <c r="M71" s="110"/>
      <c r="N71" s="102">
        <v>10</v>
      </c>
      <c r="O71" s="103"/>
      <c r="P71" s="103"/>
      <c r="Q71" s="103"/>
      <c r="R71" s="135">
        <f t="shared" si="87"/>
        <v>0</v>
      </c>
      <c r="S71" s="136"/>
      <c r="T71" s="105"/>
      <c r="U71" s="117" t="e">
        <f t="shared" si="82"/>
        <v>#N/A</v>
      </c>
      <c r="V71" s="104" t="e">
        <f t="shared" si="83"/>
        <v>#N/A</v>
      </c>
      <c r="W71" s="118">
        <f t="shared" si="88"/>
        <v>0.8</v>
      </c>
      <c r="X71" s="104">
        <f t="shared" si="89"/>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68"/>
        <v>0</v>
      </c>
      <c r="BH71" s="220">
        <f t="shared" si="66"/>
        <v>0</v>
      </c>
      <c r="BI71" s="172" t="str">
        <f t="shared" si="69"/>
        <v/>
      </c>
      <c r="BJ71" s="172">
        <f ca="1" t="shared" si="70"/>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2"/>
        <v/>
      </c>
      <c r="EW71" s="58" t="str">
        <f ca="1" t="shared" si="73"/>
        <v/>
      </c>
      <c r="EX71" s="58" t="str">
        <f ca="1" t="shared" si="74"/>
        <v/>
      </c>
      <c r="EY71" s="59" t="str">
        <f ca="1" t="shared" si="75"/>
        <v/>
      </c>
      <c r="EZ71" s="60" t="s">
        <v>995</v>
      </c>
      <c r="FA71" s="61"/>
      <c r="FB71" s="60">
        <f ca="1">SUM(EY46:EY71)+SUM(FC46:FC70)</f>
        <v>35213</v>
      </c>
      <c r="FC71" s="61"/>
      <c r="FE71" s="274">
        <v>33</v>
      </c>
      <c r="FF71" s="274"/>
    </row>
    <row r="72" ht="23.5" customHeight="1" spans="1:159">
      <c r="A72" s="110"/>
      <c r="B72" s="102">
        <v>11</v>
      </c>
      <c r="C72" s="103"/>
      <c r="D72" s="103"/>
      <c r="E72" s="103"/>
      <c r="F72" s="104">
        <f t="shared" si="84"/>
        <v>0</v>
      </c>
      <c r="G72" s="105"/>
      <c r="H72" s="105"/>
      <c r="I72" s="117" t="e">
        <f t="shared" si="80"/>
        <v>#N/A</v>
      </c>
      <c r="J72" s="104" t="e">
        <f t="shared" si="81"/>
        <v>#N/A</v>
      </c>
      <c r="K72" s="118">
        <f t="shared" si="85"/>
        <v>0.8</v>
      </c>
      <c r="L72" s="104">
        <f t="shared" si="86"/>
        <v>0</v>
      </c>
      <c r="M72" s="110"/>
      <c r="N72" s="102">
        <v>11</v>
      </c>
      <c r="O72" s="103"/>
      <c r="P72" s="103"/>
      <c r="Q72" s="103"/>
      <c r="R72" s="135">
        <f t="shared" si="87"/>
        <v>0</v>
      </c>
      <c r="S72" s="136"/>
      <c r="T72" s="105"/>
      <c r="U72" s="117" t="e">
        <f t="shared" si="82"/>
        <v>#N/A</v>
      </c>
      <c r="V72" s="104" t="e">
        <f t="shared" si="83"/>
        <v>#N/A</v>
      </c>
      <c r="W72" s="118">
        <f t="shared" si="88"/>
        <v>0.8</v>
      </c>
      <c r="X72" s="104">
        <f t="shared" si="89"/>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f>R186</f>
        <v>0</v>
      </c>
      <c r="BH72" s="220">
        <f>ROUND(T186,2)</f>
        <v>0</v>
      </c>
      <c r="BI72" s="172" t="str">
        <f>U186</f>
        <v/>
      </c>
      <c r="BJ72" s="172">
        <f ca="1">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996</v>
      </c>
      <c r="EW72" s="61"/>
      <c r="EX72" s="60">
        <f ca="1">FB71+FB43</f>
        <v>35213</v>
      </c>
      <c r="EY72" s="61"/>
      <c r="EZ72" s="63" t="s">
        <v>997</v>
      </c>
      <c r="FA72" s="64" t="str">
        <f ca="1">TEXT(EX72,"[DBnum2]")&amp;"元整"</f>
        <v>叁万伍仟贰佰壹拾叁元整</v>
      </c>
      <c r="FB72" s="65"/>
      <c r="FC72" s="66"/>
    </row>
    <row r="73" ht="23.5" customHeight="1" spans="1:159">
      <c r="A73" s="110"/>
      <c r="B73" s="102">
        <v>12</v>
      </c>
      <c r="C73" s="103"/>
      <c r="D73" s="103"/>
      <c r="E73" s="103"/>
      <c r="F73" s="104">
        <f t="shared" si="84"/>
        <v>0</v>
      </c>
      <c r="G73" s="105"/>
      <c r="H73" s="105"/>
      <c r="I73" s="117" t="e">
        <f t="shared" si="80"/>
        <v>#N/A</v>
      </c>
      <c r="J73" s="104" t="e">
        <f t="shared" si="81"/>
        <v>#N/A</v>
      </c>
      <c r="K73" s="118">
        <f t="shared" si="85"/>
        <v>0.8</v>
      </c>
      <c r="L73" s="104">
        <f t="shared" si="86"/>
        <v>0</v>
      </c>
      <c r="M73" s="110"/>
      <c r="N73" s="102">
        <v>12</v>
      </c>
      <c r="O73" s="103"/>
      <c r="P73" s="103"/>
      <c r="Q73" s="103"/>
      <c r="R73" s="135">
        <f t="shared" si="87"/>
        <v>0</v>
      </c>
      <c r="S73" s="136"/>
      <c r="T73" s="105"/>
      <c r="U73" s="117" t="e">
        <f t="shared" si="82"/>
        <v>#N/A</v>
      </c>
      <c r="V73" s="104" t="e">
        <f t="shared" si="83"/>
        <v>#N/A</v>
      </c>
      <c r="W73" s="118">
        <f t="shared" si="88"/>
        <v>0.8</v>
      </c>
      <c r="X73" s="104">
        <f t="shared" si="89"/>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0">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998</v>
      </c>
      <c r="EW73" s="282"/>
      <c r="EX73" s="284"/>
      <c r="EY73" s="284"/>
      <c r="EZ73" s="285" t="s">
        <v>997</v>
      </c>
      <c r="FA73" s="286" t="str">
        <f>TEXT(EX73,"[DBnum2]")&amp;"元整"</f>
        <v>零元整</v>
      </c>
      <c r="FB73" s="286"/>
      <c r="FC73" s="286"/>
    </row>
    <row r="74" ht="23.5" customHeight="1" spans="1:159">
      <c r="A74" s="110"/>
      <c r="B74" s="102">
        <v>13</v>
      </c>
      <c r="C74" s="103"/>
      <c r="D74" s="103"/>
      <c r="E74" s="103"/>
      <c r="F74" s="104">
        <f t="shared" si="84"/>
        <v>0</v>
      </c>
      <c r="G74" s="105"/>
      <c r="H74" s="105"/>
      <c r="I74" s="117" t="e">
        <f t="shared" si="80"/>
        <v>#N/A</v>
      </c>
      <c r="J74" s="104" t="e">
        <f t="shared" si="81"/>
        <v>#N/A</v>
      </c>
      <c r="K74" s="118">
        <f t="shared" si="85"/>
        <v>0.8</v>
      </c>
      <c r="L74" s="104">
        <f t="shared" si="86"/>
        <v>0</v>
      </c>
      <c r="M74" s="110"/>
      <c r="N74" s="102">
        <v>13</v>
      </c>
      <c r="O74" s="103"/>
      <c r="P74" s="103"/>
      <c r="Q74" s="103"/>
      <c r="R74" s="135">
        <f t="shared" si="87"/>
        <v>0</v>
      </c>
      <c r="S74" s="136"/>
      <c r="T74" s="105"/>
      <c r="U74" s="117" t="e">
        <f t="shared" si="82"/>
        <v>#N/A</v>
      </c>
      <c r="V74" s="104" t="e">
        <f t="shared" si="83"/>
        <v>#N/A</v>
      </c>
      <c r="W74" s="118">
        <f t="shared" si="88"/>
        <v>0.8</v>
      </c>
      <c r="X74" s="104">
        <f t="shared" si="89"/>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1">R188</f>
        <v>0</v>
      </c>
      <c r="BH74" s="220">
        <f t="shared" si="90"/>
        <v>0</v>
      </c>
      <c r="BI74" s="172" t="str">
        <f t="shared" ref="BI74:BI104" si="92">U188</f>
        <v/>
      </c>
      <c r="BJ74" s="172">
        <f ca="1" t="shared" ref="BJ74:BJ104" si="93">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999</v>
      </c>
      <c r="EW74" s="282"/>
      <c r="EX74" s="287" t="s">
        <v>1000</v>
      </c>
      <c r="EY74" s="287"/>
      <c r="EZ74" s="287"/>
      <c r="FA74" s="287"/>
      <c r="FB74" s="287"/>
      <c r="FC74" s="287"/>
    </row>
    <row r="75" ht="23.5" customHeight="1" spans="1:159">
      <c r="A75" s="110"/>
      <c r="B75" s="102">
        <v>14</v>
      </c>
      <c r="C75" s="103"/>
      <c r="D75" s="103"/>
      <c r="E75" s="103"/>
      <c r="F75" s="104">
        <f t="shared" si="84"/>
        <v>0</v>
      </c>
      <c r="G75" s="105"/>
      <c r="H75" s="105"/>
      <c r="I75" s="117" t="e">
        <f t="shared" si="80"/>
        <v>#N/A</v>
      </c>
      <c r="J75" s="104" t="e">
        <f t="shared" si="81"/>
        <v>#N/A</v>
      </c>
      <c r="K75" s="118">
        <f t="shared" si="85"/>
        <v>0.8</v>
      </c>
      <c r="L75" s="104">
        <f t="shared" si="86"/>
        <v>0</v>
      </c>
      <c r="M75" s="110"/>
      <c r="N75" s="102">
        <v>14</v>
      </c>
      <c r="O75" s="103"/>
      <c r="P75" s="103"/>
      <c r="Q75" s="103"/>
      <c r="R75" s="135">
        <f t="shared" si="87"/>
        <v>0</v>
      </c>
      <c r="S75" s="136"/>
      <c r="T75" s="105"/>
      <c r="U75" s="117" t="e">
        <f t="shared" si="82"/>
        <v>#N/A</v>
      </c>
      <c r="V75" s="104" t="e">
        <f t="shared" si="83"/>
        <v>#N/A</v>
      </c>
      <c r="W75" s="118">
        <f t="shared" si="88"/>
        <v>0.8</v>
      </c>
      <c r="X75" s="104">
        <f t="shared" si="89"/>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1"/>
        <v>0</v>
      </c>
      <c r="BH75" s="220">
        <f t="shared" si="90"/>
        <v>0</v>
      </c>
      <c r="BI75" s="172" t="str">
        <f t="shared" si="92"/>
        <v/>
      </c>
      <c r="BJ75" s="172">
        <f ca="1" t="shared" si="93"/>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4"/>
        <v>0</v>
      </c>
      <c r="G76" s="105"/>
      <c r="H76" s="105"/>
      <c r="I76" s="117" t="e">
        <f t="shared" si="80"/>
        <v>#N/A</v>
      </c>
      <c r="J76" s="104" t="e">
        <f t="shared" si="81"/>
        <v>#N/A</v>
      </c>
      <c r="K76" s="118">
        <f t="shared" si="85"/>
        <v>0.8</v>
      </c>
      <c r="L76" s="104">
        <f t="shared" si="86"/>
        <v>0</v>
      </c>
      <c r="M76" s="110"/>
      <c r="N76" s="102">
        <v>15</v>
      </c>
      <c r="O76" s="103"/>
      <c r="P76" s="103"/>
      <c r="Q76" s="103"/>
      <c r="R76" s="135">
        <f t="shared" si="87"/>
        <v>0</v>
      </c>
      <c r="S76" s="136"/>
      <c r="T76" s="105"/>
      <c r="U76" s="117" t="e">
        <f t="shared" si="82"/>
        <v>#N/A</v>
      </c>
      <c r="V76" s="104" t="e">
        <f t="shared" si="83"/>
        <v>#N/A</v>
      </c>
      <c r="W76" s="118">
        <f t="shared" si="88"/>
        <v>0.8</v>
      </c>
      <c r="X76" s="104">
        <f t="shared" si="89"/>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1"/>
        <v>0</v>
      </c>
      <c r="BH76" s="220">
        <f t="shared" si="90"/>
        <v>0</v>
      </c>
      <c r="BI76" s="172" t="str">
        <f>U191</f>
        <v/>
      </c>
      <c r="BJ76" s="172">
        <f ca="1" t="shared" si="93"/>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4"/>
        <v>0</v>
      </c>
      <c r="G77" s="105"/>
      <c r="H77" s="105"/>
      <c r="I77" s="117" t="e">
        <f t="shared" si="80"/>
        <v>#N/A</v>
      </c>
      <c r="J77" s="104" t="e">
        <f t="shared" si="81"/>
        <v>#N/A</v>
      </c>
      <c r="K77" s="118">
        <f t="shared" si="85"/>
        <v>0.8</v>
      </c>
      <c r="L77" s="104">
        <f t="shared" si="86"/>
        <v>0</v>
      </c>
      <c r="M77" s="110"/>
      <c r="N77" s="102">
        <v>16</v>
      </c>
      <c r="O77" s="103"/>
      <c r="P77" s="103"/>
      <c r="Q77" s="103"/>
      <c r="R77" s="135">
        <f t="shared" si="87"/>
        <v>0</v>
      </c>
      <c r="S77" s="136"/>
      <c r="T77" s="105"/>
      <c r="U77" s="117" t="e">
        <f t="shared" si="82"/>
        <v>#N/A</v>
      </c>
      <c r="V77" s="104" t="e">
        <f t="shared" si="83"/>
        <v>#N/A</v>
      </c>
      <c r="W77" s="118">
        <f t="shared" si="88"/>
        <v>0.8</v>
      </c>
      <c r="X77" s="104">
        <f t="shared" si="89"/>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1"/>
        <v>0</v>
      </c>
      <c r="BH77" s="220">
        <f t="shared" si="90"/>
        <v>0</v>
      </c>
      <c r="BI77" s="172" t="e">
        <f>#REF!</f>
        <v>#REF!</v>
      </c>
      <c r="BJ77" s="172">
        <f ca="1" t="shared" si="93"/>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4"/>
        <v>0</v>
      </c>
      <c r="G78" s="105"/>
      <c r="H78" s="105"/>
      <c r="I78" s="117" t="e">
        <f t="shared" si="80"/>
        <v>#N/A</v>
      </c>
      <c r="J78" s="104" t="e">
        <f t="shared" si="81"/>
        <v>#N/A</v>
      </c>
      <c r="K78" s="118">
        <f t="shared" si="85"/>
        <v>0.8</v>
      </c>
      <c r="L78" s="104">
        <f t="shared" si="86"/>
        <v>0</v>
      </c>
      <c r="M78" s="110"/>
      <c r="N78" s="102">
        <v>17</v>
      </c>
      <c r="O78" s="103"/>
      <c r="P78" s="103"/>
      <c r="Q78" s="103"/>
      <c r="R78" s="135">
        <f t="shared" si="87"/>
        <v>0</v>
      </c>
      <c r="S78" s="136"/>
      <c r="T78" s="105"/>
      <c r="U78" s="117" t="e">
        <f t="shared" si="82"/>
        <v>#N/A</v>
      </c>
      <c r="V78" s="104" t="e">
        <f t="shared" si="83"/>
        <v>#N/A</v>
      </c>
      <c r="W78" s="118">
        <f t="shared" si="88"/>
        <v>0.8</v>
      </c>
      <c r="X78" s="104">
        <f t="shared" si="89"/>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1"/>
        <v>0</v>
      </c>
      <c r="BH78" s="220">
        <f t="shared" si="90"/>
        <v>0</v>
      </c>
      <c r="BI78" s="172" t="str">
        <f t="shared" si="92"/>
        <v/>
      </c>
      <c r="BJ78" s="172">
        <f ca="1" t="shared" si="93"/>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4"/>
        <v>0</v>
      </c>
      <c r="G79" s="105"/>
      <c r="H79" s="105"/>
      <c r="I79" s="117" t="e">
        <f t="shared" si="80"/>
        <v>#N/A</v>
      </c>
      <c r="J79" s="104" t="e">
        <f t="shared" si="81"/>
        <v>#N/A</v>
      </c>
      <c r="K79" s="118">
        <f t="shared" si="85"/>
        <v>0.8</v>
      </c>
      <c r="L79" s="104">
        <f t="shared" si="86"/>
        <v>0</v>
      </c>
      <c r="M79" s="110"/>
      <c r="N79" s="102">
        <v>18</v>
      </c>
      <c r="O79" s="103"/>
      <c r="P79" s="103"/>
      <c r="Q79" s="103"/>
      <c r="R79" s="135">
        <f t="shared" si="87"/>
        <v>0</v>
      </c>
      <c r="S79" s="136"/>
      <c r="T79" s="105"/>
      <c r="U79" s="117" t="e">
        <f t="shared" si="82"/>
        <v>#N/A</v>
      </c>
      <c r="V79" s="104" t="e">
        <f t="shared" si="83"/>
        <v>#N/A</v>
      </c>
      <c r="W79" s="118">
        <f t="shared" si="88"/>
        <v>0.8</v>
      </c>
      <c r="X79" s="104">
        <f t="shared" si="89"/>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1"/>
        <v>0</v>
      </c>
      <c r="BH79" s="220">
        <f t="shared" si="90"/>
        <v>0</v>
      </c>
      <c r="BI79" s="172" t="str">
        <f t="shared" si="92"/>
        <v/>
      </c>
      <c r="BJ79" s="172">
        <f ca="1" t="shared" si="93"/>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1001</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4"/>
        <v>0</v>
      </c>
      <c r="G80" s="105"/>
      <c r="H80" s="105"/>
      <c r="I80" s="117" t="e">
        <f t="shared" si="80"/>
        <v>#N/A</v>
      </c>
      <c r="J80" s="104" t="e">
        <f t="shared" si="81"/>
        <v>#N/A</v>
      </c>
      <c r="K80" s="118">
        <f t="shared" si="85"/>
        <v>0.8</v>
      </c>
      <c r="L80" s="104">
        <f t="shared" si="86"/>
        <v>0</v>
      </c>
      <c r="M80" s="110"/>
      <c r="N80" s="102">
        <v>19</v>
      </c>
      <c r="O80" s="103"/>
      <c r="P80" s="103"/>
      <c r="Q80" s="103"/>
      <c r="R80" s="135">
        <f t="shared" si="87"/>
        <v>0</v>
      </c>
      <c r="S80" s="136"/>
      <c r="T80" s="105"/>
      <c r="U80" s="117" t="e">
        <f t="shared" si="82"/>
        <v>#N/A</v>
      </c>
      <c r="V80" s="104" t="e">
        <f t="shared" si="83"/>
        <v>#N/A</v>
      </c>
      <c r="W80" s="118">
        <f t="shared" si="88"/>
        <v>0.8</v>
      </c>
      <c r="X80" s="104">
        <f t="shared" si="89"/>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1"/>
        <v>0</v>
      </c>
      <c r="BH80" s="220">
        <f t="shared" si="90"/>
        <v>0</v>
      </c>
      <c r="BI80" s="172" t="str">
        <f t="shared" si="92"/>
        <v/>
      </c>
      <c r="BJ80" s="172">
        <f ca="1" t="shared" si="93"/>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报告编号：康正（容城县）2024评字第7号-东牛北庄村6-23</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4"/>
        <v>0</v>
      </c>
      <c r="G81" s="105"/>
      <c r="H81" s="105"/>
      <c r="I81" s="117" t="e">
        <f t="shared" si="80"/>
        <v>#N/A</v>
      </c>
      <c r="J81" s="104" t="e">
        <f t="shared" si="81"/>
        <v>#N/A</v>
      </c>
      <c r="K81" s="118">
        <f t="shared" si="85"/>
        <v>0.8</v>
      </c>
      <c r="L81" s="104">
        <f t="shared" si="86"/>
        <v>0</v>
      </c>
      <c r="M81" s="110"/>
      <c r="N81" s="102">
        <v>20</v>
      </c>
      <c r="O81" s="103"/>
      <c r="P81" s="103"/>
      <c r="Q81" s="103"/>
      <c r="R81" s="135">
        <f t="shared" si="87"/>
        <v>0</v>
      </c>
      <c r="S81" s="136"/>
      <c r="T81" s="105"/>
      <c r="U81" s="117" t="e">
        <f t="shared" si="82"/>
        <v>#N/A</v>
      </c>
      <c r="V81" s="104" t="e">
        <f t="shared" si="83"/>
        <v>#N/A</v>
      </c>
      <c r="W81" s="118">
        <f t="shared" si="88"/>
        <v>0.8</v>
      </c>
      <c r="X81" s="104">
        <f t="shared" si="89"/>
        <v>0</v>
      </c>
      <c r="AJ81" s="279"/>
      <c r="AK81" s="279"/>
      <c r="AL81" s="190"/>
      <c r="AR81" s="239"/>
      <c r="BD81" s="172">
        <f ca="1">SUM($BE$38:BE81)*BE81</f>
        <v>0</v>
      </c>
      <c r="BE81" s="172">
        <f ca="1">IF(BJ81=0,0,IF(COUNTIF($BG81:$BG$107,BG81)&lt;2,1,0))</f>
        <v>0</v>
      </c>
      <c r="BF81" s="172">
        <v>44</v>
      </c>
      <c r="BG81" s="172">
        <f t="shared" si="91"/>
        <v>0</v>
      </c>
      <c r="BH81" s="220">
        <f t="shared" si="90"/>
        <v>0</v>
      </c>
      <c r="BI81" s="172" t="str">
        <f t="shared" si="92"/>
        <v/>
      </c>
      <c r="BJ81" s="172">
        <f ca="1" t="shared" si="93"/>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1002</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4"/>
        <v>0</v>
      </c>
      <c r="G82" s="105"/>
      <c r="H82" s="105"/>
      <c r="I82" s="117" t="e">
        <f t="shared" si="80"/>
        <v>#N/A</v>
      </c>
      <c r="J82" s="104" t="e">
        <f t="shared" si="81"/>
        <v>#N/A</v>
      </c>
      <c r="K82" s="118">
        <f t="shared" si="85"/>
        <v>0.8</v>
      </c>
      <c r="L82" s="104">
        <f t="shared" si="86"/>
        <v>0</v>
      </c>
      <c r="M82" s="110"/>
      <c r="N82" s="102">
        <v>21</v>
      </c>
      <c r="O82" s="103"/>
      <c r="P82" s="103"/>
      <c r="Q82" s="103"/>
      <c r="R82" s="135">
        <f t="shared" si="87"/>
        <v>0</v>
      </c>
      <c r="S82" s="136"/>
      <c r="T82" s="105"/>
      <c r="U82" s="117" t="e">
        <f t="shared" ref="U82:U91" si="94">VLOOKUP(R82,价格表,2,0)</f>
        <v>#N/A</v>
      </c>
      <c r="V82" s="104" t="e">
        <f t="shared" ref="V82:V91" si="95">VLOOKUP(R82,价格表,5,0)</f>
        <v>#N/A</v>
      </c>
      <c r="W82" s="118">
        <f t="shared" si="88"/>
        <v>0.8</v>
      </c>
      <c r="X82" s="104">
        <f t="shared" si="89"/>
        <v>0</v>
      </c>
      <c r="AL82" s="190"/>
      <c r="AR82" s="239"/>
      <c r="BD82" s="172">
        <f ca="1">SUM($BE$38:BE82)*BE82</f>
        <v>0</v>
      </c>
      <c r="BE82" s="172">
        <f ca="1">IF(BJ82=0,0,IF(COUNTIF($BG82:$BG$107,BG82)&lt;2,1,0))</f>
        <v>0</v>
      </c>
      <c r="BF82" s="172">
        <v>45</v>
      </c>
      <c r="BG82" s="172">
        <f t="shared" si="91"/>
        <v>0</v>
      </c>
      <c r="BH82" s="220">
        <f t="shared" si="90"/>
        <v>0</v>
      </c>
      <c r="BI82" s="172" t="str">
        <f t="shared" si="92"/>
        <v/>
      </c>
      <c r="BJ82" s="172">
        <f ca="1" t="shared" si="93"/>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1003</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4"/>
        <v>0</v>
      </c>
      <c r="G83" s="105"/>
      <c r="H83" s="105"/>
      <c r="I83" s="117" t="e">
        <f t="shared" si="80"/>
        <v>#N/A</v>
      </c>
      <c r="J83" s="104" t="e">
        <f t="shared" ref="J83:J91" si="96">VLOOKUP(F83,价格表,5,0)</f>
        <v>#N/A</v>
      </c>
      <c r="K83" s="118">
        <f t="shared" si="85"/>
        <v>0.8</v>
      </c>
      <c r="L83" s="104">
        <f t="shared" si="86"/>
        <v>0</v>
      </c>
      <c r="M83" s="110"/>
      <c r="N83" s="102">
        <v>22</v>
      </c>
      <c r="O83" s="103"/>
      <c r="P83" s="103"/>
      <c r="Q83" s="103"/>
      <c r="R83" s="135">
        <f t="shared" ref="R83:R91" si="97">+P83</f>
        <v>0</v>
      </c>
      <c r="S83" s="136"/>
      <c r="T83" s="105"/>
      <c r="U83" s="117" t="e">
        <f t="shared" si="94"/>
        <v>#N/A</v>
      </c>
      <c r="V83" s="104" t="e">
        <f t="shared" si="95"/>
        <v>#N/A</v>
      </c>
      <c r="W83" s="118">
        <f t="shared" si="88"/>
        <v>0.8</v>
      </c>
      <c r="X83" s="104">
        <f t="shared" si="89"/>
        <v>0</v>
      </c>
      <c r="AL83" s="190"/>
      <c r="AR83" s="239"/>
      <c r="BD83" s="172">
        <f ca="1">SUM($BE$38:BE83)*BE83</f>
        <v>0</v>
      </c>
      <c r="BE83" s="172">
        <f ca="1">IF(BJ83=0,0,IF(COUNTIF($BG83:$BG$107,BG83)&lt;2,1,0))</f>
        <v>0</v>
      </c>
      <c r="BF83" s="172">
        <v>46</v>
      </c>
      <c r="BG83" s="172">
        <f t="shared" si="91"/>
        <v>0</v>
      </c>
      <c r="BH83" s="220">
        <f t="shared" si="90"/>
        <v>0</v>
      </c>
      <c r="BI83" s="172" t="str">
        <f t="shared" si="92"/>
        <v/>
      </c>
      <c r="BJ83" s="172">
        <f ca="1" t="shared" si="93"/>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4"/>
        <v>0</v>
      </c>
      <c r="G84" s="105"/>
      <c r="H84" s="105"/>
      <c r="I84" s="117" t="e">
        <f t="shared" si="80"/>
        <v>#N/A</v>
      </c>
      <c r="J84" s="104" t="e">
        <f t="shared" si="96"/>
        <v>#N/A</v>
      </c>
      <c r="K84" s="118">
        <f t="shared" si="85"/>
        <v>0.8</v>
      </c>
      <c r="L84" s="104">
        <f t="shared" si="86"/>
        <v>0</v>
      </c>
      <c r="M84" s="110"/>
      <c r="N84" s="102">
        <v>23</v>
      </c>
      <c r="O84" s="103"/>
      <c r="P84" s="103"/>
      <c r="Q84" s="103"/>
      <c r="R84" s="135">
        <f t="shared" si="97"/>
        <v>0</v>
      </c>
      <c r="S84" s="136"/>
      <c r="T84" s="105"/>
      <c r="U84" s="117" t="e">
        <f t="shared" si="94"/>
        <v>#N/A</v>
      </c>
      <c r="V84" s="104" t="e">
        <f t="shared" si="95"/>
        <v>#N/A</v>
      </c>
      <c r="W84" s="118">
        <f t="shared" si="88"/>
        <v>0.8</v>
      </c>
      <c r="X84" s="104">
        <f t="shared" si="89"/>
        <v>0</v>
      </c>
      <c r="AL84" s="190"/>
      <c r="AR84" s="239"/>
      <c r="BD84" s="172">
        <f ca="1">SUM($BE$38:BE84)*BE84</f>
        <v>0</v>
      </c>
      <c r="BE84" s="172">
        <f ca="1">IF(BJ84=0,0,IF(COUNTIF($BG84:$BG$107,BG84)&lt;2,1,0))</f>
        <v>0</v>
      </c>
      <c r="BF84" s="172">
        <v>47</v>
      </c>
      <c r="BG84" s="172">
        <f t="shared" si="91"/>
        <v>0</v>
      </c>
      <c r="BH84" s="220">
        <f t="shared" si="90"/>
        <v>0</v>
      </c>
      <c r="BI84" s="172" t="str">
        <f t="shared" si="92"/>
        <v/>
      </c>
      <c r="BJ84" s="172">
        <f ca="1" t="shared" si="93"/>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4"/>
        <v>0</v>
      </c>
      <c r="G85" s="105"/>
      <c r="H85" s="105"/>
      <c r="I85" s="117" t="e">
        <f t="shared" si="80"/>
        <v>#N/A</v>
      </c>
      <c r="J85" s="104" t="e">
        <f t="shared" si="96"/>
        <v>#N/A</v>
      </c>
      <c r="K85" s="118">
        <f t="shared" si="85"/>
        <v>0.8</v>
      </c>
      <c r="L85" s="104">
        <f t="shared" si="86"/>
        <v>0</v>
      </c>
      <c r="M85" s="110"/>
      <c r="N85" s="102">
        <v>24</v>
      </c>
      <c r="O85" s="103"/>
      <c r="P85" s="103"/>
      <c r="Q85" s="103"/>
      <c r="R85" s="135">
        <f t="shared" si="97"/>
        <v>0</v>
      </c>
      <c r="S85" s="136"/>
      <c r="T85" s="105"/>
      <c r="U85" s="117" t="e">
        <f t="shared" si="94"/>
        <v>#N/A</v>
      </c>
      <c r="V85" s="104" t="e">
        <f t="shared" si="95"/>
        <v>#N/A</v>
      </c>
      <c r="W85" s="118">
        <f t="shared" si="88"/>
        <v>0.8</v>
      </c>
      <c r="X85" s="104">
        <f t="shared" si="89"/>
        <v>0</v>
      </c>
      <c r="AL85" s="190"/>
      <c r="AR85" s="239"/>
      <c r="BD85" s="172">
        <f ca="1">SUM($BE$38:BE85)*BE85</f>
        <v>0</v>
      </c>
      <c r="BE85" s="172">
        <f ca="1">IF(BJ85=0,0,IF(COUNTIF($BG85:$BG$107,BG85)&lt;2,1,0))</f>
        <v>0</v>
      </c>
      <c r="BF85" s="172">
        <v>48</v>
      </c>
      <c r="BG85" s="172">
        <f t="shared" si="91"/>
        <v>0</v>
      </c>
      <c r="BH85" s="220">
        <f t="shared" si="90"/>
        <v>0</v>
      </c>
      <c r="BI85" s="172" t="str">
        <f t="shared" si="92"/>
        <v/>
      </c>
      <c r="BJ85" s="172">
        <f ca="1" t="shared" si="93"/>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4"/>
        <v>0</v>
      </c>
      <c r="G86" s="105"/>
      <c r="H86" s="105"/>
      <c r="I86" s="117" t="e">
        <f t="shared" si="80"/>
        <v>#N/A</v>
      </c>
      <c r="J86" s="104" t="e">
        <f t="shared" si="96"/>
        <v>#N/A</v>
      </c>
      <c r="K86" s="118">
        <f t="shared" si="85"/>
        <v>0.8</v>
      </c>
      <c r="L86" s="104">
        <f t="shared" si="86"/>
        <v>0</v>
      </c>
      <c r="M86" s="110"/>
      <c r="N86" s="102">
        <v>25</v>
      </c>
      <c r="O86" s="103"/>
      <c r="P86" s="103"/>
      <c r="Q86" s="103"/>
      <c r="R86" s="135">
        <f t="shared" si="97"/>
        <v>0</v>
      </c>
      <c r="S86" s="136"/>
      <c r="T86" s="105"/>
      <c r="U86" s="117" t="e">
        <f t="shared" si="94"/>
        <v>#N/A</v>
      </c>
      <c r="V86" s="104" t="e">
        <f t="shared" si="95"/>
        <v>#N/A</v>
      </c>
      <c r="W86" s="118">
        <f t="shared" si="88"/>
        <v>0.8</v>
      </c>
      <c r="X86" s="104">
        <f t="shared" si="89"/>
        <v>0</v>
      </c>
      <c r="AL86" s="190"/>
      <c r="AR86" s="239"/>
      <c r="BD86" s="172">
        <f ca="1">SUM($BE$38:BE86)*BE86</f>
        <v>0</v>
      </c>
      <c r="BE86" s="172">
        <f ca="1">IF(BJ86=0,0,IF(COUNTIF($BG86:$BG$107,BG86)&lt;2,1,0))</f>
        <v>0</v>
      </c>
      <c r="BF86" s="172">
        <v>49</v>
      </c>
      <c r="BG86" s="172">
        <f t="shared" si="91"/>
        <v>0</v>
      </c>
      <c r="BH86" s="220">
        <f t="shared" si="90"/>
        <v>0</v>
      </c>
      <c r="BI86" s="172" t="str">
        <f t="shared" si="92"/>
        <v/>
      </c>
      <c r="BJ86" s="172">
        <f ca="1" t="shared" si="93"/>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4"/>
        <v>0</v>
      </c>
      <c r="G87" s="105"/>
      <c r="H87" s="105"/>
      <c r="I87" s="117" t="e">
        <f t="shared" si="80"/>
        <v>#N/A</v>
      </c>
      <c r="J87" s="104" t="e">
        <f t="shared" si="96"/>
        <v>#N/A</v>
      </c>
      <c r="K87" s="118">
        <f t="shared" si="85"/>
        <v>0.8</v>
      </c>
      <c r="L87" s="104">
        <f t="shared" si="86"/>
        <v>0</v>
      </c>
      <c r="M87" s="110"/>
      <c r="N87" s="102">
        <v>26</v>
      </c>
      <c r="O87" s="103"/>
      <c r="P87" s="103"/>
      <c r="Q87" s="103"/>
      <c r="R87" s="135">
        <f t="shared" si="97"/>
        <v>0</v>
      </c>
      <c r="S87" s="136"/>
      <c r="T87" s="105"/>
      <c r="U87" s="117" t="e">
        <f t="shared" si="94"/>
        <v>#N/A</v>
      </c>
      <c r="V87" s="104" t="e">
        <f t="shared" si="95"/>
        <v>#N/A</v>
      </c>
      <c r="W87" s="118">
        <f t="shared" si="88"/>
        <v>0.8</v>
      </c>
      <c r="X87" s="104">
        <f t="shared" si="89"/>
        <v>0</v>
      </c>
      <c r="AL87" s="190"/>
      <c r="AR87" s="239"/>
      <c r="BD87" s="172">
        <f ca="1">SUM($BE$38:BE87)*BE87</f>
        <v>0</v>
      </c>
      <c r="BE87" s="172">
        <f ca="1">IF(BJ87=0,0,IF(COUNTIF($BG87:$BG$107,BG87)&lt;2,1,0))</f>
        <v>0</v>
      </c>
      <c r="BF87" s="172">
        <v>50</v>
      </c>
      <c r="BG87" s="172">
        <f t="shared" si="91"/>
        <v>0</v>
      </c>
      <c r="BH87" s="220">
        <f t="shared" si="90"/>
        <v>0</v>
      </c>
      <c r="BI87" s="172" t="str">
        <f t="shared" si="92"/>
        <v/>
      </c>
      <c r="BJ87" s="172">
        <f ca="1" t="shared" si="93"/>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4"/>
        <v>0</v>
      </c>
      <c r="G88" s="105"/>
      <c r="H88" s="105"/>
      <c r="I88" s="117" t="e">
        <f t="shared" si="80"/>
        <v>#N/A</v>
      </c>
      <c r="J88" s="104" t="e">
        <f t="shared" si="96"/>
        <v>#N/A</v>
      </c>
      <c r="K88" s="118">
        <f t="shared" si="85"/>
        <v>0.8</v>
      </c>
      <c r="L88" s="104">
        <f t="shared" si="86"/>
        <v>0</v>
      </c>
      <c r="M88" s="110"/>
      <c r="N88" s="102">
        <v>27</v>
      </c>
      <c r="O88" s="103"/>
      <c r="P88" s="103"/>
      <c r="Q88" s="103"/>
      <c r="R88" s="135">
        <f t="shared" si="97"/>
        <v>0</v>
      </c>
      <c r="S88" s="136"/>
      <c r="T88" s="105"/>
      <c r="U88" s="117" t="e">
        <f t="shared" si="94"/>
        <v>#N/A</v>
      </c>
      <c r="V88" s="104" t="e">
        <f t="shared" si="95"/>
        <v>#N/A</v>
      </c>
      <c r="W88" s="118">
        <f t="shared" si="88"/>
        <v>0.8</v>
      </c>
      <c r="X88" s="104">
        <f t="shared" si="89"/>
        <v>0</v>
      </c>
      <c r="AL88" s="190"/>
      <c r="AR88" s="239"/>
      <c r="BD88" s="172">
        <f ca="1">SUM($BE$38:BE88)*BE88</f>
        <v>0</v>
      </c>
      <c r="BE88" s="172">
        <f ca="1">IF(BJ88=0,0,IF(COUNTIF($BG88:$BG$107,BG88)&lt;2,1,0))</f>
        <v>0</v>
      </c>
      <c r="BF88" s="172">
        <v>51</v>
      </c>
      <c r="BG88" s="172">
        <f t="shared" si="91"/>
        <v>0</v>
      </c>
      <c r="BH88" s="220">
        <f t="shared" si="90"/>
        <v>0</v>
      </c>
      <c r="BI88" s="172" t="str">
        <f t="shared" si="92"/>
        <v/>
      </c>
      <c r="BJ88" s="172">
        <f ca="1" t="shared" si="93"/>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4"/>
        <v>0</v>
      </c>
      <c r="G89" s="105"/>
      <c r="H89" s="105"/>
      <c r="I89" s="117" t="e">
        <f t="shared" si="80"/>
        <v>#N/A</v>
      </c>
      <c r="J89" s="104" t="e">
        <f t="shared" si="96"/>
        <v>#N/A</v>
      </c>
      <c r="K89" s="118">
        <f t="shared" si="85"/>
        <v>0.8</v>
      </c>
      <c r="L89" s="104">
        <f t="shared" si="86"/>
        <v>0</v>
      </c>
      <c r="M89" s="110"/>
      <c r="N89" s="102">
        <v>28</v>
      </c>
      <c r="O89" s="103"/>
      <c r="P89" s="103"/>
      <c r="Q89" s="103"/>
      <c r="R89" s="135">
        <f t="shared" si="97"/>
        <v>0</v>
      </c>
      <c r="S89" s="136"/>
      <c r="T89" s="105"/>
      <c r="U89" s="117" t="e">
        <f t="shared" si="94"/>
        <v>#N/A</v>
      </c>
      <c r="V89" s="104" t="e">
        <f t="shared" si="95"/>
        <v>#N/A</v>
      </c>
      <c r="W89" s="118">
        <f t="shared" si="88"/>
        <v>0.8</v>
      </c>
      <c r="X89" s="104">
        <f t="shared" si="89"/>
        <v>0</v>
      </c>
      <c r="AL89" s="190"/>
      <c r="AR89" s="239"/>
      <c r="BD89" s="172">
        <f ca="1">SUM($BE$38:BE89)*BE89</f>
        <v>0</v>
      </c>
      <c r="BE89" s="172">
        <f ca="1">IF(BJ89=0,0,IF(COUNTIF($BG89:$BG$107,BG89)&lt;2,1,0))</f>
        <v>0</v>
      </c>
      <c r="BF89" s="172">
        <v>52</v>
      </c>
      <c r="BG89" s="172">
        <f t="shared" si="91"/>
        <v>0</v>
      </c>
      <c r="BH89" s="220">
        <f t="shared" si="90"/>
        <v>0</v>
      </c>
      <c r="BI89" s="172" t="str">
        <f t="shared" si="92"/>
        <v/>
      </c>
      <c r="BJ89" s="172">
        <f ca="1" t="shared" si="93"/>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4"/>
        <v>0</v>
      </c>
      <c r="G90" s="105"/>
      <c r="H90" s="105"/>
      <c r="I90" s="117" t="e">
        <f t="shared" si="80"/>
        <v>#N/A</v>
      </c>
      <c r="J90" s="104" t="e">
        <f t="shared" si="96"/>
        <v>#N/A</v>
      </c>
      <c r="K90" s="118">
        <f t="shared" si="85"/>
        <v>0.8</v>
      </c>
      <c r="L90" s="104">
        <f t="shared" si="86"/>
        <v>0</v>
      </c>
      <c r="M90" s="110"/>
      <c r="N90" s="102">
        <v>29</v>
      </c>
      <c r="O90" s="103"/>
      <c r="P90" s="103"/>
      <c r="Q90" s="103"/>
      <c r="R90" s="135">
        <f t="shared" si="97"/>
        <v>0</v>
      </c>
      <c r="S90" s="136"/>
      <c r="T90" s="105"/>
      <c r="U90" s="117" t="e">
        <f t="shared" si="94"/>
        <v>#N/A</v>
      </c>
      <c r="V90" s="104" t="e">
        <f t="shared" si="95"/>
        <v>#N/A</v>
      </c>
      <c r="W90" s="118">
        <f t="shared" si="88"/>
        <v>0.8</v>
      </c>
      <c r="X90" s="104">
        <f t="shared" si="89"/>
        <v>0</v>
      </c>
      <c r="AL90" s="190"/>
      <c r="AR90" s="239"/>
      <c r="BD90" s="172">
        <f ca="1">SUM($BE$38:BE90)*BE90</f>
        <v>0</v>
      </c>
      <c r="BE90" s="172">
        <f ca="1">IF(BJ90=0,0,IF(COUNTIF($BG90:$BG$107,BG90)&lt;2,1,0))</f>
        <v>0</v>
      </c>
      <c r="BF90" s="172">
        <v>53</v>
      </c>
      <c r="BG90" s="172">
        <f t="shared" si="91"/>
        <v>0</v>
      </c>
      <c r="BH90" s="220">
        <f t="shared" si="90"/>
        <v>0</v>
      </c>
      <c r="BI90" s="172" t="str">
        <f t="shared" si="92"/>
        <v/>
      </c>
      <c r="BJ90" s="172">
        <f ca="1" t="shared" si="93"/>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4"/>
        <v>0</v>
      </c>
      <c r="G91" s="105"/>
      <c r="H91" s="105"/>
      <c r="I91" s="117" t="e">
        <f t="shared" si="80"/>
        <v>#N/A</v>
      </c>
      <c r="J91" s="104" t="e">
        <f t="shared" si="96"/>
        <v>#N/A</v>
      </c>
      <c r="K91" s="118">
        <f t="shared" si="85"/>
        <v>0.8</v>
      </c>
      <c r="L91" s="104">
        <f t="shared" si="86"/>
        <v>0</v>
      </c>
      <c r="M91" s="110"/>
      <c r="N91" s="102">
        <v>30</v>
      </c>
      <c r="O91" s="103"/>
      <c r="P91" s="103"/>
      <c r="Q91" s="103"/>
      <c r="R91" s="135">
        <f t="shared" si="97"/>
        <v>0</v>
      </c>
      <c r="S91" s="136"/>
      <c r="T91" s="105"/>
      <c r="U91" s="117" t="e">
        <f t="shared" si="94"/>
        <v>#N/A</v>
      </c>
      <c r="V91" s="104" t="e">
        <f t="shared" si="95"/>
        <v>#N/A</v>
      </c>
      <c r="W91" s="118">
        <f t="shared" si="88"/>
        <v>0.8</v>
      </c>
      <c r="X91" s="104">
        <f t="shared" si="89"/>
        <v>0</v>
      </c>
      <c r="AL91" s="190"/>
      <c r="AR91" s="239"/>
      <c r="BD91" s="172">
        <f ca="1">SUM($BE$38:BE91)*BE91</f>
        <v>0</v>
      </c>
      <c r="BE91" s="172">
        <f ca="1">IF(BJ91=0,0,IF(COUNTIF($BG91:$BG$107,BG91)&lt;2,1,0))</f>
        <v>0</v>
      </c>
      <c r="BF91" s="172">
        <v>54</v>
      </c>
      <c r="BG91" s="172">
        <f t="shared" si="91"/>
        <v>0</v>
      </c>
      <c r="BH91" s="220">
        <f t="shared" si="90"/>
        <v>0</v>
      </c>
      <c r="BI91" s="172" t="str">
        <f t="shared" si="92"/>
        <v/>
      </c>
      <c r="BJ91" s="172">
        <f ca="1" t="shared" si="93"/>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994</v>
      </c>
      <c r="D92" s="103"/>
      <c r="E92" s="103"/>
      <c r="F92" s="108"/>
      <c r="G92" s="105"/>
      <c r="H92" s="105"/>
      <c r="I92" s="87"/>
      <c r="J92" s="119"/>
      <c r="K92" s="119"/>
      <c r="L92" s="117">
        <f>SUM(L62:L91)</f>
        <v>0</v>
      </c>
      <c r="M92" s="120"/>
      <c r="N92" s="107"/>
      <c r="O92" s="103" t="s">
        <v>994</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1"/>
        <v>0</v>
      </c>
      <c r="BH92" s="220">
        <f t="shared" si="90"/>
        <v>0</v>
      </c>
      <c r="BI92" s="172" t="str">
        <f t="shared" si="92"/>
        <v/>
      </c>
      <c r="BJ92" s="172">
        <f ca="1" t="shared" si="93"/>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1004</v>
      </c>
      <c r="FF92" s="6"/>
      <c r="FG92" s="6"/>
      <c r="FH92" s="6"/>
      <c r="FI92" s="7" t="s">
        <v>1005</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972</v>
      </c>
      <c r="E93" s="99"/>
      <c r="F93" s="100" t="s">
        <v>434</v>
      </c>
      <c r="G93" s="100" t="s">
        <v>973</v>
      </c>
      <c r="H93" s="100"/>
      <c r="I93" s="100" t="s">
        <v>6</v>
      </c>
      <c r="J93" s="100" t="s">
        <v>9</v>
      </c>
      <c r="K93" s="87" t="s">
        <v>974</v>
      </c>
      <c r="L93" s="100" t="s">
        <v>975</v>
      </c>
      <c r="M93" s="109" t="str">
        <f>C14&amp;"装饰装修"</f>
        <v>装饰装修</v>
      </c>
      <c r="N93" s="99" t="s">
        <v>3</v>
      </c>
      <c r="O93" s="99" t="s">
        <v>2</v>
      </c>
      <c r="P93" s="116" t="s">
        <v>972</v>
      </c>
      <c r="Q93" s="134"/>
      <c r="R93" s="100" t="s">
        <v>434</v>
      </c>
      <c r="S93" s="100"/>
      <c r="T93" s="100" t="s">
        <v>973</v>
      </c>
      <c r="U93" s="100" t="s">
        <v>6</v>
      </c>
      <c r="V93" s="100" t="s">
        <v>9</v>
      </c>
      <c r="W93" s="87" t="s">
        <v>974</v>
      </c>
      <c r="X93" s="100" t="s">
        <v>975</v>
      </c>
      <c r="AR93" s="239"/>
      <c r="BD93" s="172">
        <f ca="1">SUM($BE$38:BE93)*BE93</f>
        <v>0</v>
      </c>
      <c r="BE93" s="172">
        <f ca="1">IF(BJ93=0,0,IF(COUNTIF($BG93:$BG$107,BG93)&lt;2,1,0))</f>
        <v>0</v>
      </c>
      <c r="BF93" s="172">
        <v>56</v>
      </c>
      <c r="BG93" s="172">
        <f t="shared" si="91"/>
        <v>0</v>
      </c>
      <c r="BH93" s="220">
        <f t="shared" si="90"/>
        <v>0</v>
      </c>
      <c r="BI93" s="172" t="str">
        <f t="shared" si="92"/>
        <v/>
      </c>
      <c r="BJ93" s="172">
        <f ca="1" t="shared" si="93"/>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1006</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98">+D94</f>
        <v>0</v>
      </c>
      <c r="G94" s="105"/>
      <c r="H94" s="105"/>
      <c r="I94" s="117" t="e">
        <f t="shared" ref="I94:I114" si="99">VLOOKUP(F94,价格表,2,0)</f>
        <v>#N/A</v>
      </c>
      <c r="J94" s="104" t="e">
        <f t="shared" ref="J94:J112" si="100">VLOOKUP(F94,价格表,5,0)</f>
        <v>#N/A</v>
      </c>
      <c r="K94" s="118" t="e">
        <f>$V$13</f>
        <v>#N/A</v>
      </c>
      <c r="L94" s="104">
        <f>ROUND(IFERROR(ROUND(G94,2)*J94*K94,),0)</f>
        <v>0</v>
      </c>
      <c r="M94" s="110"/>
      <c r="N94" s="102">
        <v>1</v>
      </c>
      <c r="O94" s="103"/>
      <c r="P94" s="103"/>
      <c r="Q94" s="103"/>
      <c r="R94" s="135">
        <f>+P94</f>
        <v>0</v>
      </c>
      <c r="S94" s="136"/>
      <c r="T94" s="105"/>
      <c r="U94" s="117" t="e">
        <f t="shared" ref="U94:U114" si="101">VLOOKUP(R94,价格表,2,0)</f>
        <v>#N/A</v>
      </c>
      <c r="V94" s="104" t="e">
        <f t="shared" ref="V94:V114" si="102">VLOOKUP(R94,价格表,5,0)</f>
        <v>#N/A</v>
      </c>
      <c r="W94" s="118" t="e">
        <f>$V$15</f>
        <v>#N/A</v>
      </c>
      <c r="X94" s="104">
        <f>ROUND(IFERROR(ROUND(T94,2)*V94*W94,),0)</f>
        <v>0</v>
      </c>
      <c r="AR94" s="239"/>
      <c r="BD94" s="172">
        <f ca="1">SUM($BE$38:BE94)*BE94</f>
        <v>0</v>
      </c>
      <c r="BE94" s="172">
        <f ca="1">IF(BJ94=0,0,IF(COUNTIF($BG94:$BG$107,BG94)&lt;2,1,0))</f>
        <v>0</v>
      </c>
      <c r="BF94" s="172">
        <v>57</v>
      </c>
      <c r="BG94" s="172">
        <f t="shared" si="91"/>
        <v>0</v>
      </c>
      <c r="BH94" s="220">
        <f t="shared" si="90"/>
        <v>0</v>
      </c>
      <c r="BI94" s="172" t="str">
        <f t="shared" si="92"/>
        <v/>
      </c>
      <c r="BJ94" s="172">
        <f ca="1" t="shared" si="93"/>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1007</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98"/>
        <v>0</v>
      </c>
      <c r="G95" s="105"/>
      <c r="H95" s="105"/>
      <c r="I95" s="117" t="e">
        <f t="shared" si="99"/>
        <v>#N/A</v>
      </c>
      <c r="J95" s="104" t="e">
        <f t="shared" si="100"/>
        <v>#N/A</v>
      </c>
      <c r="K95" s="118" t="e">
        <f t="shared" ref="K95:K114" si="103">$V$13</f>
        <v>#N/A</v>
      </c>
      <c r="L95" s="104">
        <f t="shared" ref="L95:L114" si="104">ROUND(IFERROR(ROUND(G95,2)*J95*K95,),0)</f>
        <v>0</v>
      </c>
      <c r="M95" s="110"/>
      <c r="N95" s="102">
        <v>2</v>
      </c>
      <c r="O95" s="103"/>
      <c r="P95" s="103"/>
      <c r="Q95" s="103"/>
      <c r="R95" s="135">
        <f t="shared" ref="R95:R114" si="105">+P95</f>
        <v>0</v>
      </c>
      <c r="S95" s="136"/>
      <c r="T95" s="105"/>
      <c r="U95" s="117" t="e">
        <f t="shared" si="101"/>
        <v>#N/A</v>
      </c>
      <c r="V95" s="104" t="e">
        <f t="shared" si="102"/>
        <v>#N/A</v>
      </c>
      <c r="W95" s="118" t="e">
        <f t="shared" ref="W95:W114" si="106">$V$15</f>
        <v>#N/A</v>
      </c>
      <c r="X95" s="104">
        <f t="shared" ref="X95:X114" si="107">ROUND(IFERROR(ROUND(T95,2)*V95*W95,),0)</f>
        <v>0</v>
      </c>
      <c r="AR95" s="239"/>
      <c r="BD95" s="172">
        <f ca="1">SUM($BE$38:BE95)*BE95</f>
        <v>0</v>
      </c>
      <c r="BE95" s="172">
        <f ca="1">IF(BJ95=0,0,IF(COUNTIF($BG95:$BG$107,BG95)&lt;2,1,0))</f>
        <v>0</v>
      </c>
      <c r="BF95" s="172">
        <v>58</v>
      </c>
      <c r="BG95" s="172">
        <f t="shared" si="91"/>
        <v>0</v>
      </c>
      <c r="BH95" s="220">
        <f t="shared" si="90"/>
        <v>0</v>
      </c>
      <c r="BI95" s="172" t="str">
        <f t="shared" si="92"/>
        <v/>
      </c>
      <c r="BJ95" s="172">
        <f ca="1" t="shared" si="93"/>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1008</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98"/>
        <v>0</v>
      </c>
      <c r="G96" s="105"/>
      <c r="H96" s="105"/>
      <c r="I96" s="117" t="e">
        <f t="shared" si="99"/>
        <v>#N/A</v>
      </c>
      <c r="J96" s="104" t="e">
        <f t="shared" si="100"/>
        <v>#N/A</v>
      </c>
      <c r="K96" s="118" t="e">
        <f t="shared" si="103"/>
        <v>#N/A</v>
      </c>
      <c r="L96" s="104">
        <f t="shared" si="104"/>
        <v>0</v>
      </c>
      <c r="M96" s="110"/>
      <c r="N96" s="102">
        <v>3</v>
      </c>
      <c r="O96" s="103"/>
      <c r="P96" s="103"/>
      <c r="Q96" s="103"/>
      <c r="R96" s="135">
        <f t="shared" si="105"/>
        <v>0</v>
      </c>
      <c r="S96" s="136"/>
      <c r="T96" s="105"/>
      <c r="U96" s="117" t="e">
        <f t="shared" si="101"/>
        <v>#N/A</v>
      </c>
      <c r="V96" s="104" t="e">
        <f t="shared" si="102"/>
        <v>#N/A</v>
      </c>
      <c r="W96" s="118" t="e">
        <f t="shared" si="106"/>
        <v>#N/A</v>
      </c>
      <c r="X96" s="104">
        <f t="shared" si="107"/>
        <v>0</v>
      </c>
      <c r="AR96" s="239"/>
      <c r="BD96" s="172">
        <f ca="1">SUM($BE$38:BE96)*BE96</f>
        <v>0</v>
      </c>
      <c r="BE96" s="172">
        <f ca="1">IF(BJ96=0,0,IF(COUNTIF($BG96:$BG$107,BG96)&lt;2,1,0))</f>
        <v>0</v>
      </c>
      <c r="BF96" s="172">
        <v>59</v>
      </c>
      <c r="BG96" s="172">
        <f t="shared" si="91"/>
        <v>0</v>
      </c>
      <c r="BH96" s="220">
        <f t="shared" si="90"/>
        <v>0</v>
      </c>
      <c r="BI96" s="172" t="str">
        <f t="shared" si="92"/>
        <v/>
      </c>
      <c r="BJ96" s="172">
        <f ca="1" t="shared" si="93"/>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1009</v>
      </c>
      <c r="FF96" s="9"/>
      <c r="FG96" s="9"/>
      <c r="FH96" s="293" t="str">
        <f>EW32</f>
        <v>阴贺中</v>
      </c>
      <c r="FI96" s="9"/>
      <c r="FJ96" s="9"/>
      <c r="FK96" s="9"/>
      <c r="FL96" s="9"/>
      <c r="FM96" s="9"/>
      <c r="FN96" s="9"/>
      <c r="FO96" s="9"/>
      <c r="FP96" s="9"/>
      <c r="FQ96" s="9"/>
      <c r="FR96" s="9"/>
      <c r="FS96" s="9"/>
      <c r="FT96" s="9"/>
      <c r="FU96" s="9"/>
    </row>
    <row r="97" ht="18" customHeight="1" spans="1:177">
      <c r="A97" s="110"/>
      <c r="B97" s="102">
        <v>4</v>
      </c>
      <c r="C97" s="103"/>
      <c r="D97" s="275"/>
      <c r="E97" s="276"/>
      <c r="F97" s="104">
        <f t="shared" si="98"/>
        <v>0</v>
      </c>
      <c r="G97" s="105"/>
      <c r="H97" s="105"/>
      <c r="I97" s="117" t="e">
        <f t="shared" si="99"/>
        <v>#N/A</v>
      </c>
      <c r="J97" s="104" t="e">
        <f t="shared" si="100"/>
        <v>#N/A</v>
      </c>
      <c r="K97" s="118" t="e">
        <f t="shared" si="103"/>
        <v>#N/A</v>
      </c>
      <c r="L97" s="104">
        <f t="shared" si="104"/>
        <v>0</v>
      </c>
      <c r="M97" s="110"/>
      <c r="N97" s="102">
        <v>4</v>
      </c>
      <c r="O97" s="103"/>
      <c r="P97" s="103"/>
      <c r="Q97" s="103"/>
      <c r="R97" s="135">
        <f t="shared" si="105"/>
        <v>0</v>
      </c>
      <c r="S97" s="136"/>
      <c r="T97" s="105"/>
      <c r="U97" s="117" t="e">
        <f t="shared" si="101"/>
        <v>#N/A</v>
      </c>
      <c r="V97" s="104" t="e">
        <f t="shared" si="102"/>
        <v>#N/A</v>
      </c>
      <c r="W97" s="118" t="e">
        <f t="shared" si="106"/>
        <v>#N/A</v>
      </c>
      <c r="X97" s="104">
        <f t="shared" si="107"/>
        <v>0</v>
      </c>
      <c r="AR97" s="239"/>
      <c r="BD97" s="172">
        <f ca="1">SUM($BE$38:BE97)*BE97</f>
        <v>0</v>
      </c>
      <c r="BE97" s="172">
        <f ca="1">IF(BJ97=0,0,IF(COUNTIF($BG97:$BG$107,BG97)&lt;2,1,0))</f>
        <v>0</v>
      </c>
      <c r="BF97" s="172">
        <v>60</v>
      </c>
      <c r="BG97" s="172">
        <f t="shared" si="91"/>
        <v>0</v>
      </c>
      <c r="BH97" s="220">
        <f t="shared" si="90"/>
        <v>0</v>
      </c>
      <c r="BI97" s="172" t="str">
        <f t="shared" si="92"/>
        <v/>
      </c>
      <c r="BJ97" s="172">
        <f ca="1" t="shared" si="93"/>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1010</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98"/>
        <v>0</v>
      </c>
      <c r="G98" s="105"/>
      <c r="H98" s="105"/>
      <c r="I98" s="117" t="e">
        <f t="shared" si="99"/>
        <v>#N/A</v>
      </c>
      <c r="J98" s="104" t="e">
        <f t="shared" si="100"/>
        <v>#N/A</v>
      </c>
      <c r="K98" s="118" t="e">
        <f t="shared" si="103"/>
        <v>#N/A</v>
      </c>
      <c r="L98" s="104">
        <f t="shared" si="104"/>
        <v>0</v>
      </c>
      <c r="M98" s="110"/>
      <c r="N98" s="102">
        <v>5</v>
      </c>
      <c r="O98" s="103"/>
      <c r="P98" s="103"/>
      <c r="Q98" s="103"/>
      <c r="R98" s="135">
        <f t="shared" si="105"/>
        <v>0</v>
      </c>
      <c r="S98" s="136"/>
      <c r="T98" s="105"/>
      <c r="U98" s="117" t="e">
        <f t="shared" si="101"/>
        <v>#N/A</v>
      </c>
      <c r="V98" s="104" t="e">
        <f t="shared" si="102"/>
        <v>#N/A</v>
      </c>
      <c r="W98" s="118" t="e">
        <f t="shared" si="106"/>
        <v>#N/A</v>
      </c>
      <c r="X98" s="104">
        <f t="shared" si="107"/>
        <v>0</v>
      </c>
      <c r="AR98" s="239"/>
      <c r="BD98" s="172">
        <f ca="1">SUM($BE$38:BE98)*BE98</f>
        <v>0</v>
      </c>
      <c r="BE98" s="172">
        <f ca="1">IF(BJ98=0,0,IF(COUNTIF($BG98:$BG$107,BG98)&lt;2,1,0))</f>
        <v>0</v>
      </c>
      <c r="BF98" s="172">
        <v>61</v>
      </c>
      <c r="BG98" s="172">
        <f t="shared" si="91"/>
        <v>0</v>
      </c>
      <c r="BH98" s="220">
        <f t="shared" si="90"/>
        <v>0</v>
      </c>
      <c r="BI98" s="172" t="str">
        <f t="shared" si="92"/>
        <v/>
      </c>
      <c r="BJ98" s="172">
        <f ca="1" t="shared" si="93"/>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1011</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98"/>
        <v>0</v>
      </c>
      <c r="G99" s="105"/>
      <c r="H99" s="105"/>
      <c r="I99" s="117" t="e">
        <f t="shared" si="99"/>
        <v>#N/A</v>
      </c>
      <c r="J99" s="104" t="e">
        <f t="shared" si="100"/>
        <v>#N/A</v>
      </c>
      <c r="K99" s="118" t="e">
        <f t="shared" si="103"/>
        <v>#N/A</v>
      </c>
      <c r="L99" s="104">
        <f t="shared" si="104"/>
        <v>0</v>
      </c>
      <c r="M99" s="110"/>
      <c r="N99" s="102">
        <v>6</v>
      </c>
      <c r="O99" s="103"/>
      <c r="P99" s="103"/>
      <c r="Q99" s="103"/>
      <c r="R99" s="135">
        <f t="shared" si="105"/>
        <v>0</v>
      </c>
      <c r="S99" s="136"/>
      <c r="T99" s="105"/>
      <c r="U99" s="117" t="e">
        <f t="shared" si="101"/>
        <v>#N/A</v>
      </c>
      <c r="V99" s="104" t="e">
        <f t="shared" si="102"/>
        <v>#N/A</v>
      </c>
      <c r="W99" s="118" t="e">
        <f t="shared" si="106"/>
        <v>#N/A</v>
      </c>
      <c r="X99" s="104">
        <f t="shared" si="107"/>
        <v>0</v>
      </c>
      <c r="AR99" s="239"/>
      <c r="BD99" s="172">
        <f ca="1">SUM($BE$38:BE99)*BE99</f>
        <v>0</v>
      </c>
      <c r="BE99" s="172">
        <f ca="1">IF(BJ99=0,0,IF(COUNTIF($BG99:$BG$107,BG99)&lt;2,1,0))</f>
        <v>0</v>
      </c>
      <c r="BF99" s="172">
        <v>62</v>
      </c>
      <c r="BG99" s="172">
        <f t="shared" si="91"/>
        <v>0</v>
      </c>
      <c r="BH99" s="220">
        <f t="shared" si="90"/>
        <v>0</v>
      </c>
      <c r="BI99" s="172" t="str">
        <f t="shared" si="92"/>
        <v/>
      </c>
      <c r="BJ99" s="172">
        <f ca="1" t="shared" si="93"/>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1012</v>
      </c>
      <c r="FF99" s="3"/>
      <c r="FG99" s="3"/>
      <c r="FH99" s="11" t="s">
        <v>1013</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98"/>
        <v>0</v>
      </c>
      <c r="G100" s="105"/>
      <c r="H100" s="105"/>
      <c r="I100" s="117" t="e">
        <f t="shared" si="99"/>
        <v>#N/A</v>
      </c>
      <c r="J100" s="104" t="e">
        <f t="shared" si="100"/>
        <v>#N/A</v>
      </c>
      <c r="K100" s="118" t="e">
        <f t="shared" si="103"/>
        <v>#N/A</v>
      </c>
      <c r="L100" s="104">
        <f t="shared" si="104"/>
        <v>0</v>
      </c>
      <c r="M100" s="110"/>
      <c r="N100" s="102">
        <v>7</v>
      </c>
      <c r="O100" s="103"/>
      <c r="P100" s="103"/>
      <c r="Q100" s="103"/>
      <c r="R100" s="135">
        <f t="shared" si="105"/>
        <v>0</v>
      </c>
      <c r="S100" s="136"/>
      <c r="T100" s="105"/>
      <c r="U100" s="117" t="e">
        <f t="shared" si="101"/>
        <v>#N/A</v>
      </c>
      <c r="V100" s="104" t="e">
        <f t="shared" si="102"/>
        <v>#N/A</v>
      </c>
      <c r="W100" s="118" t="e">
        <f t="shared" si="106"/>
        <v>#N/A</v>
      </c>
      <c r="X100" s="104">
        <f t="shared" si="107"/>
        <v>0</v>
      </c>
      <c r="AR100" s="239"/>
      <c r="BD100" s="172">
        <f ca="1">SUM($BE$38:BE100)*BE100</f>
        <v>0</v>
      </c>
      <c r="BE100" s="172">
        <f ca="1">IF(BJ100=0,0,IF(COUNTIF($BG100:$BG$107,BG100)&lt;2,1,0))</f>
        <v>0</v>
      </c>
      <c r="BF100" s="172">
        <v>63</v>
      </c>
      <c r="BG100" s="172">
        <f t="shared" si="91"/>
        <v>0</v>
      </c>
      <c r="BH100" s="220">
        <f t="shared" si="90"/>
        <v>0</v>
      </c>
      <c r="BI100" s="172" t="str">
        <f t="shared" si="92"/>
        <v/>
      </c>
      <c r="BJ100" s="172">
        <f ca="1" t="shared" si="93"/>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1014</v>
      </c>
      <c r="FF100" s="12"/>
      <c r="FG100" s="12"/>
      <c r="FH100" s="8" t="s">
        <v>1015</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98"/>
        <v>0</v>
      </c>
      <c r="G101" s="105"/>
      <c r="H101" s="105"/>
      <c r="I101" s="117" t="e">
        <f t="shared" si="99"/>
        <v>#N/A</v>
      </c>
      <c r="J101" s="104" t="e">
        <f t="shared" si="100"/>
        <v>#N/A</v>
      </c>
      <c r="K101" s="118" t="e">
        <f t="shared" si="103"/>
        <v>#N/A</v>
      </c>
      <c r="L101" s="104">
        <f t="shared" si="104"/>
        <v>0</v>
      </c>
      <c r="M101" s="110"/>
      <c r="N101" s="102">
        <v>8</v>
      </c>
      <c r="O101" s="103"/>
      <c r="P101" s="103"/>
      <c r="Q101" s="103"/>
      <c r="R101" s="135">
        <f t="shared" si="105"/>
        <v>0</v>
      </c>
      <c r="S101" s="136"/>
      <c r="T101" s="105"/>
      <c r="U101" s="117" t="e">
        <f t="shared" si="101"/>
        <v>#N/A</v>
      </c>
      <c r="V101" s="104" t="e">
        <f t="shared" si="102"/>
        <v>#N/A</v>
      </c>
      <c r="W101" s="118" t="e">
        <f t="shared" si="106"/>
        <v>#N/A</v>
      </c>
      <c r="X101" s="104">
        <f t="shared" si="107"/>
        <v>0</v>
      </c>
      <c r="AR101" s="239"/>
      <c r="BD101" s="172">
        <f ca="1">SUM($BE$38:BE101)*BE101</f>
        <v>0</v>
      </c>
      <c r="BE101" s="172">
        <f ca="1">IF(BJ101=0,0,IF(COUNTIF($BG101:$BG$107,BG101)&lt;2,1,0))</f>
        <v>0</v>
      </c>
      <c r="BF101" s="172">
        <v>64</v>
      </c>
      <c r="BG101" s="172">
        <f t="shared" si="91"/>
        <v>0</v>
      </c>
      <c r="BH101" s="220">
        <f t="shared" si="90"/>
        <v>0</v>
      </c>
      <c r="BI101" s="172" t="str">
        <f t="shared" si="92"/>
        <v/>
      </c>
      <c r="BJ101" s="172">
        <f ca="1" t="shared" si="93"/>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1016</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98"/>
        <v>0</v>
      </c>
      <c r="G102" s="105"/>
      <c r="H102" s="105"/>
      <c r="I102" s="117" t="e">
        <f t="shared" si="99"/>
        <v>#N/A</v>
      </c>
      <c r="J102" s="104" t="e">
        <f t="shared" si="100"/>
        <v>#N/A</v>
      </c>
      <c r="K102" s="118" t="e">
        <f t="shared" si="103"/>
        <v>#N/A</v>
      </c>
      <c r="L102" s="104">
        <f t="shared" si="104"/>
        <v>0</v>
      </c>
      <c r="M102" s="110"/>
      <c r="N102" s="102">
        <v>9</v>
      </c>
      <c r="O102" s="103"/>
      <c r="P102" s="103"/>
      <c r="Q102" s="103"/>
      <c r="R102" s="135">
        <f t="shared" si="105"/>
        <v>0</v>
      </c>
      <c r="S102" s="136"/>
      <c r="T102" s="105"/>
      <c r="U102" s="117" t="e">
        <f t="shared" si="101"/>
        <v>#N/A</v>
      </c>
      <c r="V102" s="104" t="e">
        <f t="shared" si="102"/>
        <v>#N/A</v>
      </c>
      <c r="W102" s="118" t="e">
        <f t="shared" si="106"/>
        <v>#N/A</v>
      </c>
      <c r="X102" s="104">
        <f t="shared" si="107"/>
        <v>0</v>
      </c>
      <c r="AR102" s="239"/>
      <c r="BD102" s="172">
        <f ca="1">SUM($BE$38:BE102)*BE102</f>
        <v>0</v>
      </c>
      <c r="BE102" s="172">
        <f ca="1">IF(BJ102=0,0,IF(COUNTIF($BG102:$BG$107,BG102)&lt;2,1,0))</f>
        <v>0</v>
      </c>
      <c r="BF102" s="172">
        <v>65</v>
      </c>
      <c r="BG102" s="172">
        <f t="shared" si="91"/>
        <v>0</v>
      </c>
      <c r="BH102" s="220">
        <f t="shared" si="90"/>
        <v>0</v>
      </c>
      <c r="BI102" s="172" t="str">
        <f t="shared" si="92"/>
        <v/>
      </c>
      <c r="BJ102" s="172">
        <f ca="1" t="shared" si="93"/>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1017</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98"/>
        <v>0</v>
      </c>
      <c r="G103" s="105"/>
      <c r="H103" s="105"/>
      <c r="I103" s="117" t="e">
        <f t="shared" si="99"/>
        <v>#N/A</v>
      </c>
      <c r="J103" s="104" t="e">
        <f t="shared" si="100"/>
        <v>#N/A</v>
      </c>
      <c r="K103" s="118" t="e">
        <f t="shared" si="103"/>
        <v>#N/A</v>
      </c>
      <c r="L103" s="104">
        <f t="shared" si="104"/>
        <v>0</v>
      </c>
      <c r="M103" s="110"/>
      <c r="N103" s="102">
        <v>10</v>
      </c>
      <c r="O103" s="103"/>
      <c r="P103" s="103"/>
      <c r="Q103" s="103"/>
      <c r="R103" s="135">
        <f t="shared" si="105"/>
        <v>0</v>
      </c>
      <c r="S103" s="136"/>
      <c r="T103" s="105"/>
      <c r="U103" s="117" t="e">
        <f t="shared" si="101"/>
        <v>#N/A</v>
      </c>
      <c r="V103" s="104" t="e">
        <f t="shared" si="102"/>
        <v>#N/A</v>
      </c>
      <c r="W103" s="118" t="e">
        <f t="shared" si="106"/>
        <v>#N/A</v>
      </c>
      <c r="X103" s="104">
        <f t="shared" si="107"/>
        <v>0</v>
      </c>
      <c r="AR103" s="239"/>
      <c r="BD103" s="172">
        <f ca="1">SUM($BE$38:BE103)*BE103</f>
        <v>0</v>
      </c>
      <c r="BE103" s="172">
        <f ca="1">IF(BJ103=0,0,IF(COUNTIF($BG103:$BG$107,BG103)&lt;2,1,0))</f>
        <v>0</v>
      </c>
      <c r="BF103" s="172">
        <v>66</v>
      </c>
      <c r="BG103" s="172">
        <f t="shared" si="91"/>
        <v>0</v>
      </c>
      <c r="BH103" s="220">
        <f t="shared" si="90"/>
        <v>0</v>
      </c>
      <c r="BI103" s="172" t="str">
        <f t="shared" si="92"/>
        <v/>
      </c>
      <c r="BJ103" s="172">
        <f ca="1" t="shared" si="93"/>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1018</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98"/>
        <v>0</v>
      </c>
      <c r="G104" s="105"/>
      <c r="H104" s="105"/>
      <c r="I104" s="117" t="e">
        <f t="shared" si="99"/>
        <v>#N/A</v>
      </c>
      <c r="J104" s="104" t="e">
        <f t="shared" si="100"/>
        <v>#N/A</v>
      </c>
      <c r="K104" s="118" t="e">
        <f t="shared" si="103"/>
        <v>#N/A</v>
      </c>
      <c r="L104" s="104">
        <f t="shared" si="104"/>
        <v>0</v>
      </c>
      <c r="M104" s="110"/>
      <c r="N104" s="102">
        <v>11</v>
      </c>
      <c r="O104" s="103"/>
      <c r="P104" s="103"/>
      <c r="Q104" s="103"/>
      <c r="R104" s="135">
        <f t="shared" si="105"/>
        <v>0</v>
      </c>
      <c r="S104" s="136"/>
      <c r="T104" s="105"/>
      <c r="U104" s="117" t="e">
        <f t="shared" si="101"/>
        <v>#N/A</v>
      </c>
      <c r="V104" s="104" t="e">
        <f t="shared" si="102"/>
        <v>#N/A</v>
      </c>
      <c r="W104" s="118" t="e">
        <f t="shared" si="106"/>
        <v>#N/A</v>
      </c>
      <c r="X104" s="104">
        <f t="shared" si="107"/>
        <v>0</v>
      </c>
      <c r="BD104" s="172">
        <f ca="1">SUM($BE$38:BE104)*BE104</f>
        <v>0</v>
      </c>
      <c r="BE104" s="172">
        <f ca="1">IF(BJ104=0,0,IF(COUNTIF($BG104:$BG$107,BG104)&lt;2,1,0))</f>
        <v>0</v>
      </c>
      <c r="BF104" s="172">
        <v>67</v>
      </c>
      <c r="BG104" s="172">
        <f t="shared" si="91"/>
        <v>0</v>
      </c>
      <c r="BH104" s="220">
        <f t="shared" si="90"/>
        <v>0</v>
      </c>
      <c r="BI104" s="172" t="str">
        <f t="shared" si="92"/>
        <v/>
      </c>
      <c r="BJ104" s="172">
        <f ca="1" t="shared" si="93"/>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1019</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98"/>
        <v>0</v>
      </c>
      <c r="G105" s="105"/>
      <c r="H105" s="105"/>
      <c r="I105" s="117" t="e">
        <f t="shared" si="99"/>
        <v>#N/A</v>
      </c>
      <c r="J105" s="104" t="e">
        <f t="shared" si="100"/>
        <v>#N/A</v>
      </c>
      <c r="K105" s="118" t="e">
        <f t="shared" si="103"/>
        <v>#N/A</v>
      </c>
      <c r="L105" s="104">
        <f t="shared" si="104"/>
        <v>0</v>
      </c>
      <c r="M105" s="110"/>
      <c r="N105" s="102">
        <v>12</v>
      </c>
      <c r="O105" s="103"/>
      <c r="P105" s="103"/>
      <c r="Q105" s="103"/>
      <c r="R105" s="135">
        <f t="shared" si="105"/>
        <v>0</v>
      </c>
      <c r="S105" s="136"/>
      <c r="T105" s="105"/>
      <c r="U105" s="117" t="e">
        <f t="shared" si="101"/>
        <v>#N/A</v>
      </c>
      <c r="V105" s="104" t="e">
        <f t="shared" si="102"/>
        <v>#N/A</v>
      </c>
      <c r="W105" s="118" t="e">
        <f t="shared" si="106"/>
        <v>#N/A</v>
      </c>
      <c r="X105" s="104">
        <f t="shared" si="107"/>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1020</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98"/>
        <v>0</v>
      </c>
      <c r="G106" s="105"/>
      <c r="H106" s="105"/>
      <c r="I106" s="117" t="e">
        <f t="shared" si="99"/>
        <v>#N/A</v>
      </c>
      <c r="J106" s="104" t="e">
        <f t="shared" si="100"/>
        <v>#N/A</v>
      </c>
      <c r="K106" s="118" t="e">
        <f t="shared" si="103"/>
        <v>#N/A</v>
      </c>
      <c r="L106" s="104">
        <f t="shared" si="104"/>
        <v>0</v>
      </c>
      <c r="M106" s="110"/>
      <c r="N106" s="102">
        <v>13</v>
      </c>
      <c r="O106" s="103"/>
      <c r="P106" s="103"/>
      <c r="Q106" s="103"/>
      <c r="R106" s="135">
        <f t="shared" si="105"/>
        <v>0</v>
      </c>
      <c r="S106" s="136"/>
      <c r="T106" s="105"/>
      <c r="U106" s="117" t="e">
        <f t="shared" si="101"/>
        <v>#N/A</v>
      </c>
      <c r="V106" s="104" t="e">
        <f t="shared" si="102"/>
        <v>#N/A</v>
      </c>
      <c r="W106" s="118" t="e">
        <f t="shared" si="106"/>
        <v>#N/A</v>
      </c>
      <c r="X106" s="104">
        <f t="shared" si="107"/>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1021</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98"/>
        <v>0</v>
      </c>
      <c r="G107" s="105"/>
      <c r="H107" s="105"/>
      <c r="I107" s="117" t="e">
        <f t="shared" si="99"/>
        <v>#N/A</v>
      </c>
      <c r="J107" s="104" t="e">
        <f t="shared" si="100"/>
        <v>#N/A</v>
      </c>
      <c r="K107" s="118" t="e">
        <f t="shared" si="103"/>
        <v>#N/A</v>
      </c>
      <c r="L107" s="104">
        <f t="shared" si="104"/>
        <v>0</v>
      </c>
      <c r="M107" s="110"/>
      <c r="N107" s="102">
        <v>14</v>
      </c>
      <c r="O107" s="103"/>
      <c r="P107" s="103"/>
      <c r="Q107" s="103"/>
      <c r="R107" s="135">
        <f t="shared" si="105"/>
        <v>0</v>
      </c>
      <c r="S107" s="136"/>
      <c r="T107" s="105"/>
      <c r="U107" s="117" t="e">
        <f t="shared" si="101"/>
        <v>#N/A</v>
      </c>
      <c r="V107" s="104" t="e">
        <f t="shared" si="102"/>
        <v>#N/A</v>
      </c>
      <c r="W107" s="118" t="e">
        <f t="shared" si="106"/>
        <v>#N/A</v>
      </c>
      <c r="X107" s="104">
        <f t="shared" si="107"/>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1022</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98"/>
        <v>0</v>
      </c>
      <c r="G108" s="105"/>
      <c r="H108" s="105"/>
      <c r="I108" s="117" t="e">
        <f t="shared" si="99"/>
        <v>#N/A</v>
      </c>
      <c r="J108" s="104" t="e">
        <f t="shared" si="100"/>
        <v>#N/A</v>
      </c>
      <c r="K108" s="118" t="e">
        <f t="shared" si="103"/>
        <v>#N/A</v>
      </c>
      <c r="L108" s="104">
        <f t="shared" si="104"/>
        <v>0</v>
      </c>
      <c r="M108" s="110"/>
      <c r="N108" s="102">
        <v>15</v>
      </c>
      <c r="O108" s="103"/>
      <c r="P108" s="103"/>
      <c r="Q108" s="103"/>
      <c r="R108" s="135">
        <f t="shared" si="105"/>
        <v>0</v>
      </c>
      <c r="S108" s="136"/>
      <c r="T108" s="105"/>
      <c r="U108" s="117" t="e">
        <f t="shared" si="101"/>
        <v>#N/A</v>
      </c>
      <c r="V108" s="104" t="e">
        <f t="shared" si="102"/>
        <v>#N/A</v>
      </c>
      <c r="W108" s="118" t="e">
        <f t="shared" si="106"/>
        <v>#N/A</v>
      </c>
      <c r="X108" s="104">
        <f t="shared" si="107"/>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1023</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98"/>
        <v>0</v>
      </c>
      <c r="G109" s="105"/>
      <c r="H109" s="105"/>
      <c r="I109" s="117" t="e">
        <f t="shared" si="99"/>
        <v>#N/A</v>
      </c>
      <c r="J109" s="104" t="e">
        <f t="shared" si="100"/>
        <v>#N/A</v>
      </c>
      <c r="K109" s="118" t="e">
        <f t="shared" si="103"/>
        <v>#N/A</v>
      </c>
      <c r="L109" s="104">
        <f t="shared" si="104"/>
        <v>0</v>
      </c>
      <c r="M109" s="110"/>
      <c r="N109" s="102">
        <v>16</v>
      </c>
      <c r="O109" s="103"/>
      <c r="P109" s="103"/>
      <c r="Q109" s="103"/>
      <c r="R109" s="135">
        <f t="shared" si="105"/>
        <v>0</v>
      </c>
      <c r="S109" s="136"/>
      <c r="T109" s="105"/>
      <c r="U109" s="117" t="e">
        <f t="shared" si="101"/>
        <v>#N/A</v>
      </c>
      <c r="V109" s="104" t="e">
        <f t="shared" si="102"/>
        <v>#N/A</v>
      </c>
      <c r="W109" s="118" t="e">
        <f t="shared" si="106"/>
        <v>#N/A</v>
      </c>
      <c r="X109" s="104">
        <f t="shared" si="107"/>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1024</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98"/>
        <v>0</v>
      </c>
      <c r="G110" s="105"/>
      <c r="H110" s="105"/>
      <c r="I110" s="117" t="e">
        <f t="shared" si="99"/>
        <v>#N/A</v>
      </c>
      <c r="J110" s="104" t="e">
        <f t="shared" si="100"/>
        <v>#N/A</v>
      </c>
      <c r="K110" s="118" t="e">
        <f t="shared" si="103"/>
        <v>#N/A</v>
      </c>
      <c r="L110" s="104">
        <f t="shared" si="104"/>
        <v>0</v>
      </c>
      <c r="M110" s="110"/>
      <c r="N110" s="102">
        <v>17</v>
      </c>
      <c r="O110" s="103"/>
      <c r="P110" s="103"/>
      <c r="Q110" s="103"/>
      <c r="R110" s="135">
        <f t="shared" si="105"/>
        <v>0</v>
      </c>
      <c r="S110" s="136"/>
      <c r="T110" s="105"/>
      <c r="U110" s="117" t="e">
        <f t="shared" si="101"/>
        <v>#N/A</v>
      </c>
      <c r="V110" s="104" t="e">
        <f t="shared" si="102"/>
        <v>#N/A</v>
      </c>
      <c r="W110" s="118" t="e">
        <f t="shared" si="106"/>
        <v>#N/A</v>
      </c>
      <c r="X110" s="104">
        <f t="shared" si="107"/>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1025</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98"/>
        <v>0</v>
      </c>
      <c r="G111" s="105"/>
      <c r="H111" s="105"/>
      <c r="I111" s="117" t="e">
        <f t="shared" si="99"/>
        <v>#N/A</v>
      </c>
      <c r="J111" s="104" t="e">
        <f t="shared" si="100"/>
        <v>#N/A</v>
      </c>
      <c r="K111" s="118" t="e">
        <f t="shared" si="103"/>
        <v>#N/A</v>
      </c>
      <c r="L111" s="104">
        <f t="shared" si="104"/>
        <v>0</v>
      </c>
      <c r="M111" s="110"/>
      <c r="N111" s="102">
        <v>18</v>
      </c>
      <c r="O111" s="103"/>
      <c r="P111" s="103"/>
      <c r="Q111" s="103"/>
      <c r="R111" s="135">
        <f t="shared" si="105"/>
        <v>0</v>
      </c>
      <c r="S111" s="136"/>
      <c r="T111" s="105"/>
      <c r="U111" s="117" t="e">
        <f t="shared" si="101"/>
        <v>#N/A</v>
      </c>
      <c r="V111" s="104" t="e">
        <f t="shared" si="102"/>
        <v>#N/A</v>
      </c>
      <c r="W111" s="118" t="e">
        <f t="shared" si="106"/>
        <v>#N/A</v>
      </c>
      <c r="X111" s="104">
        <f t="shared" si="107"/>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1026</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98"/>
        <v>0</v>
      </c>
      <c r="G112" s="105"/>
      <c r="H112" s="105"/>
      <c r="I112" s="117" t="e">
        <f t="shared" si="99"/>
        <v>#N/A</v>
      </c>
      <c r="J112" s="104" t="e">
        <f t="shared" si="100"/>
        <v>#N/A</v>
      </c>
      <c r="K112" s="118" t="e">
        <f t="shared" si="103"/>
        <v>#N/A</v>
      </c>
      <c r="L112" s="104">
        <f t="shared" si="104"/>
        <v>0</v>
      </c>
      <c r="M112" s="110"/>
      <c r="N112" s="102">
        <v>19</v>
      </c>
      <c r="O112" s="103"/>
      <c r="P112" s="103"/>
      <c r="Q112" s="103"/>
      <c r="R112" s="135">
        <f t="shared" si="105"/>
        <v>0</v>
      </c>
      <c r="S112" s="136"/>
      <c r="T112" s="105"/>
      <c r="U112" s="117" t="e">
        <f t="shared" si="101"/>
        <v>#N/A</v>
      </c>
      <c r="V112" s="104" t="e">
        <f t="shared" si="102"/>
        <v>#N/A</v>
      </c>
      <c r="W112" s="118" t="e">
        <f t="shared" si="106"/>
        <v>#N/A</v>
      </c>
      <c r="X112" s="104">
        <f t="shared" si="107"/>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1027</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98"/>
        <v>0</v>
      </c>
      <c r="G113" s="105"/>
      <c r="H113" s="105"/>
      <c r="I113" s="117" t="e">
        <f t="shared" si="99"/>
        <v>#N/A</v>
      </c>
      <c r="J113" s="104" t="e">
        <f>VLOOKUP(F113,价格表,5,0)</f>
        <v>#N/A</v>
      </c>
      <c r="K113" s="118" t="e">
        <f t="shared" si="103"/>
        <v>#N/A</v>
      </c>
      <c r="L113" s="104">
        <f t="shared" si="104"/>
        <v>0</v>
      </c>
      <c r="M113" s="110"/>
      <c r="N113" s="102">
        <v>20</v>
      </c>
      <c r="O113" s="103"/>
      <c r="P113" s="103"/>
      <c r="Q113" s="103"/>
      <c r="R113" s="135">
        <f t="shared" si="105"/>
        <v>0</v>
      </c>
      <c r="S113" s="136"/>
      <c r="T113" s="105"/>
      <c r="U113" s="117" t="e">
        <f t="shared" si="101"/>
        <v>#N/A</v>
      </c>
      <c r="V113" s="104" t="e">
        <f t="shared" si="102"/>
        <v>#N/A</v>
      </c>
      <c r="W113" s="118" t="e">
        <f t="shared" si="106"/>
        <v>#N/A</v>
      </c>
      <c r="X113" s="104">
        <f t="shared" si="107"/>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1028</v>
      </c>
      <c r="FF113" s="15"/>
      <c r="FG113" s="15"/>
      <c r="FH113" s="15"/>
      <c r="FI113" s="16"/>
      <c r="FJ113" s="16"/>
      <c r="FK113" s="295">
        <f ca="1">EX72</f>
        <v>35213</v>
      </c>
      <c r="FL113" s="295"/>
      <c r="FM113" s="15"/>
      <c r="FN113" s="15"/>
      <c r="FO113" s="15"/>
      <c r="FP113" s="15"/>
      <c r="FQ113" s="15"/>
      <c r="FR113" s="15"/>
      <c r="FS113" s="15"/>
      <c r="FT113" s="15"/>
      <c r="FU113" s="15"/>
    </row>
    <row r="114" ht="18" customHeight="1" spans="1:177">
      <c r="A114" s="110"/>
      <c r="B114" s="102">
        <v>21</v>
      </c>
      <c r="C114" s="103"/>
      <c r="D114" s="103"/>
      <c r="E114" s="103"/>
      <c r="F114" s="104">
        <f t="shared" si="98"/>
        <v>0</v>
      </c>
      <c r="G114" s="105"/>
      <c r="H114" s="105"/>
      <c r="I114" s="117" t="e">
        <f t="shared" si="99"/>
        <v>#N/A</v>
      </c>
      <c r="J114" s="104" t="e">
        <f>VLOOKUP(F114,价格表,5,0)</f>
        <v>#N/A</v>
      </c>
      <c r="K114" s="118" t="e">
        <f t="shared" si="103"/>
        <v>#N/A</v>
      </c>
      <c r="L114" s="104">
        <f t="shared" si="104"/>
        <v>0</v>
      </c>
      <c r="M114" s="110"/>
      <c r="N114" s="102">
        <v>21</v>
      </c>
      <c r="O114" s="103"/>
      <c r="P114" s="103"/>
      <c r="Q114" s="103"/>
      <c r="R114" s="135">
        <f t="shared" si="105"/>
        <v>0</v>
      </c>
      <c r="S114" s="136"/>
      <c r="T114" s="105"/>
      <c r="U114" s="117" t="e">
        <f t="shared" si="101"/>
        <v>#N/A</v>
      </c>
      <c r="V114" s="104" t="e">
        <f t="shared" si="102"/>
        <v>#N/A</v>
      </c>
      <c r="W114" s="118" t="e">
        <f t="shared" si="106"/>
        <v>#N/A</v>
      </c>
      <c r="X114" s="104">
        <f t="shared" si="107"/>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1029</v>
      </c>
      <c r="FF114" s="9"/>
      <c r="FG114" s="9"/>
      <c r="FH114" s="9" t="str">
        <f ca="1">FA72</f>
        <v>叁万伍仟贰佰壹拾叁元整</v>
      </c>
      <c r="FI114" s="9"/>
      <c r="FJ114" s="9"/>
      <c r="FK114" s="9"/>
      <c r="FL114" s="9"/>
      <c r="FM114" s="9"/>
      <c r="FN114" s="9"/>
      <c r="FO114" s="9"/>
      <c r="FP114" s="9"/>
      <c r="FQ114" s="9"/>
      <c r="FR114" s="9"/>
      <c r="FS114" s="9"/>
      <c r="FT114" s="9"/>
      <c r="FU114" s="9"/>
    </row>
    <row r="115" ht="18" customHeight="1" spans="1:177">
      <c r="A115" s="120"/>
      <c r="B115" s="107"/>
      <c r="C115" s="103" t="s">
        <v>994</v>
      </c>
      <c r="D115" s="103"/>
      <c r="E115" s="103"/>
      <c r="F115" s="108"/>
      <c r="G115" s="105"/>
      <c r="H115" s="105"/>
      <c r="I115" s="87"/>
      <c r="J115" s="119"/>
      <c r="K115" s="119"/>
      <c r="L115" s="117">
        <f>SUM(L94:L114)</f>
        <v>0</v>
      </c>
      <c r="M115" s="120"/>
      <c r="N115" s="107"/>
      <c r="O115" s="103" t="s">
        <v>994</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1030</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972</v>
      </c>
      <c r="E116" s="99"/>
      <c r="F116" s="100" t="s">
        <v>434</v>
      </c>
      <c r="G116" s="100" t="s">
        <v>973</v>
      </c>
      <c r="H116" s="100"/>
      <c r="I116" s="100" t="s">
        <v>6</v>
      </c>
      <c r="J116" s="100" t="s">
        <v>9</v>
      </c>
      <c r="K116" s="87" t="s">
        <v>974</v>
      </c>
      <c r="L116" s="100" t="s">
        <v>975</v>
      </c>
      <c r="M116" s="109" t="str">
        <f>C18&amp;"装饰装修"</f>
        <v>装饰装修</v>
      </c>
      <c r="N116" s="99" t="s">
        <v>3</v>
      </c>
      <c r="O116" s="99" t="s">
        <v>2</v>
      </c>
      <c r="P116" s="116" t="s">
        <v>972</v>
      </c>
      <c r="Q116" s="134"/>
      <c r="R116" s="100" t="s">
        <v>434</v>
      </c>
      <c r="S116" s="100"/>
      <c r="T116" s="100" t="s">
        <v>973</v>
      </c>
      <c r="U116" s="100" t="s">
        <v>6</v>
      </c>
      <c r="V116" s="100" t="s">
        <v>9</v>
      </c>
      <c r="W116" s="87" t="s">
        <v>974</v>
      </c>
      <c r="X116" s="100" t="s">
        <v>975</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1031</v>
      </c>
      <c r="FG116" s="30"/>
      <c r="FH116" s="30"/>
      <c r="FI116" s="30"/>
      <c r="FJ116" s="30"/>
      <c r="FK116" s="30" t="s">
        <v>1032</v>
      </c>
      <c r="FL116" s="31"/>
      <c r="FM116" s="31"/>
      <c r="FN116" s="31"/>
      <c r="FO116" s="30" t="s">
        <v>1033</v>
      </c>
      <c r="FP116" s="30"/>
      <c r="FQ116" s="30"/>
      <c r="FR116" s="30"/>
      <c r="FS116" s="30"/>
      <c r="FT116" s="296" t="s">
        <v>1034</v>
      </c>
      <c r="FU116" s="296"/>
    </row>
    <row r="117" ht="18" customHeight="1" spans="1:177">
      <c r="A117" s="110"/>
      <c r="B117" s="102">
        <v>1</v>
      </c>
      <c r="C117" s="103"/>
      <c r="D117" s="275"/>
      <c r="E117" s="276"/>
      <c r="F117" s="104">
        <f>+D117</f>
        <v>0</v>
      </c>
      <c r="G117" s="105"/>
      <c r="H117" s="105"/>
      <c r="I117" s="117" t="e">
        <f t="shared" ref="I117:I137" si="108">VLOOKUP(F117,价格表,2,0)</f>
        <v>#N/A</v>
      </c>
      <c r="J117" s="104" t="e">
        <f t="shared" ref="J117:J137" si="109">VLOOKUP(F117,价格表,5,0)</f>
        <v>#N/A</v>
      </c>
      <c r="K117" s="118" t="e">
        <f>$V$17</f>
        <v>#N/A</v>
      </c>
      <c r="L117" s="104">
        <f>ROUND(IFERROR(ROUND(G117,2)*J117*K117,),0)</f>
        <v>0</v>
      </c>
      <c r="M117" s="110"/>
      <c r="N117" s="102">
        <v>1</v>
      </c>
      <c r="O117" s="103"/>
      <c r="P117" s="103"/>
      <c r="Q117" s="103"/>
      <c r="R117" s="135">
        <f>+P117</f>
        <v>0</v>
      </c>
      <c r="S117" s="136"/>
      <c r="T117" s="105"/>
      <c r="U117" s="117" t="e">
        <f t="shared" ref="U117:U137" si="110">VLOOKUP(R117,价格表,2,0)</f>
        <v>#N/A</v>
      </c>
      <c r="V117" s="104" t="e">
        <f t="shared" ref="V117:V137" si="111">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1031</v>
      </c>
      <c r="FG117" s="30"/>
      <c r="FH117" s="30"/>
      <c r="FI117" s="30"/>
      <c r="FJ117" s="30"/>
      <c r="FK117" s="30" t="s">
        <v>1032</v>
      </c>
      <c r="FL117" s="31"/>
      <c r="FM117" s="31"/>
      <c r="FN117" s="31"/>
      <c r="FO117" s="30" t="s">
        <v>1033</v>
      </c>
      <c r="FP117" s="30"/>
      <c r="FQ117" s="30"/>
      <c r="FR117" s="30"/>
      <c r="FS117" s="30"/>
      <c r="FT117" s="296" t="s">
        <v>1034</v>
      </c>
      <c r="FU117" s="296"/>
    </row>
    <row r="118" ht="18" customHeight="1" spans="1:177">
      <c r="A118" s="110"/>
      <c r="B118" s="102">
        <v>2</v>
      </c>
      <c r="C118" s="103"/>
      <c r="D118" s="275"/>
      <c r="E118" s="276"/>
      <c r="F118" s="104">
        <f t="shared" ref="F118:F137" si="112">+D118</f>
        <v>0</v>
      </c>
      <c r="G118" s="105"/>
      <c r="H118" s="105"/>
      <c r="I118" s="117" t="e">
        <f t="shared" si="108"/>
        <v>#N/A</v>
      </c>
      <c r="J118" s="104" t="e">
        <f t="shared" si="109"/>
        <v>#N/A</v>
      </c>
      <c r="K118" s="118" t="e">
        <f t="shared" ref="K118:K137" si="113">$V$17</f>
        <v>#N/A</v>
      </c>
      <c r="L118" s="104">
        <f t="shared" ref="L118:L137" si="114">ROUND(IFERROR(ROUND(G118,2)*J118*K118,),0)</f>
        <v>0</v>
      </c>
      <c r="M118" s="110"/>
      <c r="N118" s="102">
        <v>2</v>
      </c>
      <c r="O118" s="103"/>
      <c r="P118" s="103"/>
      <c r="Q118" s="103"/>
      <c r="R118" s="135">
        <f t="shared" ref="R118:R137" si="115">+P118</f>
        <v>0</v>
      </c>
      <c r="S118" s="136"/>
      <c r="T118" s="105"/>
      <c r="U118" s="117" t="e">
        <f t="shared" si="110"/>
        <v>#N/A</v>
      </c>
      <c r="V118" s="104" t="e">
        <f t="shared" si="111"/>
        <v>#N/A</v>
      </c>
      <c r="W118" s="118" t="e">
        <f t="shared" ref="W118:W137" si="116">$V$19</f>
        <v>#N/A</v>
      </c>
      <c r="X118" s="104">
        <f t="shared" ref="X118:X137" si="117">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1035</v>
      </c>
      <c r="FF118" s="3"/>
      <c r="FG118" s="3"/>
      <c r="FH118" s="3"/>
      <c r="FI118" s="19" t="s">
        <v>1013</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2"/>
        <v>0</v>
      </c>
      <c r="G119" s="105"/>
      <c r="H119" s="105"/>
      <c r="I119" s="117" t="e">
        <f t="shared" si="108"/>
        <v>#N/A</v>
      </c>
      <c r="J119" s="104" t="e">
        <f t="shared" si="109"/>
        <v>#N/A</v>
      </c>
      <c r="K119" s="118" t="e">
        <f t="shared" si="113"/>
        <v>#N/A</v>
      </c>
      <c r="L119" s="104">
        <f t="shared" si="114"/>
        <v>0</v>
      </c>
      <c r="M119" s="110"/>
      <c r="N119" s="102">
        <v>3</v>
      </c>
      <c r="O119" s="103"/>
      <c r="P119" s="103"/>
      <c r="Q119" s="103"/>
      <c r="R119" s="135">
        <f t="shared" si="115"/>
        <v>0</v>
      </c>
      <c r="S119" s="136"/>
      <c r="T119" s="105"/>
      <c r="U119" s="117" t="e">
        <f t="shared" si="110"/>
        <v>#N/A</v>
      </c>
      <c r="V119" s="104" t="e">
        <f t="shared" si="111"/>
        <v>#N/A</v>
      </c>
      <c r="W119" s="118" t="e">
        <f t="shared" si="116"/>
        <v>#N/A</v>
      </c>
      <c r="X119" s="104">
        <f t="shared" si="117"/>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1036</v>
      </c>
      <c r="FF119" s="3"/>
      <c r="FG119" s="3"/>
      <c r="FH119" s="3"/>
      <c r="FI119" s="22" t="s">
        <v>1037</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2"/>
        <v>0</v>
      </c>
      <c r="G120" s="105"/>
      <c r="H120" s="105"/>
      <c r="I120" s="117" t="e">
        <f t="shared" si="108"/>
        <v>#N/A</v>
      </c>
      <c r="J120" s="104" t="e">
        <f t="shared" si="109"/>
        <v>#N/A</v>
      </c>
      <c r="K120" s="118" t="e">
        <f t="shared" si="113"/>
        <v>#N/A</v>
      </c>
      <c r="L120" s="104">
        <f t="shared" si="114"/>
        <v>0</v>
      </c>
      <c r="M120" s="110"/>
      <c r="N120" s="102">
        <v>4</v>
      </c>
      <c r="O120" s="103"/>
      <c r="P120" s="103"/>
      <c r="Q120" s="103"/>
      <c r="R120" s="135">
        <f t="shared" si="115"/>
        <v>0</v>
      </c>
      <c r="S120" s="136"/>
      <c r="T120" s="105"/>
      <c r="U120" s="117" t="e">
        <f t="shared" si="110"/>
        <v>#N/A</v>
      </c>
      <c r="V120" s="104" t="e">
        <f t="shared" si="111"/>
        <v>#N/A</v>
      </c>
      <c r="W120" s="118" t="e">
        <f t="shared" si="116"/>
        <v>#N/A</v>
      </c>
      <c r="X120" s="104">
        <f t="shared" si="117"/>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1038</v>
      </c>
      <c r="FF120" s="9"/>
      <c r="FG120" s="9"/>
      <c r="FH120" s="9"/>
      <c r="FI120" s="9"/>
      <c r="FJ120" s="8" t="s">
        <v>1039</v>
      </c>
      <c r="FK120" s="8"/>
      <c r="FL120" s="8"/>
      <c r="FM120" s="8"/>
      <c r="FN120" s="8"/>
      <c r="FO120" s="8"/>
      <c r="FP120" s="8"/>
      <c r="FQ120" s="8"/>
      <c r="FR120" s="8"/>
      <c r="FS120" s="8"/>
      <c r="FT120" s="8"/>
      <c r="FU120" s="8"/>
    </row>
    <row r="121" ht="18" customHeight="1" spans="1:177">
      <c r="A121" s="110"/>
      <c r="B121" s="102">
        <v>5</v>
      </c>
      <c r="C121" s="103"/>
      <c r="D121" s="275"/>
      <c r="E121" s="276"/>
      <c r="F121" s="104">
        <f t="shared" si="112"/>
        <v>0</v>
      </c>
      <c r="G121" s="105"/>
      <c r="H121" s="105"/>
      <c r="I121" s="117" t="e">
        <f t="shared" si="108"/>
        <v>#N/A</v>
      </c>
      <c r="J121" s="104" t="e">
        <f t="shared" si="109"/>
        <v>#N/A</v>
      </c>
      <c r="K121" s="118" t="e">
        <f t="shared" si="113"/>
        <v>#N/A</v>
      </c>
      <c r="L121" s="104">
        <f t="shared" si="114"/>
        <v>0</v>
      </c>
      <c r="M121" s="110"/>
      <c r="N121" s="102">
        <v>5</v>
      </c>
      <c r="O121" s="103"/>
      <c r="P121" s="103"/>
      <c r="Q121" s="103"/>
      <c r="R121" s="135">
        <f t="shared" si="115"/>
        <v>0</v>
      </c>
      <c r="S121" s="136"/>
      <c r="T121" s="105"/>
      <c r="U121" s="117" t="e">
        <f t="shared" si="110"/>
        <v>#N/A</v>
      </c>
      <c r="V121" s="104" t="e">
        <f t="shared" si="111"/>
        <v>#N/A</v>
      </c>
      <c r="W121" s="118" t="e">
        <f t="shared" si="116"/>
        <v>#N/A</v>
      </c>
      <c r="X121" s="104">
        <f t="shared" si="117"/>
        <v>0</v>
      </c>
      <c r="FE121" s="3" t="s">
        <v>1040</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2"/>
        <v>0</v>
      </c>
      <c r="G122" s="105"/>
      <c r="H122" s="105"/>
      <c r="I122" s="117" t="e">
        <f t="shared" si="108"/>
        <v>#N/A</v>
      </c>
      <c r="J122" s="104" t="e">
        <f t="shared" si="109"/>
        <v>#N/A</v>
      </c>
      <c r="K122" s="118" t="e">
        <f t="shared" si="113"/>
        <v>#N/A</v>
      </c>
      <c r="L122" s="104">
        <f t="shared" si="114"/>
        <v>0</v>
      </c>
      <c r="M122" s="110"/>
      <c r="N122" s="102">
        <v>6</v>
      </c>
      <c r="O122" s="103"/>
      <c r="P122" s="103"/>
      <c r="Q122" s="103"/>
      <c r="R122" s="135">
        <f t="shared" si="115"/>
        <v>0</v>
      </c>
      <c r="S122" s="136"/>
      <c r="T122" s="105"/>
      <c r="U122" s="117" t="e">
        <f t="shared" si="110"/>
        <v>#N/A</v>
      </c>
      <c r="V122" s="104" t="e">
        <f t="shared" si="111"/>
        <v>#N/A</v>
      </c>
      <c r="W122" s="118" t="e">
        <f t="shared" si="116"/>
        <v>#N/A</v>
      </c>
      <c r="X122" s="104">
        <f t="shared" si="117"/>
        <v>0</v>
      </c>
      <c r="FE122" s="23" t="s">
        <v>1041</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2"/>
        <v>0</v>
      </c>
      <c r="G123" s="105"/>
      <c r="H123" s="105"/>
      <c r="I123" s="117" t="e">
        <f t="shared" si="108"/>
        <v>#N/A</v>
      </c>
      <c r="J123" s="104" t="e">
        <f t="shared" si="109"/>
        <v>#N/A</v>
      </c>
      <c r="K123" s="118" t="e">
        <f t="shared" si="113"/>
        <v>#N/A</v>
      </c>
      <c r="L123" s="104">
        <f t="shared" si="114"/>
        <v>0</v>
      </c>
      <c r="M123" s="110"/>
      <c r="N123" s="102">
        <v>7</v>
      </c>
      <c r="O123" s="103"/>
      <c r="P123" s="103"/>
      <c r="Q123" s="103"/>
      <c r="R123" s="135">
        <f t="shared" si="115"/>
        <v>0</v>
      </c>
      <c r="S123" s="136"/>
      <c r="T123" s="105"/>
      <c r="U123" s="117" t="e">
        <f t="shared" si="110"/>
        <v>#N/A</v>
      </c>
      <c r="V123" s="104" t="e">
        <f t="shared" si="111"/>
        <v>#N/A</v>
      </c>
      <c r="W123" s="118" t="e">
        <f t="shared" si="116"/>
        <v>#N/A</v>
      </c>
      <c r="X123" s="104">
        <f t="shared" si="117"/>
        <v>0</v>
      </c>
      <c r="FE123" s="8" t="s">
        <v>1042</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2"/>
        <v>0</v>
      </c>
      <c r="G124" s="105"/>
      <c r="H124" s="105"/>
      <c r="I124" s="117" t="e">
        <f t="shared" si="108"/>
        <v>#N/A</v>
      </c>
      <c r="J124" s="104" t="e">
        <f t="shared" si="109"/>
        <v>#N/A</v>
      </c>
      <c r="K124" s="118" t="e">
        <f t="shared" si="113"/>
        <v>#N/A</v>
      </c>
      <c r="L124" s="104">
        <f t="shared" si="114"/>
        <v>0</v>
      </c>
      <c r="M124" s="110"/>
      <c r="N124" s="102">
        <v>8</v>
      </c>
      <c r="O124" s="103"/>
      <c r="P124" s="103"/>
      <c r="Q124" s="103"/>
      <c r="R124" s="135">
        <f t="shared" si="115"/>
        <v>0</v>
      </c>
      <c r="S124" s="136"/>
      <c r="T124" s="105"/>
      <c r="U124" s="117" t="e">
        <f t="shared" si="110"/>
        <v>#N/A</v>
      </c>
      <c r="V124" s="104" t="e">
        <f t="shared" si="111"/>
        <v>#N/A</v>
      </c>
      <c r="W124" s="118" t="e">
        <f t="shared" si="116"/>
        <v>#N/A</v>
      </c>
      <c r="X124" s="104">
        <f t="shared" si="117"/>
        <v>0</v>
      </c>
      <c r="FE124" s="8" t="s">
        <v>1043</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2"/>
        <v>0</v>
      </c>
      <c r="G125" s="105"/>
      <c r="H125" s="105"/>
      <c r="I125" s="117" t="e">
        <f t="shared" si="108"/>
        <v>#N/A</v>
      </c>
      <c r="J125" s="104" t="e">
        <f t="shared" si="109"/>
        <v>#N/A</v>
      </c>
      <c r="K125" s="118" t="e">
        <f t="shared" si="113"/>
        <v>#N/A</v>
      </c>
      <c r="L125" s="104">
        <f t="shared" si="114"/>
        <v>0</v>
      </c>
      <c r="M125" s="110"/>
      <c r="N125" s="102">
        <v>9</v>
      </c>
      <c r="O125" s="103"/>
      <c r="P125" s="103"/>
      <c r="Q125" s="103"/>
      <c r="R125" s="135">
        <f t="shared" si="115"/>
        <v>0</v>
      </c>
      <c r="S125" s="136"/>
      <c r="T125" s="105"/>
      <c r="U125" s="117" t="e">
        <f t="shared" si="110"/>
        <v>#N/A</v>
      </c>
      <c r="V125" s="104" t="e">
        <f t="shared" si="111"/>
        <v>#N/A</v>
      </c>
      <c r="W125" s="118" t="e">
        <f t="shared" si="116"/>
        <v>#N/A</v>
      </c>
      <c r="X125" s="104">
        <f t="shared" si="117"/>
        <v>0</v>
      </c>
      <c r="FE125" s="24" t="s">
        <v>1044</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2"/>
        <v>0</v>
      </c>
      <c r="G126" s="105"/>
      <c r="H126" s="105"/>
      <c r="I126" s="117" t="e">
        <f t="shared" si="108"/>
        <v>#N/A</v>
      </c>
      <c r="J126" s="104" t="e">
        <f t="shared" si="109"/>
        <v>#N/A</v>
      </c>
      <c r="K126" s="118" t="e">
        <f t="shared" si="113"/>
        <v>#N/A</v>
      </c>
      <c r="L126" s="104">
        <f t="shared" si="114"/>
        <v>0</v>
      </c>
      <c r="M126" s="110"/>
      <c r="N126" s="102">
        <v>10</v>
      </c>
      <c r="O126" s="103"/>
      <c r="P126" s="103"/>
      <c r="Q126" s="103"/>
      <c r="R126" s="135">
        <f t="shared" si="115"/>
        <v>0</v>
      </c>
      <c r="S126" s="136"/>
      <c r="T126" s="105"/>
      <c r="U126" s="117" t="e">
        <f t="shared" si="110"/>
        <v>#N/A</v>
      </c>
      <c r="V126" s="104" t="e">
        <f t="shared" si="111"/>
        <v>#N/A</v>
      </c>
      <c r="W126" s="118" t="e">
        <f t="shared" si="116"/>
        <v>#N/A</v>
      </c>
      <c r="X126" s="104">
        <f t="shared" si="117"/>
        <v>0</v>
      </c>
      <c r="FE126" s="23" t="s">
        <v>1045</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2"/>
        <v>0</v>
      </c>
      <c r="G127" s="105"/>
      <c r="H127" s="105"/>
      <c r="I127" s="117" t="e">
        <f t="shared" si="108"/>
        <v>#N/A</v>
      </c>
      <c r="J127" s="104" t="e">
        <f t="shared" si="109"/>
        <v>#N/A</v>
      </c>
      <c r="K127" s="118" t="e">
        <f t="shared" si="113"/>
        <v>#N/A</v>
      </c>
      <c r="L127" s="104">
        <f t="shared" si="114"/>
        <v>0</v>
      </c>
      <c r="M127" s="110"/>
      <c r="N127" s="102">
        <v>11</v>
      </c>
      <c r="O127" s="103"/>
      <c r="P127" s="103"/>
      <c r="Q127" s="103"/>
      <c r="R127" s="135">
        <f t="shared" si="115"/>
        <v>0</v>
      </c>
      <c r="S127" s="136"/>
      <c r="T127" s="105"/>
      <c r="U127" s="117" t="e">
        <f t="shared" si="110"/>
        <v>#N/A</v>
      </c>
      <c r="V127" s="104" t="e">
        <f t="shared" si="111"/>
        <v>#N/A</v>
      </c>
      <c r="W127" s="118" t="e">
        <f t="shared" si="116"/>
        <v>#N/A</v>
      </c>
      <c r="X127" s="104">
        <f t="shared" si="117"/>
        <v>0</v>
      </c>
      <c r="FE127" s="23" t="s">
        <v>1046</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2"/>
        <v>0</v>
      </c>
      <c r="G128" s="105"/>
      <c r="H128" s="105"/>
      <c r="I128" s="117" t="e">
        <f t="shared" si="108"/>
        <v>#N/A</v>
      </c>
      <c r="J128" s="104" t="e">
        <f t="shared" si="109"/>
        <v>#N/A</v>
      </c>
      <c r="K128" s="118" t="e">
        <f t="shared" si="113"/>
        <v>#N/A</v>
      </c>
      <c r="L128" s="104">
        <f t="shared" si="114"/>
        <v>0</v>
      </c>
      <c r="M128" s="110"/>
      <c r="N128" s="102">
        <v>12</v>
      </c>
      <c r="O128" s="103"/>
      <c r="P128" s="103"/>
      <c r="Q128" s="103"/>
      <c r="R128" s="135">
        <f t="shared" si="115"/>
        <v>0</v>
      </c>
      <c r="S128" s="136"/>
      <c r="T128" s="105"/>
      <c r="U128" s="117" t="e">
        <f t="shared" si="110"/>
        <v>#N/A</v>
      </c>
      <c r="V128" s="104" t="e">
        <f t="shared" si="111"/>
        <v>#N/A</v>
      </c>
      <c r="W128" s="118" t="e">
        <f t="shared" si="116"/>
        <v>#N/A</v>
      </c>
      <c r="X128" s="104">
        <f t="shared" si="117"/>
        <v>0</v>
      </c>
      <c r="FE128" s="8" t="s">
        <v>1047</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2"/>
        <v>0</v>
      </c>
      <c r="G129" s="105"/>
      <c r="H129" s="105"/>
      <c r="I129" s="117" t="e">
        <f t="shared" si="108"/>
        <v>#N/A</v>
      </c>
      <c r="J129" s="104" t="e">
        <f t="shared" si="109"/>
        <v>#N/A</v>
      </c>
      <c r="K129" s="118" t="e">
        <f t="shared" si="113"/>
        <v>#N/A</v>
      </c>
      <c r="L129" s="104">
        <f t="shared" si="114"/>
        <v>0</v>
      </c>
      <c r="M129" s="110"/>
      <c r="N129" s="102">
        <v>13</v>
      </c>
      <c r="O129" s="103"/>
      <c r="P129" s="103"/>
      <c r="Q129" s="103"/>
      <c r="R129" s="135">
        <f t="shared" si="115"/>
        <v>0</v>
      </c>
      <c r="S129" s="136"/>
      <c r="T129" s="105"/>
      <c r="U129" s="117" t="e">
        <f t="shared" si="110"/>
        <v>#N/A</v>
      </c>
      <c r="V129" s="104" t="e">
        <f t="shared" si="111"/>
        <v>#N/A</v>
      </c>
      <c r="W129" s="118" t="e">
        <f t="shared" si="116"/>
        <v>#N/A</v>
      </c>
      <c r="X129" s="104">
        <f t="shared" si="117"/>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2"/>
        <v>0</v>
      </c>
      <c r="G130" s="105"/>
      <c r="H130" s="105"/>
      <c r="I130" s="117" t="e">
        <f t="shared" si="108"/>
        <v>#N/A</v>
      </c>
      <c r="J130" s="104" t="e">
        <f t="shared" si="109"/>
        <v>#N/A</v>
      </c>
      <c r="K130" s="118" t="e">
        <f t="shared" si="113"/>
        <v>#N/A</v>
      </c>
      <c r="L130" s="104">
        <f t="shared" si="114"/>
        <v>0</v>
      </c>
      <c r="M130" s="110"/>
      <c r="N130" s="102">
        <v>14</v>
      </c>
      <c r="O130" s="103"/>
      <c r="P130" s="103"/>
      <c r="Q130" s="103"/>
      <c r="R130" s="135">
        <f t="shared" si="115"/>
        <v>0</v>
      </c>
      <c r="S130" s="136"/>
      <c r="T130" s="105"/>
      <c r="U130" s="117" t="e">
        <f t="shared" si="110"/>
        <v>#N/A</v>
      </c>
      <c r="V130" s="104" t="e">
        <f t="shared" si="111"/>
        <v>#N/A</v>
      </c>
      <c r="W130" s="118" t="e">
        <f t="shared" si="116"/>
        <v>#N/A</v>
      </c>
      <c r="X130" s="104">
        <f t="shared" si="117"/>
        <v>0</v>
      </c>
      <c r="FE130" s="27"/>
      <c r="FF130" s="27"/>
      <c r="FG130" s="27"/>
      <c r="FH130" s="27"/>
      <c r="FI130" s="27"/>
      <c r="FJ130" s="26"/>
      <c r="FK130" s="26"/>
      <c r="FL130" s="26"/>
      <c r="FM130" s="26"/>
      <c r="FN130" s="27" t="s">
        <v>1005</v>
      </c>
      <c r="FO130" s="27"/>
      <c r="FP130" s="27"/>
      <c r="FQ130" s="27"/>
      <c r="FR130" s="27"/>
      <c r="FS130" s="27"/>
      <c r="FT130" s="27"/>
      <c r="FU130" s="27"/>
    </row>
    <row r="131" ht="18" customHeight="1" spans="1:177">
      <c r="A131" s="110"/>
      <c r="B131" s="102">
        <v>15</v>
      </c>
      <c r="C131" s="103"/>
      <c r="D131" s="103"/>
      <c r="E131" s="103"/>
      <c r="F131" s="104">
        <f t="shared" si="112"/>
        <v>0</v>
      </c>
      <c r="G131" s="105"/>
      <c r="H131" s="105"/>
      <c r="I131" s="117" t="e">
        <f t="shared" si="108"/>
        <v>#N/A</v>
      </c>
      <c r="J131" s="104" t="e">
        <f t="shared" si="109"/>
        <v>#N/A</v>
      </c>
      <c r="K131" s="118" t="e">
        <f t="shared" si="113"/>
        <v>#N/A</v>
      </c>
      <c r="L131" s="104">
        <f t="shared" si="114"/>
        <v>0</v>
      </c>
      <c r="M131" s="110"/>
      <c r="N131" s="102">
        <v>15</v>
      </c>
      <c r="O131" s="103"/>
      <c r="P131" s="103"/>
      <c r="Q131" s="103"/>
      <c r="R131" s="135">
        <f t="shared" si="115"/>
        <v>0</v>
      </c>
      <c r="S131" s="136"/>
      <c r="T131" s="105"/>
      <c r="U131" s="117" t="e">
        <f t="shared" si="110"/>
        <v>#N/A</v>
      </c>
      <c r="V131" s="104" t="e">
        <f t="shared" si="111"/>
        <v>#N/A</v>
      </c>
      <c r="W131" s="118" t="e">
        <f t="shared" si="116"/>
        <v>#N/A</v>
      </c>
      <c r="X131" s="104">
        <f t="shared" si="117"/>
        <v>0</v>
      </c>
      <c r="FE131" s="27"/>
      <c r="FF131" s="27"/>
      <c r="FG131" s="27"/>
      <c r="FH131" s="27"/>
      <c r="FI131" s="27"/>
      <c r="FJ131" s="26"/>
      <c r="FK131" s="26"/>
      <c r="FL131" s="26"/>
      <c r="FM131" s="26"/>
      <c r="FN131" s="33" t="s">
        <v>1013</v>
      </c>
      <c r="FO131" s="33"/>
      <c r="FP131" s="33"/>
      <c r="FQ131" s="33"/>
      <c r="FR131" s="33"/>
      <c r="FS131" s="33"/>
      <c r="FT131" s="33"/>
      <c r="FU131" s="33"/>
    </row>
    <row r="132" ht="18" customHeight="1" spans="1:24">
      <c r="A132" s="110"/>
      <c r="B132" s="102">
        <v>16</v>
      </c>
      <c r="C132" s="103"/>
      <c r="D132" s="103"/>
      <c r="E132" s="103"/>
      <c r="F132" s="104">
        <f t="shared" si="112"/>
        <v>0</v>
      </c>
      <c r="G132" s="105"/>
      <c r="H132" s="105"/>
      <c r="I132" s="117" t="e">
        <f t="shared" si="108"/>
        <v>#N/A</v>
      </c>
      <c r="J132" s="104" t="e">
        <f t="shared" si="109"/>
        <v>#N/A</v>
      </c>
      <c r="K132" s="118" t="e">
        <f t="shared" si="113"/>
        <v>#N/A</v>
      </c>
      <c r="L132" s="104">
        <f t="shared" si="114"/>
        <v>0</v>
      </c>
      <c r="M132" s="110"/>
      <c r="N132" s="102">
        <v>16</v>
      </c>
      <c r="O132" s="103"/>
      <c r="P132" s="103"/>
      <c r="Q132" s="103"/>
      <c r="R132" s="135">
        <f t="shared" si="115"/>
        <v>0</v>
      </c>
      <c r="S132" s="136"/>
      <c r="T132" s="105"/>
      <c r="U132" s="117" t="e">
        <f t="shared" si="110"/>
        <v>#N/A</v>
      </c>
      <c r="V132" s="104" t="e">
        <f t="shared" si="111"/>
        <v>#N/A</v>
      </c>
      <c r="W132" s="118" t="e">
        <f t="shared" si="116"/>
        <v>#N/A</v>
      </c>
      <c r="X132" s="104">
        <f t="shared" si="117"/>
        <v>0</v>
      </c>
    </row>
    <row r="133" ht="18" customHeight="1" spans="1:24">
      <c r="A133" s="110"/>
      <c r="B133" s="102">
        <v>17</v>
      </c>
      <c r="C133" s="103"/>
      <c r="D133" s="103"/>
      <c r="E133" s="103"/>
      <c r="F133" s="104">
        <f t="shared" si="112"/>
        <v>0</v>
      </c>
      <c r="G133" s="105"/>
      <c r="H133" s="105"/>
      <c r="I133" s="117" t="e">
        <f t="shared" si="108"/>
        <v>#N/A</v>
      </c>
      <c r="J133" s="104" t="e">
        <f t="shared" si="109"/>
        <v>#N/A</v>
      </c>
      <c r="K133" s="118" t="e">
        <f t="shared" si="113"/>
        <v>#N/A</v>
      </c>
      <c r="L133" s="104">
        <f t="shared" si="114"/>
        <v>0</v>
      </c>
      <c r="M133" s="110"/>
      <c r="N133" s="102">
        <v>17</v>
      </c>
      <c r="O133" s="103"/>
      <c r="P133" s="103"/>
      <c r="Q133" s="103"/>
      <c r="R133" s="135">
        <f t="shared" si="115"/>
        <v>0</v>
      </c>
      <c r="S133" s="136"/>
      <c r="T133" s="105"/>
      <c r="U133" s="117" t="e">
        <f t="shared" si="110"/>
        <v>#N/A</v>
      </c>
      <c r="V133" s="104" t="e">
        <f t="shared" si="111"/>
        <v>#N/A</v>
      </c>
      <c r="W133" s="118" t="e">
        <f t="shared" si="116"/>
        <v>#N/A</v>
      </c>
      <c r="X133" s="104">
        <f t="shared" si="117"/>
        <v>0</v>
      </c>
    </row>
    <row r="134" ht="18" customHeight="1" spans="1:24">
      <c r="A134" s="110"/>
      <c r="B134" s="102">
        <v>18</v>
      </c>
      <c r="C134" s="103"/>
      <c r="D134" s="103"/>
      <c r="E134" s="103"/>
      <c r="F134" s="104">
        <f t="shared" si="112"/>
        <v>0</v>
      </c>
      <c r="G134" s="105"/>
      <c r="H134" s="105"/>
      <c r="I134" s="117" t="e">
        <f t="shared" si="108"/>
        <v>#N/A</v>
      </c>
      <c r="J134" s="104" t="e">
        <f t="shared" si="109"/>
        <v>#N/A</v>
      </c>
      <c r="K134" s="118" t="e">
        <f t="shared" si="113"/>
        <v>#N/A</v>
      </c>
      <c r="L134" s="104">
        <f t="shared" si="114"/>
        <v>0</v>
      </c>
      <c r="M134" s="110"/>
      <c r="N134" s="102">
        <v>18</v>
      </c>
      <c r="O134" s="103"/>
      <c r="P134" s="103"/>
      <c r="Q134" s="103"/>
      <c r="R134" s="135">
        <f t="shared" si="115"/>
        <v>0</v>
      </c>
      <c r="S134" s="136"/>
      <c r="T134" s="105"/>
      <c r="U134" s="117" t="e">
        <f t="shared" si="110"/>
        <v>#N/A</v>
      </c>
      <c r="V134" s="104" t="e">
        <f t="shared" si="111"/>
        <v>#N/A</v>
      </c>
      <c r="W134" s="118" t="e">
        <f t="shared" si="116"/>
        <v>#N/A</v>
      </c>
      <c r="X134" s="104">
        <f t="shared" si="117"/>
        <v>0</v>
      </c>
    </row>
    <row r="135" ht="18" customHeight="1" spans="1:24">
      <c r="A135" s="110"/>
      <c r="B135" s="102">
        <v>19</v>
      </c>
      <c r="C135" s="103"/>
      <c r="D135" s="103"/>
      <c r="E135" s="103"/>
      <c r="F135" s="104">
        <f t="shared" si="112"/>
        <v>0</v>
      </c>
      <c r="G135" s="105"/>
      <c r="H135" s="105"/>
      <c r="I135" s="117" t="e">
        <f t="shared" si="108"/>
        <v>#N/A</v>
      </c>
      <c r="J135" s="104" t="e">
        <f t="shared" si="109"/>
        <v>#N/A</v>
      </c>
      <c r="K135" s="118" t="e">
        <f t="shared" si="113"/>
        <v>#N/A</v>
      </c>
      <c r="L135" s="104">
        <f t="shared" si="114"/>
        <v>0</v>
      </c>
      <c r="M135" s="110"/>
      <c r="N135" s="102">
        <v>19</v>
      </c>
      <c r="O135" s="103"/>
      <c r="P135" s="103"/>
      <c r="Q135" s="103"/>
      <c r="R135" s="135">
        <f t="shared" si="115"/>
        <v>0</v>
      </c>
      <c r="S135" s="136"/>
      <c r="T135" s="105"/>
      <c r="U135" s="117" t="e">
        <f t="shared" si="110"/>
        <v>#N/A</v>
      </c>
      <c r="V135" s="104" t="e">
        <f t="shared" si="111"/>
        <v>#N/A</v>
      </c>
      <c r="W135" s="118" t="e">
        <f t="shared" si="116"/>
        <v>#N/A</v>
      </c>
      <c r="X135" s="104">
        <f t="shared" si="117"/>
        <v>0</v>
      </c>
    </row>
    <row r="136" ht="18" customHeight="1" spans="1:24">
      <c r="A136" s="110"/>
      <c r="B136" s="102">
        <v>20</v>
      </c>
      <c r="C136" s="103"/>
      <c r="D136" s="103"/>
      <c r="E136" s="103"/>
      <c r="F136" s="104">
        <f t="shared" si="112"/>
        <v>0</v>
      </c>
      <c r="G136" s="105"/>
      <c r="H136" s="105"/>
      <c r="I136" s="117" t="e">
        <f t="shared" si="108"/>
        <v>#N/A</v>
      </c>
      <c r="J136" s="104" t="e">
        <f t="shared" si="109"/>
        <v>#N/A</v>
      </c>
      <c r="K136" s="118" t="e">
        <f t="shared" si="113"/>
        <v>#N/A</v>
      </c>
      <c r="L136" s="104">
        <f t="shared" si="114"/>
        <v>0</v>
      </c>
      <c r="M136" s="110"/>
      <c r="N136" s="102">
        <v>20</v>
      </c>
      <c r="O136" s="103"/>
      <c r="P136" s="103"/>
      <c r="Q136" s="103"/>
      <c r="R136" s="135">
        <f t="shared" si="115"/>
        <v>0</v>
      </c>
      <c r="S136" s="136"/>
      <c r="T136" s="105"/>
      <c r="U136" s="117" t="e">
        <f t="shared" si="110"/>
        <v>#N/A</v>
      </c>
      <c r="V136" s="104" t="e">
        <f t="shared" si="111"/>
        <v>#N/A</v>
      </c>
      <c r="W136" s="118" t="e">
        <f t="shared" si="116"/>
        <v>#N/A</v>
      </c>
      <c r="X136" s="104">
        <f t="shared" si="117"/>
        <v>0</v>
      </c>
    </row>
    <row r="137" ht="18" customHeight="1" spans="1:24">
      <c r="A137" s="110"/>
      <c r="B137" s="102">
        <v>21</v>
      </c>
      <c r="C137" s="103"/>
      <c r="D137" s="103"/>
      <c r="E137" s="103"/>
      <c r="F137" s="104">
        <f t="shared" si="112"/>
        <v>0</v>
      </c>
      <c r="G137" s="105"/>
      <c r="H137" s="105"/>
      <c r="I137" s="117" t="e">
        <f t="shared" si="108"/>
        <v>#N/A</v>
      </c>
      <c r="J137" s="104" t="e">
        <f t="shared" si="109"/>
        <v>#N/A</v>
      </c>
      <c r="K137" s="118" t="e">
        <f t="shared" si="113"/>
        <v>#N/A</v>
      </c>
      <c r="L137" s="104">
        <f t="shared" si="114"/>
        <v>0</v>
      </c>
      <c r="M137" s="110"/>
      <c r="N137" s="102">
        <v>21</v>
      </c>
      <c r="O137" s="103"/>
      <c r="P137" s="103"/>
      <c r="Q137" s="103"/>
      <c r="R137" s="135">
        <f t="shared" si="115"/>
        <v>0</v>
      </c>
      <c r="S137" s="136"/>
      <c r="T137" s="105"/>
      <c r="U137" s="117" t="e">
        <f t="shared" si="110"/>
        <v>#N/A</v>
      </c>
      <c r="V137" s="104" t="e">
        <f t="shared" si="111"/>
        <v>#N/A</v>
      </c>
      <c r="W137" s="118" t="e">
        <f t="shared" si="116"/>
        <v>#N/A</v>
      </c>
      <c r="X137" s="104">
        <f t="shared" si="117"/>
        <v>0</v>
      </c>
    </row>
    <row r="138" ht="18" customHeight="1" spans="1:24">
      <c r="A138" s="120"/>
      <c r="B138" s="102"/>
      <c r="C138" s="275" t="s">
        <v>994</v>
      </c>
      <c r="D138" s="297"/>
      <c r="E138" s="276"/>
      <c r="F138" s="108"/>
      <c r="G138" s="105"/>
      <c r="H138" s="105"/>
      <c r="I138" s="87"/>
      <c r="J138" s="119"/>
      <c r="K138" s="119"/>
      <c r="L138" s="117">
        <f>SUM(L117:L137)</f>
        <v>0</v>
      </c>
      <c r="M138" s="120"/>
      <c r="N138" s="304"/>
      <c r="O138" s="103" t="s">
        <v>994</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972</v>
      </c>
      <c r="E139" s="99"/>
      <c r="F139" s="100" t="s">
        <v>434</v>
      </c>
      <c r="G139" s="100" t="s">
        <v>973</v>
      </c>
      <c r="H139" s="100"/>
      <c r="I139" s="100" t="s">
        <v>6</v>
      </c>
      <c r="J139" s="100" t="s">
        <v>9</v>
      </c>
      <c r="K139" s="87" t="s">
        <v>974</v>
      </c>
      <c r="L139" s="305" t="s">
        <v>975</v>
      </c>
      <c r="M139" s="109" t="str">
        <f>C22&amp;"装饰装修"</f>
        <v>装饰装修</v>
      </c>
      <c r="N139" s="99" t="s">
        <v>3</v>
      </c>
      <c r="O139" s="99" t="s">
        <v>2</v>
      </c>
      <c r="P139" s="116" t="s">
        <v>972</v>
      </c>
      <c r="Q139" s="134"/>
      <c r="R139" s="100" t="s">
        <v>434</v>
      </c>
      <c r="S139" s="100"/>
      <c r="T139" s="100" t="s">
        <v>973</v>
      </c>
      <c r="U139" s="100" t="s">
        <v>6</v>
      </c>
      <c r="V139" s="100" t="s">
        <v>9</v>
      </c>
      <c r="W139" s="87" t="s">
        <v>974</v>
      </c>
      <c r="X139" s="100" t="s">
        <v>975</v>
      </c>
    </row>
    <row r="140" ht="18" customHeight="1" spans="1:24">
      <c r="A140" s="110"/>
      <c r="B140" s="102">
        <v>1</v>
      </c>
      <c r="C140" s="103"/>
      <c r="D140" s="275"/>
      <c r="E140" s="276"/>
      <c r="F140" s="104">
        <f>+D140</f>
        <v>0</v>
      </c>
      <c r="G140" s="105"/>
      <c r="H140" s="105"/>
      <c r="I140" s="117" t="e">
        <f t="shared" ref="I140:I160" si="118">VLOOKUP(F140,价格表,2,0)</f>
        <v>#N/A</v>
      </c>
      <c r="J140" s="104" t="e">
        <f t="shared" ref="J140:J160" si="119">VLOOKUP(F140,价格表,5,0)</f>
        <v>#N/A</v>
      </c>
      <c r="K140" s="118" t="e">
        <f>$V$21</f>
        <v>#N/A</v>
      </c>
      <c r="L140" s="104">
        <f>ROUND(IFERROR(ROUND(G140,2)*J140*K140,),0)</f>
        <v>0</v>
      </c>
      <c r="M140" s="110"/>
      <c r="N140" s="102">
        <v>1</v>
      </c>
      <c r="O140" s="103"/>
      <c r="P140" s="103"/>
      <c r="Q140" s="103"/>
      <c r="R140" s="135">
        <f>+P140</f>
        <v>0</v>
      </c>
      <c r="S140" s="136"/>
      <c r="T140" s="105"/>
      <c r="U140" s="117" t="e">
        <f t="shared" ref="U140:U160" si="120">VLOOKUP(R140,价格表,2,0)</f>
        <v>#N/A</v>
      </c>
      <c r="V140" s="104" t="e">
        <f t="shared" ref="V140:V160" si="121">VLOOKUP(R140,价格表,5,0)</f>
        <v>#N/A</v>
      </c>
      <c r="W140" s="118" t="e">
        <f>$V$23</f>
        <v>#N/A</v>
      </c>
      <c r="X140" s="104">
        <f>ROUND(IFERROR(ROUND(T140,2)*V140*W140,),0)</f>
        <v>0</v>
      </c>
    </row>
    <row r="141" ht="18" customHeight="1" spans="1:24">
      <c r="A141" s="110"/>
      <c r="B141" s="102">
        <v>2</v>
      </c>
      <c r="C141" s="103"/>
      <c r="D141" s="275"/>
      <c r="E141" s="276"/>
      <c r="F141" s="104">
        <f t="shared" ref="F141:F160" si="122">+D141</f>
        <v>0</v>
      </c>
      <c r="G141" s="105"/>
      <c r="H141" s="105"/>
      <c r="I141" s="117" t="e">
        <f t="shared" si="118"/>
        <v>#N/A</v>
      </c>
      <c r="J141" s="104" t="e">
        <f t="shared" si="119"/>
        <v>#N/A</v>
      </c>
      <c r="K141" s="118" t="e">
        <f t="shared" ref="K141:K160" si="123">$V$21</f>
        <v>#N/A</v>
      </c>
      <c r="L141" s="104">
        <f t="shared" ref="L141:L160" si="124">ROUND(IFERROR(ROUND(G141,2)*J141*K141,),0)</f>
        <v>0</v>
      </c>
      <c r="M141" s="110"/>
      <c r="N141" s="102">
        <v>2</v>
      </c>
      <c r="O141" s="103"/>
      <c r="P141" s="103"/>
      <c r="Q141" s="103"/>
      <c r="R141" s="135">
        <f t="shared" ref="R141:R160" si="125">+P141</f>
        <v>0</v>
      </c>
      <c r="S141" s="136"/>
      <c r="T141" s="105"/>
      <c r="U141" s="117" t="e">
        <f t="shared" si="120"/>
        <v>#N/A</v>
      </c>
      <c r="V141" s="104" t="e">
        <f t="shared" si="121"/>
        <v>#N/A</v>
      </c>
      <c r="W141" s="118" t="e">
        <f t="shared" ref="W141:W160" si="126">$V$23</f>
        <v>#N/A</v>
      </c>
      <c r="X141" s="104">
        <f t="shared" ref="X141:X160" si="127">ROUND(IFERROR(ROUND(T141,2)*V141*W141,),0)</f>
        <v>0</v>
      </c>
    </row>
    <row r="142" ht="18" customHeight="1" spans="1:24">
      <c r="A142" s="110"/>
      <c r="B142" s="102">
        <v>3</v>
      </c>
      <c r="C142" s="103"/>
      <c r="D142" s="275"/>
      <c r="E142" s="276"/>
      <c r="F142" s="104">
        <f t="shared" si="122"/>
        <v>0</v>
      </c>
      <c r="G142" s="105"/>
      <c r="H142" s="105"/>
      <c r="I142" s="117" t="e">
        <f t="shared" si="118"/>
        <v>#N/A</v>
      </c>
      <c r="J142" s="104" t="e">
        <f t="shared" si="119"/>
        <v>#N/A</v>
      </c>
      <c r="K142" s="118" t="e">
        <f t="shared" si="123"/>
        <v>#N/A</v>
      </c>
      <c r="L142" s="104">
        <f t="shared" si="124"/>
        <v>0</v>
      </c>
      <c r="M142" s="110"/>
      <c r="N142" s="102">
        <v>3</v>
      </c>
      <c r="O142" s="103"/>
      <c r="P142" s="103"/>
      <c r="Q142" s="103"/>
      <c r="R142" s="135">
        <f t="shared" si="125"/>
        <v>0</v>
      </c>
      <c r="S142" s="136"/>
      <c r="T142" s="105"/>
      <c r="U142" s="117" t="e">
        <f t="shared" si="120"/>
        <v>#N/A</v>
      </c>
      <c r="V142" s="104" t="e">
        <f t="shared" si="121"/>
        <v>#N/A</v>
      </c>
      <c r="W142" s="118" t="e">
        <f t="shared" si="126"/>
        <v>#N/A</v>
      </c>
      <c r="X142" s="104">
        <f t="shared" si="127"/>
        <v>0</v>
      </c>
    </row>
    <row r="143" ht="18" customHeight="1" spans="1:24">
      <c r="A143" s="110"/>
      <c r="B143" s="102">
        <v>4</v>
      </c>
      <c r="C143" s="103"/>
      <c r="D143" s="275"/>
      <c r="E143" s="276"/>
      <c r="F143" s="104">
        <f t="shared" si="122"/>
        <v>0</v>
      </c>
      <c r="G143" s="105"/>
      <c r="H143" s="105"/>
      <c r="I143" s="117" t="e">
        <f t="shared" si="118"/>
        <v>#N/A</v>
      </c>
      <c r="J143" s="104" t="e">
        <f t="shared" si="119"/>
        <v>#N/A</v>
      </c>
      <c r="K143" s="118" t="e">
        <f t="shared" si="123"/>
        <v>#N/A</v>
      </c>
      <c r="L143" s="104">
        <f t="shared" si="124"/>
        <v>0</v>
      </c>
      <c r="M143" s="110"/>
      <c r="N143" s="102">
        <v>4</v>
      </c>
      <c r="O143" s="103"/>
      <c r="P143" s="103"/>
      <c r="Q143" s="103"/>
      <c r="R143" s="135">
        <f t="shared" si="125"/>
        <v>0</v>
      </c>
      <c r="S143" s="136"/>
      <c r="T143" s="105"/>
      <c r="U143" s="117" t="e">
        <f t="shared" si="120"/>
        <v>#N/A</v>
      </c>
      <c r="V143" s="104" t="e">
        <f t="shared" si="121"/>
        <v>#N/A</v>
      </c>
      <c r="W143" s="118" t="e">
        <f t="shared" si="126"/>
        <v>#N/A</v>
      </c>
      <c r="X143" s="104">
        <f t="shared" si="127"/>
        <v>0</v>
      </c>
    </row>
    <row r="144" ht="18" customHeight="1" spans="1:24">
      <c r="A144" s="110"/>
      <c r="B144" s="102">
        <v>5</v>
      </c>
      <c r="C144" s="103"/>
      <c r="D144" s="275"/>
      <c r="E144" s="276"/>
      <c r="F144" s="104">
        <f t="shared" si="122"/>
        <v>0</v>
      </c>
      <c r="G144" s="105"/>
      <c r="H144" s="105"/>
      <c r="I144" s="117" t="e">
        <f t="shared" si="118"/>
        <v>#N/A</v>
      </c>
      <c r="J144" s="104" t="e">
        <f t="shared" si="119"/>
        <v>#N/A</v>
      </c>
      <c r="K144" s="118" t="e">
        <f t="shared" si="123"/>
        <v>#N/A</v>
      </c>
      <c r="L144" s="104">
        <f t="shared" si="124"/>
        <v>0</v>
      </c>
      <c r="M144" s="110"/>
      <c r="N144" s="102">
        <v>5</v>
      </c>
      <c r="O144" s="103"/>
      <c r="P144" s="103"/>
      <c r="Q144" s="103"/>
      <c r="R144" s="135">
        <f t="shared" si="125"/>
        <v>0</v>
      </c>
      <c r="S144" s="136"/>
      <c r="T144" s="105"/>
      <c r="U144" s="117" t="e">
        <f t="shared" si="120"/>
        <v>#N/A</v>
      </c>
      <c r="V144" s="104" t="e">
        <f t="shared" si="121"/>
        <v>#N/A</v>
      </c>
      <c r="W144" s="118" t="e">
        <f t="shared" si="126"/>
        <v>#N/A</v>
      </c>
      <c r="X144" s="104">
        <f t="shared" si="127"/>
        <v>0</v>
      </c>
    </row>
    <row r="145" ht="18" customHeight="1" spans="1:55">
      <c r="A145" s="110"/>
      <c r="B145" s="102">
        <v>6</v>
      </c>
      <c r="C145" s="103"/>
      <c r="D145" s="275"/>
      <c r="E145" s="276"/>
      <c r="F145" s="104">
        <f t="shared" si="122"/>
        <v>0</v>
      </c>
      <c r="G145" s="105"/>
      <c r="H145" s="105"/>
      <c r="I145" s="117" t="e">
        <f t="shared" si="118"/>
        <v>#N/A</v>
      </c>
      <c r="J145" s="104" t="e">
        <f t="shared" si="119"/>
        <v>#N/A</v>
      </c>
      <c r="K145" s="118" t="e">
        <f t="shared" si="123"/>
        <v>#N/A</v>
      </c>
      <c r="L145" s="104">
        <f t="shared" si="124"/>
        <v>0</v>
      </c>
      <c r="M145" s="110"/>
      <c r="N145" s="102">
        <v>6</v>
      </c>
      <c r="O145" s="103"/>
      <c r="P145" s="103"/>
      <c r="Q145" s="103"/>
      <c r="R145" s="135">
        <f t="shared" si="125"/>
        <v>0</v>
      </c>
      <c r="S145" s="136"/>
      <c r="T145" s="105"/>
      <c r="U145" s="117" t="e">
        <f t="shared" si="120"/>
        <v>#N/A</v>
      </c>
      <c r="V145" s="104" t="e">
        <f t="shared" si="121"/>
        <v>#N/A</v>
      </c>
      <c r="W145" s="118" t="e">
        <f t="shared" si="126"/>
        <v>#N/A</v>
      </c>
      <c r="X145" s="104">
        <f t="shared" si="127"/>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2"/>
        <v>0</v>
      </c>
      <c r="G146" s="105"/>
      <c r="H146" s="105"/>
      <c r="I146" s="117" t="e">
        <f t="shared" si="118"/>
        <v>#N/A</v>
      </c>
      <c r="J146" s="104" t="e">
        <f t="shared" si="119"/>
        <v>#N/A</v>
      </c>
      <c r="K146" s="118" t="e">
        <f t="shared" si="123"/>
        <v>#N/A</v>
      </c>
      <c r="L146" s="104">
        <f t="shared" si="124"/>
        <v>0</v>
      </c>
      <c r="M146" s="110"/>
      <c r="N146" s="102">
        <v>7</v>
      </c>
      <c r="O146" s="103"/>
      <c r="P146" s="103"/>
      <c r="Q146" s="103"/>
      <c r="R146" s="135">
        <f t="shared" si="125"/>
        <v>0</v>
      </c>
      <c r="S146" s="136"/>
      <c r="T146" s="105"/>
      <c r="U146" s="117" t="e">
        <f t="shared" si="120"/>
        <v>#N/A</v>
      </c>
      <c r="V146" s="104" t="e">
        <f t="shared" si="121"/>
        <v>#N/A</v>
      </c>
      <c r="W146" s="118" t="e">
        <f t="shared" si="126"/>
        <v>#N/A</v>
      </c>
      <c r="X146" s="104">
        <f t="shared" si="127"/>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2"/>
        <v>0</v>
      </c>
      <c r="G147" s="105"/>
      <c r="H147" s="105"/>
      <c r="I147" s="117" t="e">
        <f t="shared" si="118"/>
        <v>#N/A</v>
      </c>
      <c r="J147" s="104" t="e">
        <f t="shared" si="119"/>
        <v>#N/A</v>
      </c>
      <c r="K147" s="118" t="e">
        <f t="shared" si="123"/>
        <v>#N/A</v>
      </c>
      <c r="L147" s="104">
        <f t="shared" si="124"/>
        <v>0</v>
      </c>
      <c r="M147" s="110"/>
      <c r="N147" s="102">
        <v>8</v>
      </c>
      <c r="O147" s="103"/>
      <c r="P147" s="103"/>
      <c r="Q147" s="103"/>
      <c r="R147" s="135">
        <f t="shared" si="125"/>
        <v>0</v>
      </c>
      <c r="S147" s="136"/>
      <c r="T147" s="105"/>
      <c r="U147" s="117" t="e">
        <f t="shared" si="120"/>
        <v>#N/A</v>
      </c>
      <c r="V147" s="104" t="e">
        <f t="shared" si="121"/>
        <v>#N/A</v>
      </c>
      <c r="W147" s="118" t="e">
        <f t="shared" si="126"/>
        <v>#N/A</v>
      </c>
      <c r="X147" s="104">
        <f t="shared" si="127"/>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2"/>
        <v>0</v>
      </c>
      <c r="G148" s="105"/>
      <c r="H148" s="105"/>
      <c r="I148" s="117" t="e">
        <f t="shared" si="118"/>
        <v>#N/A</v>
      </c>
      <c r="J148" s="104" t="e">
        <f t="shared" si="119"/>
        <v>#N/A</v>
      </c>
      <c r="K148" s="118" t="e">
        <f t="shared" si="123"/>
        <v>#N/A</v>
      </c>
      <c r="L148" s="104">
        <f t="shared" si="124"/>
        <v>0</v>
      </c>
      <c r="M148" s="110"/>
      <c r="N148" s="102">
        <v>9</v>
      </c>
      <c r="O148" s="103"/>
      <c r="P148" s="103"/>
      <c r="Q148" s="103"/>
      <c r="R148" s="135">
        <f t="shared" si="125"/>
        <v>0</v>
      </c>
      <c r="S148" s="136"/>
      <c r="T148" s="105"/>
      <c r="U148" s="117" t="e">
        <f t="shared" si="120"/>
        <v>#N/A</v>
      </c>
      <c r="V148" s="104" t="e">
        <f t="shared" si="121"/>
        <v>#N/A</v>
      </c>
      <c r="W148" s="118" t="e">
        <f t="shared" si="126"/>
        <v>#N/A</v>
      </c>
      <c r="X148" s="104">
        <f t="shared" si="127"/>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2"/>
        <v>0</v>
      </c>
      <c r="G149" s="105"/>
      <c r="H149" s="105"/>
      <c r="I149" s="117" t="e">
        <f t="shared" si="118"/>
        <v>#N/A</v>
      </c>
      <c r="J149" s="104" t="e">
        <f t="shared" si="119"/>
        <v>#N/A</v>
      </c>
      <c r="K149" s="118" t="e">
        <f t="shared" si="123"/>
        <v>#N/A</v>
      </c>
      <c r="L149" s="104">
        <f t="shared" si="124"/>
        <v>0</v>
      </c>
      <c r="M149" s="110"/>
      <c r="N149" s="102">
        <v>10</v>
      </c>
      <c r="O149" s="103"/>
      <c r="P149" s="103"/>
      <c r="Q149" s="103"/>
      <c r="R149" s="135">
        <f t="shared" si="125"/>
        <v>0</v>
      </c>
      <c r="S149" s="136"/>
      <c r="T149" s="105"/>
      <c r="U149" s="117" t="e">
        <f t="shared" si="120"/>
        <v>#N/A</v>
      </c>
      <c r="V149" s="104" t="e">
        <f t="shared" si="121"/>
        <v>#N/A</v>
      </c>
      <c r="W149" s="118" t="e">
        <f t="shared" si="126"/>
        <v>#N/A</v>
      </c>
      <c r="X149" s="104">
        <f t="shared" si="127"/>
        <v>0</v>
      </c>
    </row>
    <row r="150" ht="18" customHeight="1" spans="1:24">
      <c r="A150" s="110"/>
      <c r="B150" s="102">
        <v>11</v>
      </c>
      <c r="C150" s="103"/>
      <c r="D150" s="275"/>
      <c r="E150" s="276"/>
      <c r="F150" s="104">
        <f t="shared" si="122"/>
        <v>0</v>
      </c>
      <c r="G150" s="105"/>
      <c r="H150" s="105"/>
      <c r="I150" s="117" t="e">
        <f t="shared" si="118"/>
        <v>#N/A</v>
      </c>
      <c r="J150" s="104" t="e">
        <f t="shared" si="119"/>
        <v>#N/A</v>
      </c>
      <c r="K150" s="118" t="e">
        <f t="shared" si="123"/>
        <v>#N/A</v>
      </c>
      <c r="L150" s="104">
        <f t="shared" si="124"/>
        <v>0</v>
      </c>
      <c r="M150" s="110"/>
      <c r="N150" s="102">
        <v>11</v>
      </c>
      <c r="O150" s="103"/>
      <c r="P150" s="103"/>
      <c r="Q150" s="103"/>
      <c r="R150" s="135">
        <f t="shared" si="125"/>
        <v>0</v>
      </c>
      <c r="S150" s="136"/>
      <c r="T150" s="105"/>
      <c r="U150" s="117" t="e">
        <f t="shared" si="120"/>
        <v>#N/A</v>
      </c>
      <c r="V150" s="104" t="e">
        <f t="shared" si="121"/>
        <v>#N/A</v>
      </c>
      <c r="W150" s="118" t="e">
        <f t="shared" si="126"/>
        <v>#N/A</v>
      </c>
      <c r="X150" s="104">
        <f t="shared" si="127"/>
        <v>0</v>
      </c>
    </row>
    <row r="151" ht="18" customHeight="1" spans="1:24">
      <c r="A151" s="110"/>
      <c r="B151" s="102">
        <v>12</v>
      </c>
      <c r="C151" s="103"/>
      <c r="D151" s="275"/>
      <c r="E151" s="276"/>
      <c r="F151" s="104">
        <f t="shared" si="122"/>
        <v>0</v>
      </c>
      <c r="G151" s="105"/>
      <c r="H151" s="105"/>
      <c r="I151" s="117" t="e">
        <f t="shared" si="118"/>
        <v>#N/A</v>
      </c>
      <c r="J151" s="104" t="e">
        <f t="shared" si="119"/>
        <v>#N/A</v>
      </c>
      <c r="K151" s="118" t="e">
        <f t="shared" si="123"/>
        <v>#N/A</v>
      </c>
      <c r="L151" s="104">
        <f t="shared" si="124"/>
        <v>0</v>
      </c>
      <c r="M151" s="110"/>
      <c r="N151" s="102">
        <v>12</v>
      </c>
      <c r="O151" s="103"/>
      <c r="P151" s="103"/>
      <c r="Q151" s="103"/>
      <c r="R151" s="135">
        <f t="shared" si="125"/>
        <v>0</v>
      </c>
      <c r="S151" s="136"/>
      <c r="T151" s="105"/>
      <c r="U151" s="117" t="e">
        <f t="shared" si="120"/>
        <v>#N/A</v>
      </c>
      <c r="V151" s="104" t="e">
        <f t="shared" si="121"/>
        <v>#N/A</v>
      </c>
      <c r="W151" s="118" t="e">
        <f t="shared" si="126"/>
        <v>#N/A</v>
      </c>
      <c r="X151" s="104">
        <f t="shared" si="127"/>
        <v>0</v>
      </c>
    </row>
    <row r="152" ht="18" customHeight="1" spans="1:24">
      <c r="A152" s="110"/>
      <c r="B152" s="102">
        <v>13</v>
      </c>
      <c r="C152" s="103"/>
      <c r="D152" s="275"/>
      <c r="E152" s="276"/>
      <c r="F152" s="104">
        <f t="shared" si="122"/>
        <v>0</v>
      </c>
      <c r="G152" s="105"/>
      <c r="H152" s="105"/>
      <c r="I152" s="117" t="e">
        <f t="shared" si="118"/>
        <v>#N/A</v>
      </c>
      <c r="J152" s="104" t="e">
        <f t="shared" si="119"/>
        <v>#N/A</v>
      </c>
      <c r="K152" s="118" t="e">
        <f t="shared" si="123"/>
        <v>#N/A</v>
      </c>
      <c r="L152" s="104">
        <f t="shared" si="124"/>
        <v>0</v>
      </c>
      <c r="M152" s="110"/>
      <c r="N152" s="102">
        <v>13</v>
      </c>
      <c r="O152" s="103"/>
      <c r="P152" s="103"/>
      <c r="Q152" s="103"/>
      <c r="R152" s="135">
        <f t="shared" si="125"/>
        <v>0</v>
      </c>
      <c r="S152" s="136"/>
      <c r="T152" s="105"/>
      <c r="U152" s="117" t="e">
        <f t="shared" si="120"/>
        <v>#N/A</v>
      </c>
      <c r="V152" s="104" t="e">
        <f t="shared" si="121"/>
        <v>#N/A</v>
      </c>
      <c r="W152" s="118" t="e">
        <f t="shared" si="126"/>
        <v>#N/A</v>
      </c>
      <c r="X152" s="104">
        <f t="shared" si="127"/>
        <v>0</v>
      </c>
    </row>
    <row r="153" ht="18" customHeight="1" spans="1:24">
      <c r="A153" s="110"/>
      <c r="B153" s="102">
        <v>14</v>
      </c>
      <c r="C153" s="103"/>
      <c r="D153" s="103"/>
      <c r="E153" s="103"/>
      <c r="F153" s="104">
        <f t="shared" si="122"/>
        <v>0</v>
      </c>
      <c r="G153" s="105"/>
      <c r="H153" s="105"/>
      <c r="I153" s="117" t="e">
        <f t="shared" si="118"/>
        <v>#N/A</v>
      </c>
      <c r="J153" s="104" t="e">
        <f t="shared" si="119"/>
        <v>#N/A</v>
      </c>
      <c r="K153" s="118" t="e">
        <f t="shared" si="123"/>
        <v>#N/A</v>
      </c>
      <c r="L153" s="104">
        <f t="shared" si="124"/>
        <v>0</v>
      </c>
      <c r="M153" s="110"/>
      <c r="N153" s="102">
        <v>14</v>
      </c>
      <c r="O153" s="103"/>
      <c r="P153" s="103"/>
      <c r="Q153" s="103"/>
      <c r="R153" s="135">
        <f t="shared" si="125"/>
        <v>0</v>
      </c>
      <c r="S153" s="136"/>
      <c r="T153" s="105"/>
      <c r="U153" s="117" t="e">
        <f t="shared" si="120"/>
        <v>#N/A</v>
      </c>
      <c r="V153" s="104" t="e">
        <f t="shared" si="121"/>
        <v>#N/A</v>
      </c>
      <c r="W153" s="118" t="e">
        <f t="shared" si="126"/>
        <v>#N/A</v>
      </c>
      <c r="X153" s="104">
        <f t="shared" si="127"/>
        <v>0</v>
      </c>
    </row>
    <row r="154" ht="18" customHeight="1" spans="1:24">
      <c r="A154" s="110"/>
      <c r="B154" s="102">
        <v>15</v>
      </c>
      <c r="C154" s="103"/>
      <c r="D154" s="103"/>
      <c r="E154" s="103"/>
      <c r="F154" s="104">
        <f t="shared" si="122"/>
        <v>0</v>
      </c>
      <c r="G154" s="105"/>
      <c r="H154" s="105"/>
      <c r="I154" s="117" t="e">
        <f t="shared" si="118"/>
        <v>#N/A</v>
      </c>
      <c r="J154" s="104" t="e">
        <f t="shared" si="119"/>
        <v>#N/A</v>
      </c>
      <c r="K154" s="118" t="e">
        <f t="shared" si="123"/>
        <v>#N/A</v>
      </c>
      <c r="L154" s="104">
        <f t="shared" si="124"/>
        <v>0</v>
      </c>
      <c r="M154" s="110"/>
      <c r="N154" s="102">
        <v>15</v>
      </c>
      <c r="O154" s="103"/>
      <c r="P154" s="103"/>
      <c r="Q154" s="103"/>
      <c r="R154" s="135">
        <f t="shared" si="125"/>
        <v>0</v>
      </c>
      <c r="S154" s="136"/>
      <c r="T154" s="105"/>
      <c r="U154" s="117" t="e">
        <f t="shared" si="120"/>
        <v>#N/A</v>
      </c>
      <c r="V154" s="104" t="e">
        <f t="shared" si="121"/>
        <v>#N/A</v>
      </c>
      <c r="W154" s="118" t="e">
        <f t="shared" si="126"/>
        <v>#N/A</v>
      </c>
      <c r="X154" s="104">
        <f t="shared" si="127"/>
        <v>0</v>
      </c>
    </row>
    <row r="155" ht="18" customHeight="1" spans="1:24">
      <c r="A155" s="110"/>
      <c r="B155" s="102">
        <v>16</v>
      </c>
      <c r="C155" s="103"/>
      <c r="D155" s="103"/>
      <c r="E155" s="103"/>
      <c r="F155" s="104">
        <f t="shared" si="122"/>
        <v>0</v>
      </c>
      <c r="G155" s="105"/>
      <c r="H155" s="105"/>
      <c r="I155" s="117" t="e">
        <f t="shared" si="118"/>
        <v>#N/A</v>
      </c>
      <c r="J155" s="104" t="e">
        <f t="shared" si="119"/>
        <v>#N/A</v>
      </c>
      <c r="K155" s="118" t="e">
        <f t="shared" si="123"/>
        <v>#N/A</v>
      </c>
      <c r="L155" s="104">
        <f t="shared" si="124"/>
        <v>0</v>
      </c>
      <c r="M155" s="110"/>
      <c r="N155" s="102">
        <v>16</v>
      </c>
      <c r="O155" s="103"/>
      <c r="P155" s="103"/>
      <c r="Q155" s="103"/>
      <c r="R155" s="135">
        <f t="shared" si="125"/>
        <v>0</v>
      </c>
      <c r="S155" s="136"/>
      <c r="T155" s="105"/>
      <c r="U155" s="117" t="e">
        <f t="shared" si="120"/>
        <v>#N/A</v>
      </c>
      <c r="V155" s="104" t="e">
        <f t="shared" si="121"/>
        <v>#N/A</v>
      </c>
      <c r="W155" s="118" t="e">
        <f t="shared" si="126"/>
        <v>#N/A</v>
      </c>
      <c r="X155" s="104">
        <f t="shared" si="127"/>
        <v>0</v>
      </c>
    </row>
    <row r="156" ht="18" customHeight="1" spans="1:24">
      <c r="A156" s="110"/>
      <c r="B156" s="102">
        <v>17</v>
      </c>
      <c r="C156" s="103"/>
      <c r="D156" s="103"/>
      <c r="E156" s="103"/>
      <c r="F156" s="104">
        <f t="shared" si="122"/>
        <v>0</v>
      </c>
      <c r="G156" s="105"/>
      <c r="H156" s="105"/>
      <c r="I156" s="117" t="e">
        <f t="shared" si="118"/>
        <v>#N/A</v>
      </c>
      <c r="J156" s="104" t="e">
        <f t="shared" si="119"/>
        <v>#N/A</v>
      </c>
      <c r="K156" s="118" t="e">
        <f t="shared" si="123"/>
        <v>#N/A</v>
      </c>
      <c r="L156" s="104">
        <f t="shared" si="124"/>
        <v>0</v>
      </c>
      <c r="M156" s="110"/>
      <c r="N156" s="102">
        <v>17</v>
      </c>
      <c r="O156" s="103"/>
      <c r="P156" s="103"/>
      <c r="Q156" s="103"/>
      <c r="R156" s="135">
        <f t="shared" si="125"/>
        <v>0</v>
      </c>
      <c r="S156" s="136"/>
      <c r="T156" s="105"/>
      <c r="U156" s="117" t="e">
        <f t="shared" si="120"/>
        <v>#N/A</v>
      </c>
      <c r="V156" s="104" t="e">
        <f t="shared" si="121"/>
        <v>#N/A</v>
      </c>
      <c r="W156" s="118" t="e">
        <f t="shared" si="126"/>
        <v>#N/A</v>
      </c>
      <c r="X156" s="104">
        <f t="shared" si="127"/>
        <v>0</v>
      </c>
    </row>
    <row r="157" ht="18" customHeight="1" spans="1:24">
      <c r="A157" s="110"/>
      <c r="B157" s="102">
        <v>18</v>
      </c>
      <c r="C157" s="103"/>
      <c r="D157" s="103"/>
      <c r="E157" s="103"/>
      <c r="F157" s="104">
        <f t="shared" si="122"/>
        <v>0</v>
      </c>
      <c r="G157" s="105"/>
      <c r="H157" s="105"/>
      <c r="I157" s="117" t="e">
        <f t="shared" si="118"/>
        <v>#N/A</v>
      </c>
      <c r="J157" s="104" t="e">
        <f t="shared" si="119"/>
        <v>#N/A</v>
      </c>
      <c r="K157" s="118" t="e">
        <f t="shared" si="123"/>
        <v>#N/A</v>
      </c>
      <c r="L157" s="104">
        <f t="shared" si="124"/>
        <v>0</v>
      </c>
      <c r="M157" s="110"/>
      <c r="N157" s="102">
        <v>18</v>
      </c>
      <c r="O157" s="103"/>
      <c r="P157" s="103"/>
      <c r="Q157" s="103"/>
      <c r="R157" s="135">
        <f t="shared" si="125"/>
        <v>0</v>
      </c>
      <c r="S157" s="136"/>
      <c r="T157" s="105"/>
      <c r="U157" s="117" t="e">
        <f t="shared" si="120"/>
        <v>#N/A</v>
      </c>
      <c r="V157" s="104" t="e">
        <f t="shared" si="121"/>
        <v>#N/A</v>
      </c>
      <c r="W157" s="118" t="e">
        <f t="shared" si="126"/>
        <v>#N/A</v>
      </c>
      <c r="X157" s="104">
        <f t="shared" si="127"/>
        <v>0</v>
      </c>
    </row>
    <row r="158" ht="18" customHeight="1" spans="1:24">
      <c r="A158" s="110"/>
      <c r="B158" s="102">
        <v>19</v>
      </c>
      <c r="C158" s="103"/>
      <c r="D158" s="103"/>
      <c r="E158" s="103"/>
      <c r="F158" s="104">
        <f t="shared" si="122"/>
        <v>0</v>
      </c>
      <c r="G158" s="105"/>
      <c r="H158" s="105"/>
      <c r="I158" s="117" t="e">
        <f t="shared" si="118"/>
        <v>#N/A</v>
      </c>
      <c r="J158" s="104" t="e">
        <f t="shared" si="119"/>
        <v>#N/A</v>
      </c>
      <c r="K158" s="118" t="e">
        <f t="shared" si="123"/>
        <v>#N/A</v>
      </c>
      <c r="L158" s="104">
        <f t="shared" si="124"/>
        <v>0</v>
      </c>
      <c r="M158" s="110"/>
      <c r="N158" s="102">
        <v>19</v>
      </c>
      <c r="O158" s="103"/>
      <c r="P158" s="103"/>
      <c r="Q158" s="103"/>
      <c r="R158" s="135">
        <f t="shared" si="125"/>
        <v>0</v>
      </c>
      <c r="S158" s="136"/>
      <c r="T158" s="105"/>
      <c r="U158" s="117" t="e">
        <f t="shared" si="120"/>
        <v>#N/A</v>
      </c>
      <c r="V158" s="104" t="e">
        <f t="shared" si="121"/>
        <v>#N/A</v>
      </c>
      <c r="W158" s="118" t="e">
        <f t="shared" si="126"/>
        <v>#N/A</v>
      </c>
      <c r="X158" s="104">
        <f t="shared" si="127"/>
        <v>0</v>
      </c>
    </row>
    <row r="159" ht="18" customHeight="1" spans="1:24">
      <c r="A159" s="110"/>
      <c r="B159" s="102">
        <v>20</v>
      </c>
      <c r="C159" s="103"/>
      <c r="D159" s="103"/>
      <c r="E159" s="103"/>
      <c r="F159" s="104">
        <f t="shared" si="122"/>
        <v>0</v>
      </c>
      <c r="G159" s="105"/>
      <c r="H159" s="105"/>
      <c r="I159" s="117" t="e">
        <f t="shared" si="118"/>
        <v>#N/A</v>
      </c>
      <c r="J159" s="104" t="e">
        <f t="shared" si="119"/>
        <v>#N/A</v>
      </c>
      <c r="K159" s="118" t="e">
        <f t="shared" si="123"/>
        <v>#N/A</v>
      </c>
      <c r="L159" s="104">
        <f t="shared" si="124"/>
        <v>0</v>
      </c>
      <c r="M159" s="110"/>
      <c r="N159" s="102">
        <v>20</v>
      </c>
      <c r="O159" s="103"/>
      <c r="P159" s="103"/>
      <c r="Q159" s="103"/>
      <c r="R159" s="135">
        <f t="shared" si="125"/>
        <v>0</v>
      </c>
      <c r="S159" s="136"/>
      <c r="T159" s="105"/>
      <c r="U159" s="117" t="e">
        <f t="shared" si="120"/>
        <v>#N/A</v>
      </c>
      <c r="V159" s="104" t="e">
        <f t="shared" si="121"/>
        <v>#N/A</v>
      </c>
      <c r="W159" s="118" t="e">
        <f t="shared" si="126"/>
        <v>#N/A</v>
      </c>
      <c r="X159" s="104">
        <f t="shared" si="127"/>
        <v>0</v>
      </c>
    </row>
    <row r="160" ht="18" customHeight="1" spans="1:24">
      <c r="A160" s="110"/>
      <c r="B160" s="102">
        <v>21</v>
      </c>
      <c r="C160" s="103"/>
      <c r="D160" s="103"/>
      <c r="E160" s="103"/>
      <c r="F160" s="104">
        <f t="shared" si="122"/>
        <v>0</v>
      </c>
      <c r="G160" s="105"/>
      <c r="H160" s="105"/>
      <c r="I160" s="117" t="e">
        <f t="shared" si="118"/>
        <v>#N/A</v>
      </c>
      <c r="J160" s="104" t="e">
        <f t="shared" si="119"/>
        <v>#N/A</v>
      </c>
      <c r="K160" s="118" t="e">
        <f t="shared" si="123"/>
        <v>#N/A</v>
      </c>
      <c r="L160" s="104">
        <f t="shared" si="124"/>
        <v>0</v>
      </c>
      <c r="M160" s="110"/>
      <c r="N160" s="102">
        <v>21</v>
      </c>
      <c r="O160" s="103"/>
      <c r="P160" s="103"/>
      <c r="Q160" s="103"/>
      <c r="R160" s="135">
        <f t="shared" si="125"/>
        <v>0</v>
      </c>
      <c r="S160" s="136"/>
      <c r="T160" s="105"/>
      <c r="U160" s="117" t="e">
        <f t="shared" si="120"/>
        <v>#N/A</v>
      </c>
      <c r="V160" s="104" t="e">
        <f t="shared" si="121"/>
        <v>#N/A</v>
      </c>
      <c r="W160" s="118" t="e">
        <f t="shared" si="126"/>
        <v>#N/A</v>
      </c>
      <c r="X160" s="104">
        <f t="shared" si="127"/>
        <v>0</v>
      </c>
    </row>
    <row r="161" ht="18" customHeight="1" spans="1:24">
      <c r="A161" s="120"/>
      <c r="B161" s="102"/>
      <c r="C161" s="275" t="s">
        <v>994</v>
      </c>
      <c r="D161" s="297"/>
      <c r="E161" s="276"/>
      <c r="F161" s="108"/>
      <c r="G161" s="105"/>
      <c r="H161" s="105"/>
      <c r="I161" s="87"/>
      <c r="J161" s="119"/>
      <c r="K161" s="119"/>
      <c r="L161" s="117">
        <f>SUM(L140:L160)</f>
        <v>0</v>
      </c>
      <c r="M161" s="120"/>
      <c r="N161" s="107"/>
      <c r="O161" s="103" t="s">
        <v>994</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972</v>
      </c>
      <c r="E162" s="99"/>
      <c r="F162" s="100" t="s">
        <v>434</v>
      </c>
      <c r="G162" s="100" t="s">
        <v>973</v>
      </c>
      <c r="H162" s="100"/>
      <c r="I162" s="100" t="s">
        <v>6</v>
      </c>
      <c r="J162" s="100" t="s">
        <v>9</v>
      </c>
      <c r="K162" s="87" t="s">
        <v>974</v>
      </c>
      <c r="L162" s="305" t="s">
        <v>975</v>
      </c>
      <c r="M162" s="109" t="str">
        <f>C26&amp;"装饰装修"</f>
        <v>装饰装修</v>
      </c>
      <c r="N162" s="99" t="s">
        <v>3</v>
      </c>
      <c r="O162" s="99" t="s">
        <v>2</v>
      </c>
      <c r="P162" s="116" t="s">
        <v>972</v>
      </c>
      <c r="Q162" s="134"/>
      <c r="R162" s="100" t="s">
        <v>434</v>
      </c>
      <c r="S162" s="100"/>
      <c r="T162" s="100" t="s">
        <v>973</v>
      </c>
      <c r="U162" s="100" t="s">
        <v>6</v>
      </c>
      <c r="V162" s="100" t="s">
        <v>9</v>
      </c>
      <c r="W162" s="87" t="s">
        <v>974</v>
      </c>
      <c r="X162" s="100" t="s">
        <v>975</v>
      </c>
    </row>
    <row r="163" ht="18" customHeight="1" spans="1:24">
      <c r="A163" s="110"/>
      <c r="B163" s="102">
        <v>1</v>
      </c>
      <c r="C163" s="103"/>
      <c r="D163" s="275"/>
      <c r="E163" s="276"/>
      <c r="F163" s="104">
        <f>+D163</f>
        <v>0</v>
      </c>
      <c r="G163" s="105"/>
      <c r="H163" s="105"/>
      <c r="I163" s="117" t="e">
        <f t="shared" ref="I163:I183" si="128">VLOOKUP(F163,价格表,2,0)</f>
        <v>#N/A</v>
      </c>
      <c r="J163" s="104" t="e">
        <f t="shared" ref="J163:J183" si="129">VLOOKUP(F163,价格表,5,0)</f>
        <v>#N/A</v>
      </c>
      <c r="K163" s="118" t="e">
        <f>$V$25</f>
        <v>#N/A</v>
      </c>
      <c r="L163" s="104">
        <f>ROUND(IFERROR(ROUND(G163,2)*J163*K163,),0)</f>
        <v>0</v>
      </c>
      <c r="M163" s="110"/>
      <c r="N163" s="102">
        <v>1</v>
      </c>
      <c r="O163" s="103"/>
      <c r="P163" s="103"/>
      <c r="Q163" s="103"/>
      <c r="R163" s="135">
        <f>+P163</f>
        <v>0</v>
      </c>
      <c r="S163" s="136"/>
      <c r="T163" s="105"/>
      <c r="U163" s="117" t="e">
        <f t="shared" ref="U163:U183" si="130">VLOOKUP(R163,价格表,2,0)</f>
        <v>#N/A</v>
      </c>
      <c r="V163" s="104" t="e">
        <f t="shared" ref="V163:V183" si="131">VLOOKUP(R163,价格表,5,0)</f>
        <v>#N/A</v>
      </c>
      <c r="W163" s="118" t="e">
        <f>$V$27</f>
        <v>#N/A</v>
      </c>
      <c r="X163" s="104">
        <f>ROUND(IFERROR(ROUND(T163,2)*V163*W163,),0)</f>
        <v>0</v>
      </c>
    </row>
    <row r="164" ht="18" customHeight="1" spans="1:24">
      <c r="A164" s="110"/>
      <c r="B164" s="102">
        <v>2</v>
      </c>
      <c r="C164" s="103"/>
      <c r="D164" s="275"/>
      <c r="E164" s="276"/>
      <c r="F164" s="104">
        <f t="shared" ref="F164:F183" si="132">+D164</f>
        <v>0</v>
      </c>
      <c r="G164" s="105"/>
      <c r="H164" s="105"/>
      <c r="I164" s="117" t="e">
        <f t="shared" si="128"/>
        <v>#N/A</v>
      </c>
      <c r="J164" s="104" t="e">
        <f t="shared" si="129"/>
        <v>#N/A</v>
      </c>
      <c r="K164" s="118" t="e">
        <f t="shared" ref="K164:K183" si="133">$V$25</f>
        <v>#N/A</v>
      </c>
      <c r="L164" s="104">
        <f t="shared" ref="L164:L183" si="134">ROUND(IFERROR(ROUND(G164,2)*J164*K164,),0)</f>
        <v>0</v>
      </c>
      <c r="M164" s="110"/>
      <c r="N164" s="102">
        <v>2</v>
      </c>
      <c r="O164" s="103"/>
      <c r="P164" s="103"/>
      <c r="Q164" s="103"/>
      <c r="R164" s="135">
        <f t="shared" ref="R164:R183" si="135">+P164</f>
        <v>0</v>
      </c>
      <c r="S164" s="136"/>
      <c r="T164" s="105"/>
      <c r="U164" s="117" t="e">
        <f t="shared" si="130"/>
        <v>#N/A</v>
      </c>
      <c r="V164" s="104" t="e">
        <f t="shared" si="131"/>
        <v>#N/A</v>
      </c>
      <c r="W164" s="118" t="e">
        <f t="shared" ref="W164:W183" si="136">$V$27</f>
        <v>#N/A</v>
      </c>
      <c r="X164" s="104">
        <f t="shared" ref="X164:X183" si="137">ROUND(IFERROR(ROUND(T164,2)*V164*W164,),0)</f>
        <v>0</v>
      </c>
    </row>
    <row r="165" ht="18" customHeight="1" spans="1:24">
      <c r="A165" s="110"/>
      <c r="B165" s="102">
        <v>3</v>
      </c>
      <c r="C165" s="103"/>
      <c r="D165" s="275"/>
      <c r="E165" s="276"/>
      <c r="F165" s="104">
        <f t="shared" si="132"/>
        <v>0</v>
      </c>
      <c r="G165" s="105"/>
      <c r="H165" s="105"/>
      <c r="I165" s="117" t="e">
        <f t="shared" si="128"/>
        <v>#N/A</v>
      </c>
      <c r="J165" s="104" t="e">
        <f t="shared" si="129"/>
        <v>#N/A</v>
      </c>
      <c r="K165" s="118" t="e">
        <f t="shared" si="133"/>
        <v>#N/A</v>
      </c>
      <c r="L165" s="104">
        <f t="shared" si="134"/>
        <v>0</v>
      </c>
      <c r="M165" s="110"/>
      <c r="N165" s="102">
        <v>3</v>
      </c>
      <c r="O165" s="103"/>
      <c r="P165" s="103"/>
      <c r="Q165" s="103"/>
      <c r="R165" s="135">
        <f t="shared" si="135"/>
        <v>0</v>
      </c>
      <c r="S165" s="136"/>
      <c r="T165" s="105"/>
      <c r="U165" s="117" t="e">
        <f t="shared" si="130"/>
        <v>#N/A</v>
      </c>
      <c r="V165" s="104" t="e">
        <f t="shared" si="131"/>
        <v>#N/A</v>
      </c>
      <c r="W165" s="118" t="e">
        <f t="shared" si="136"/>
        <v>#N/A</v>
      </c>
      <c r="X165" s="104">
        <f t="shared" si="137"/>
        <v>0</v>
      </c>
    </row>
    <row r="166" ht="18" customHeight="1" spans="1:24">
      <c r="A166" s="110"/>
      <c r="B166" s="102">
        <v>4</v>
      </c>
      <c r="C166" s="103"/>
      <c r="D166" s="275"/>
      <c r="E166" s="276"/>
      <c r="F166" s="104">
        <f t="shared" si="132"/>
        <v>0</v>
      </c>
      <c r="G166" s="105"/>
      <c r="H166" s="105"/>
      <c r="I166" s="117" t="e">
        <f t="shared" si="128"/>
        <v>#N/A</v>
      </c>
      <c r="J166" s="104" t="e">
        <f t="shared" si="129"/>
        <v>#N/A</v>
      </c>
      <c r="K166" s="118" t="e">
        <f t="shared" si="133"/>
        <v>#N/A</v>
      </c>
      <c r="L166" s="104">
        <f t="shared" si="134"/>
        <v>0</v>
      </c>
      <c r="M166" s="110"/>
      <c r="N166" s="102">
        <v>4</v>
      </c>
      <c r="O166" s="103"/>
      <c r="P166" s="103"/>
      <c r="Q166" s="103"/>
      <c r="R166" s="135">
        <f t="shared" si="135"/>
        <v>0</v>
      </c>
      <c r="S166" s="136"/>
      <c r="T166" s="105"/>
      <c r="U166" s="117" t="e">
        <f t="shared" si="130"/>
        <v>#N/A</v>
      </c>
      <c r="V166" s="104" t="e">
        <f t="shared" si="131"/>
        <v>#N/A</v>
      </c>
      <c r="W166" s="118" t="e">
        <f t="shared" si="136"/>
        <v>#N/A</v>
      </c>
      <c r="X166" s="104">
        <f t="shared" si="137"/>
        <v>0</v>
      </c>
    </row>
    <row r="167" ht="18" customHeight="1" spans="1:24">
      <c r="A167" s="110"/>
      <c r="B167" s="102">
        <v>5</v>
      </c>
      <c r="C167" s="103"/>
      <c r="D167" s="275"/>
      <c r="E167" s="276"/>
      <c r="F167" s="104">
        <f t="shared" si="132"/>
        <v>0</v>
      </c>
      <c r="G167" s="105"/>
      <c r="H167" s="105"/>
      <c r="I167" s="117" t="e">
        <f t="shared" si="128"/>
        <v>#N/A</v>
      </c>
      <c r="J167" s="104" t="e">
        <f t="shared" si="129"/>
        <v>#N/A</v>
      </c>
      <c r="K167" s="118" t="e">
        <f t="shared" si="133"/>
        <v>#N/A</v>
      </c>
      <c r="L167" s="104">
        <f t="shared" si="134"/>
        <v>0</v>
      </c>
      <c r="M167" s="110"/>
      <c r="N167" s="102">
        <v>5</v>
      </c>
      <c r="O167" s="103"/>
      <c r="P167" s="103"/>
      <c r="Q167" s="103"/>
      <c r="R167" s="135">
        <f t="shared" si="135"/>
        <v>0</v>
      </c>
      <c r="S167" s="136"/>
      <c r="T167" s="105"/>
      <c r="U167" s="117" t="e">
        <f t="shared" si="130"/>
        <v>#N/A</v>
      </c>
      <c r="V167" s="104" t="e">
        <f t="shared" si="131"/>
        <v>#N/A</v>
      </c>
      <c r="W167" s="118" t="e">
        <f t="shared" si="136"/>
        <v>#N/A</v>
      </c>
      <c r="X167" s="104">
        <f t="shared" si="137"/>
        <v>0</v>
      </c>
    </row>
    <row r="168" ht="18" customHeight="1" spans="1:24">
      <c r="A168" s="110"/>
      <c r="B168" s="102">
        <v>6</v>
      </c>
      <c r="C168" s="103"/>
      <c r="D168" s="275"/>
      <c r="E168" s="276"/>
      <c r="F168" s="104">
        <f t="shared" si="132"/>
        <v>0</v>
      </c>
      <c r="G168" s="105"/>
      <c r="H168" s="105"/>
      <c r="I168" s="117" t="e">
        <f t="shared" si="128"/>
        <v>#N/A</v>
      </c>
      <c r="J168" s="104" t="e">
        <f t="shared" si="129"/>
        <v>#N/A</v>
      </c>
      <c r="K168" s="118" t="e">
        <f t="shared" si="133"/>
        <v>#N/A</v>
      </c>
      <c r="L168" s="104">
        <f t="shared" si="134"/>
        <v>0</v>
      </c>
      <c r="M168" s="110"/>
      <c r="N168" s="102">
        <v>6</v>
      </c>
      <c r="O168" s="103"/>
      <c r="P168" s="103"/>
      <c r="Q168" s="103"/>
      <c r="R168" s="135">
        <f t="shared" si="135"/>
        <v>0</v>
      </c>
      <c r="S168" s="136"/>
      <c r="T168" s="105"/>
      <c r="U168" s="117" t="e">
        <f t="shared" si="130"/>
        <v>#N/A</v>
      </c>
      <c r="V168" s="104" t="e">
        <f t="shared" si="131"/>
        <v>#N/A</v>
      </c>
      <c r="W168" s="118" t="e">
        <f t="shared" si="136"/>
        <v>#N/A</v>
      </c>
      <c r="X168" s="104">
        <f t="shared" si="137"/>
        <v>0</v>
      </c>
    </row>
    <row r="169" ht="18" customHeight="1" spans="1:24">
      <c r="A169" s="110"/>
      <c r="B169" s="102">
        <v>7</v>
      </c>
      <c r="C169" s="103"/>
      <c r="D169" s="275"/>
      <c r="E169" s="276"/>
      <c r="F169" s="104">
        <f t="shared" si="132"/>
        <v>0</v>
      </c>
      <c r="G169" s="105"/>
      <c r="H169" s="105"/>
      <c r="I169" s="117" t="e">
        <f t="shared" si="128"/>
        <v>#N/A</v>
      </c>
      <c r="J169" s="104" t="e">
        <f t="shared" si="129"/>
        <v>#N/A</v>
      </c>
      <c r="K169" s="118" t="e">
        <f t="shared" si="133"/>
        <v>#N/A</v>
      </c>
      <c r="L169" s="104">
        <f t="shared" si="134"/>
        <v>0</v>
      </c>
      <c r="M169" s="110"/>
      <c r="N169" s="102">
        <v>7</v>
      </c>
      <c r="O169" s="103"/>
      <c r="P169" s="103"/>
      <c r="Q169" s="103"/>
      <c r="R169" s="135">
        <f t="shared" si="135"/>
        <v>0</v>
      </c>
      <c r="S169" s="136"/>
      <c r="T169" s="105"/>
      <c r="U169" s="117" t="e">
        <f t="shared" si="130"/>
        <v>#N/A</v>
      </c>
      <c r="V169" s="104" t="e">
        <f t="shared" si="131"/>
        <v>#N/A</v>
      </c>
      <c r="W169" s="118" t="e">
        <f t="shared" si="136"/>
        <v>#N/A</v>
      </c>
      <c r="X169" s="104">
        <f t="shared" si="137"/>
        <v>0</v>
      </c>
    </row>
    <row r="170" ht="18" customHeight="1" spans="1:24">
      <c r="A170" s="110"/>
      <c r="B170" s="102">
        <v>8</v>
      </c>
      <c r="C170" s="103"/>
      <c r="D170" s="275"/>
      <c r="E170" s="276"/>
      <c r="F170" s="104">
        <f t="shared" si="132"/>
        <v>0</v>
      </c>
      <c r="G170" s="105"/>
      <c r="H170" s="105"/>
      <c r="I170" s="117" t="e">
        <f t="shared" si="128"/>
        <v>#N/A</v>
      </c>
      <c r="J170" s="104" t="e">
        <f t="shared" si="129"/>
        <v>#N/A</v>
      </c>
      <c r="K170" s="118" t="e">
        <f t="shared" si="133"/>
        <v>#N/A</v>
      </c>
      <c r="L170" s="104">
        <f t="shared" si="134"/>
        <v>0</v>
      </c>
      <c r="M170" s="110"/>
      <c r="N170" s="102">
        <v>8</v>
      </c>
      <c r="O170" s="103"/>
      <c r="P170" s="103"/>
      <c r="Q170" s="103"/>
      <c r="R170" s="135">
        <f t="shared" si="135"/>
        <v>0</v>
      </c>
      <c r="S170" s="136"/>
      <c r="T170" s="105"/>
      <c r="U170" s="117" t="e">
        <f t="shared" si="130"/>
        <v>#N/A</v>
      </c>
      <c r="V170" s="104" t="e">
        <f t="shared" si="131"/>
        <v>#N/A</v>
      </c>
      <c r="W170" s="118" t="e">
        <f t="shared" si="136"/>
        <v>#N/A</v>
      </c>
      <c r="X170" s="104">
        <f t="shared" si="137"/>
        <v>0</v>
      </c>
    </row>
    <row r="171" ht="18" customHeight="1" spans="1:24">
      <c r="A171" s="110"/>
      <c r="B171" s="102">
        <v>9</v>
      </c>
      <c r="C171" s="103"/>
      <c r="D171" s="275"/>
      <c r="E171" s="276"/>
      <c r="F171" s="104">
        <f t="shared" si="132"/>
        <v>0</v>
      </c>
      <c r="G171" s="105"/>
      <c r="H171" s="105"/>
      <c r="I171" s="117" t="e">
        <f t="shared" si="128"/>
        <v>#N/A</v>
      </c>
      <c r="J171" s="104" t="e">
        <f t="shared" si="129"/>
        <v>#N/A</v>
      </c>
      <c r="K171" s="118" t="e">
        <f t="shared" si="133"/>
        <v>#N/A</v>
      </c>
      <c r="L171" s="104">
        <f t="shared" si="134"/>
        <v>0</v>
      </c>
      <c r="M171" s="110"/>
      <c r="N171" s="102">
        <v>9</v>
      </c>
      <c r="O171" s="103"/>
      <c r="P171" s="103"/>
      <c r="Q171" s="103"/>
      <c r="R171" s="135">
        <f t="shared" si="135"/>
        <v>0</v>
      </c>
      <c r="S171" s="136"/>
      <c r="T171" s="105"/>
      <c r="U171" s="117" t="e">
        <f t="shared" si="130"/>
        <v>#N/A</v>
      </c>
      <c r="V171" s="104" t="e">
        <f t="shared" si="131"/>
        <v>#N/A</v>
      </c>
      <c r="W171" s="118" t="e">
        <f t="shared" si="136"/>
        <v>#N/A</v>
      </c>
      <c r="X171" s="104">
        <f t="shared" si="137"/>
        <v>0</v>
      </c>
    </row>
    <row r="172" ht="18" customHeight="1" spans="1:24">
      <c r="A172" s="110"/>
      <c r="B172" s="102">
        <v>10</v>
      </c>
      <c r="C172" s="103"/>
      <c r="D172" s="275"/>
      <c r="E172" s="276"/>
      <c r="F172" s="104">
        <f t="shared" si="132"/>
        <v>0</v>
      </c>
      <c r="G172" s="105"/>
      <c r="H172" s="105"/>
      <c r="I172" s="117" t="e">
        <f t="shared" si="128"/>
        <v>#N/A</v>
      </c>
      <c r="J172" s="104" t="e">
        <f t="shared" si="129"/>
        <v>#N/A</v>
      </c>
      <c r="K172" s="118" t="e">
        <f t="shared" si="133"/>
        <v>#N/A</v>
      </c>
      <c r="L172" s="104">
        <f t="shared" si="134"/>
        <v>0</v>
      </c>
      <c r="M172" s="110"/>
      <c r="N172" s="102">
        <v>10</v>
      </c>
      <c r="O172" s="103"/>
      <c r="P172" s="103"/>
      <c r="Q172" s="103"/>
      <c r="R172" s="135">
        <f t="shared" si="135"/>
        <v>0</v>
      </c>
      <c r="S172" s="136"/>
      <c r="T172" s="105"/>
      <c r="U172" s="117" t="e">
        <f t="shared" si="130"/>
        <v>#N/A</v>
      </c>
      <c r="V172" s="104" t="e">
        <f t="shared" si="131"/>
        <v>#N/A</v>
      </c>
      <c r="W172" s="118" t="e">
        <f t="shared" si="136"/>
        <v>#N/A</v>
      </c>
      <c r="X172" s="104">
        <f t="shared" si="137"/>
        <v>0</v>
      </c>
    </row>
    <row r="173" ht="18" customHeight="1" spans="1:24">
      <c r="A173" s="110"/>
      <c r="B173" s="102">
        <v>11</v>
      </c>
      <c r="C173" s="103"/>
      <c r="D173" s="275"/>
      <c r="E173" s="276"/>
      <c r="F173" s="104">
        <f t="shared" si="132"/>
        <v>0</v>
      </c>
      <c r="G173" s="105"/>
      <c r="H173" s="105"/>
      <c r="I173" s="117" t="e">
        <f t="shared" si="128"/>
        <v>#N/A</v>
      </c>
      <c r="J173" s="104" t="e">
        <f t="shared" si="129"/>
        <v>#N/A</v>
      </c>
      <c r="K173" s="118" t="e">
        <f t="shared" si="133"/>
        <v>#N/A</v>
      </c>
      <c r="L173" s="104">
        <f t="shared" si="134"/>
        <v>0</v>
      </c>
      <c r="M173" s="110"/>
      <c r="N173" s="102">
        <v>11</v>
      </c>
      <c r="O173" s="103"/>
      <c r="P173" s="103"/>
      <c r="Q173" s="103"/>
      <c r="R173" s="135">
        <f t="shared" si="135"/>
        <v>0</v>
      </c>
      <c r="S173" s="136"/>
      <c r="T173" s="105"/>
      <c r="U173" s="117" t="e">
        <f t="shared" si="130"/>
        <v>#N/A</v>
      </c>
      <c r="V173" s="104" t="e">
        <f t="shared" si="131"/>
        <v>#N/A</v>
      </c>
      <c r="W173" s="118" t="e">
        <f t="shared" si="136"/>
        <v>#N/A</v>
      </c>
      <c r="X173" s="104">
        <f t="shared" si="137"/>
        <v>0</v>
      </c>
    </row>
    <row r="174" ht="18" customHeight="1" spans="1:24">
      <c r="A174" s="110"/>
      <c r="B174" s="102">
        <v>12</v>
      </c>
      <c r="C174" s="103"/>
      <c r="D174" s="275"/>
      <c r="E174" s="276"/>
      <c r="F174" s="104">
        <f t="shared" si="132"/>
        <v>0</v>
      </c>
      <c r="G174" s="105"/>
      <c r="H174" s="105"/>
      <c r="I174" s="117" t="e">
        <f t="shared" si="128"/>
        <v>#N/A</v>
      </c>
      <c r="J174" s="104" t="e">
        <f t="shared" si="129"/>
        <v>#N/A</v>
      </c>
      <c r="K174" s="118" t="e">
        <f t="shared" si="133"/>
        <v>#N/A</v>
      </c>
      <c r="L174" s="104">
        <f t="shared" si="134"/>
        <v>0</v>
      </c>
      <c r="M174" s="110"/>
      <c r="N174" s="102">
        <v>12</v>
      </c>
      <c r="O174" s="103"/>
      <c r="P174" s="103"/>
      <c r="Q174" s="103"/>
      <c r="R174" s="135">
        <f t="shared" si="135"/>
        <v>0</v>
      </c>
      <c r="S174" s="136"/>
      <c r="T174" s="105"/>
      <c r="U174" s="117" t="e">
        <f t="shared" si="130"/>
        <v>#N/A</v>
      </c>
      <c r="V174" s="104" t="e">
        <f t="shared" si="131"/>
        <v>#N/A</v>
      </c>
      <c r="W174" s="118" t="e">
        <f t="shared" si="136"/>
        <v>#N/A</v>
      </c>
      <c r="X174" s="104">
        <f t="shared" si="137"/>
        <v>0</v>
      </c>
    </row>
    <row r="175" ht="18" customHeight="1" spans="1:24">
      <c r="A175" s="110"/>
      <c r="B175" s="102">
        <v>13</v>
      </c>
      <c r="C175" s="103"/>
      <c r="D175" s="275"/>
      <c r="E175" s="276"/>
      <c r="F175" s="104">
        <f t="shared" si="132"/>
        <v>0</v>
      </c>
      <c r="G175" s="105"/>
      <c r="H175" s="105"/>
      <c r="I175" s="117" t="e">
        <f t="shared" si="128"/>
        <v>#N/A</v>
      </c>
      <c r="J175" s="104" t="e">
        <f t="shared" si="129"/>
        <v>#N/A</v>
      </c>
      <c r="K175" s="118" t="e">
        <f t="shared" si="133"/>
        <v>#N/A</v>
      </c>
      <c r="L175" s="104">
        <f t="shared" si="134"/>
        <v>0</v>
      </c>
      <c r="M175" s="110"/>
      <c r="N175" s="102">
        <v>13</v>
      </c>
      <c r="O175" s="103"/>
      <c r="P175" s="103"/>
      <c r="Q175" s="103"/>
      <c r="R175" s="135">
        <f t="shared" si="135"/>
        <v>0</v>
      </c>
      <c r="S175" s="136"/>
      <c r="T175" s="105"/>
      <c r="U175" s="117" t="e">
        <f t="shared" si="130"/>
        <v>#N/A</v>
      </c>
      <c r="V175" s="104" t="e">
        <f t="shared" si="131"/>
        <v>#N/A</v>
      </c>
      <c r="W175" s="118" t="e">
        <f t="shared" si="136"/>
        <v>#N/A</v>
      </c>
      <c r="X175" s="104">
        <f t="shared" si="137"/>
        <v>0</v>
      </c>
    </row>
    <row r="176" ht="18" customHeight="1" spans="1:24">
      <c r="A176" s="110"/>
      <c r="B176" s="102">
        <v>14</v>
      </c>
      <c r="C176" s="103"/>
      <c r="D176" s="103"/>
      <c r="E176" s="103"/>
      <c r="F176" s="104">
        <f t="shared" si="132"/>
        <v>0</v>
      </c>
      <c r="G176" s="105"/>
      <c r="H176" s="105"/>
      <c r="I176" s="117" t="e">
        <f t="shared" si="128"/>
        <v>#N/A</v>
      </c>
      <c r="J176" s="104" t="e">
        <f t="shared" si="129"/>
        <v>#N/A</v>
      </c>
      <c r="K176" s="118" t="e">
        <f t="shared" si="133"/>
        <v>#N/A</v>
      </c>
      <c r="L176" s="104">
        <f t="shared" si="134"/>
        <v>0</v>
      </c>
      <c r="M176" s="110"/>
      <c r="N176" s="102">
        <v>14</v>
      </c>
      <c r="O176" s="103"/>
      <c r="P176" s="103"/>
      <c r="Q176" s="103"/>
      <c r="R176" s="135">
        <f t="shared" si="135"/>
        <v>0</v>
      </c>
      <c r="S176" s="136"/>
      <c r="T176" s="105"/>
      <c r="U176" s="117" t="e">
        <f t="shared" si="130"/>
        <v>#N/A</v>
      </c>
      <c r="V176" s="104" t="e">
        <f t="shared" si="131"/>
        <v>#N/A</v>
      </c>
      <c r="W176" s="118" t="e">
        <f t="shared" si="136"/>
        <v>#N/A</v>
      </c>
      <c r="X176" s="104">
        <f t="shared" si="137"/>
        <v>0</v>
      </c>
    </row>
    <row r="177" ht="18" customHeight="1" spans="1:24">
      <c r="A177" s="110"/>
      <c r="B177" s="102">
        <v>15</v>
      </c>
      <c r="C177" s="103"/>
      <c r="D177" s="103"/>
      <c r="E177" s="103"/>
      <c r="F177" s="104">
        <f t="shared" si="132"/>
        <v>0</v>
      </c>
      <c r="G177" s="105"/>
      <c r="H177" s="105"/>
      <c r="I177" s="117" t="e">
        <f t="shared" si="128"/>
        <v>#N/A</v>
      </c>
      <c r="J177" s="104" t="e">
        <f t="shared" si="129"/>
        <v>#N/A</v>
      </c>
      <c r="K177" s="118" t="e">
        <f t="shared" si="133"/>
        <v>#N/A</v>
      </c>
      <c r="L177" s="104">
        <f t="shared" si="134"/>
        <v>0</v>
      </c>
      <c r="M177" s="110"/>
      <c r="N177" s="102">
        <v>15</v>
      </c>
      <c r="O177" s="103"/>
      <c r="P177" s="103"/>
      <c r="Q177" s="103"/>
      <c r="R177" s="135">
        <f t="shared" si="135"/>
        <v>0</v>
      </c>
      <c r="S177" s="136"/>
      <c r="T177" s="105"/>
      <c r="U177" s="117" t="e">
        <f t="shared" si="130"/>
        <v>#N/A</v>
      </c>
      <c r="V177" s="104" t="e">
        <f t="shared" si="131"/>
        <v>#N/A</v>
      </c>
      <c r="W177" s="118" t="e">
        <f t="shared" si="136"/>
        <v>#N/A</v>
      </c>
      <c r="X177" s="104">
        <f t="shared" si="137"/>
        <v>0</v>
      </c>
    </row>
    <row r="178" ht="18" customHeight="1" spans="1:24">
      <c r="A178" s="110"/>
      <c r="B178" s="102">
        <v>16</v>
      </c>
      <c r="C178" s="103"/>
      <c r="D178" s="103"/>
      <c r="E178" s="103"/>
      <c r="F178" s="104">
        <f t="shared" si="132"/>
        <v>0</v>
      </c>
      <c r="G178" s="105"/>
      <c r="H178" s="105"/>
      <c r="I178" s="117" t="e">
        <f t="shared" si="128"/>
        <v>#N/A</v>
      </c>
      <c r="J178" s="104" t="e">
        <f t="shared" si="129"/>
        <v>#N/A</v>
      </c>
      <c r="K178" s="118" t="e">
        <f t="shared" si="133"/>
        <v>#N/A</v>
      </c>
      <c r="L178" s="104">
        <f t="shared" si="134"/>
        <v>0</v>
      </c>
      <c r="M178" s="110"/>
      <c r="N178" s="102">
        <v>16</v>
      </c>
      <c r="O178" s="103"/>
      <c r="P178" s="103"/>
      <c r="Q178" s="103"/>
      <c r="R178" s="135">
        <f t="shared" si="135"/>
        <v>0</v>
      </c>
      <c r="S178" s="136"/>
      <c r="T178" s="105"/>
      <c r="U178" s="117" t="e">
        <f t="shared" si="130"/>
        <v>#N/A</v>
      </c>
      <c r="V178" s="104" t="e">
        <f t="shared" si="131"/>
        <v>#N/A</v>
      </c>
      <c r="W178" s="118" t="e">
        <f t="shared" si="136"/>
        <v>#N/A</v>
      </c>
      <c r="X178" s="104">
        <f t="shared" si="137"/>
        <v>0</v>
      </c>
    </row>
    <row r="179" ht="18" customHeight="1" spans="1:24">
      <c r="A179" s="110"/>
      <c r="B179" s="102">
        <v>17</v>
      </c>
      <c r="C179" s="103"/>
      <c r="D179" s="103"/>
      <c r="E179" s="103"/>
      <c r="F179" s="104">
        <f t="shared" si="132"/>
        <v>0</v>
      </c>
      <c r="G179" s="105"/>
      <c r="H179" s="105"/>
      <c r="I179" s="117" t="e">
        <f t="shared" si="128"/>
        <v>#N/A</v>
      </c>
      <c r="J179" s="104" t="e">
        <f t="shared" si="129"/>
        <v>#N/A</v>
      </c>
      <c r="K179" s="118" t="e">
        <f t="shared" si="133"/>
        <v>#N/A</v>
      </c>
      <c r="L179" s="104">
        <f t="shared" si="134"/>
        <v>0</v>
      </c>
      <c r="M179" s="110"/>
      <c r="N179" s="102">
        <v>17</v>
      </c>
      <c r="O179" s="103"/>
      <c r="P179" s="103"/>
      <c r="Q179" s="103"/>
      <c r="R179" s="135">
        <f t="shared" si="135"/>
        <v>0</v>
      </c>
      <c r="S179" s="136"/>
      <c r="T179" s="105"/>
      <c r="U179" s="117" t="e">
        <f t="shared" si="130"/>
        <v>#N/A</v>
      </c>
      <c r="V179" s="104" t="e">
        <f t="shared" si="131"/>
        <v>#N/A</v>
      </c>
      <c r="W179" s="118" t="e">
        <f t="shared" si="136"/>
        <v>#N/A</v>
      </c>
      <c r="X179" s="104">
        <f t="shared" si="137"/>
        <v>0</v>
      </c>
    </row>
    <row r="180" ht="18" customHeight="1" spans="1:24">
      <c r="A180" s="110"/>
      <c r="B180" s="102">
        <v>18</v>
      </c>
      <c r="C180" s="103"/>
      <c r="D180" s="103"/>
      <c r="E180" s="103"/>
      <c r="F180" s="104">
        <f t="shared" si="132"/>
        <v>0</v>
      </c>
      <c r="G180" s="105"/>
      <c r="H180" s="105"/>
      <c r="I180" s="117" t="e">
        <f t="shared" si="128"/>
        <v>#N/A</v>
      </c>
      <c r="J180" s="104" t="e">
        <f t="shared" si="129"/>
        <v>#N/A</v>
      </c>
      <c r="K180" s="118" t="e">
        <f t="shared" si="133"/>
        <v>#N/A</v>
      </c>
      <c r="L180" s="104">
        <f t="shared" si="134"/>
        <v>0</v>
      </c>
      <c r="M180" s="110"/>
      <c r="N180" s="102">
        <v>18</v>
      </c>
      <c r="O180" s="103"/>
      <c r="P180" s="103"/>
      <c r="Q180" s="103"/>
      <c r="R180" s="135">
        <f t="shared" si="135"/>
        <v>0</v>
      </c>
      <c r="S180" s="136"/>
      <c r="T180" s="105"/>
      <c r="U180" s="117" t="e">
        <f t="shared" si="130"/>
        <v>#N/A</v>
      </c>
      <c r="V180" s="104" t="e">
        <f t="shared" si="131"/>
        <v>#N/A</v>
      </c>
      <c r="W180" s="118" t="e">
        <f t="shared" si="136"/>
        <v>#N/A</v>
      </c>
      <c r="X180" s="104">
        <f t="shared" si="137"/>
        <v>0</v>
      </c>
    </row>
    <row r="181" ht="18" customHeight="1" spans="1:24">
      <c r="A181" s="110"/>
      <c r="B181" s="102">
        <v>19</v>
      </c>
      <c r="C181" s="103"/>
      <c r="D181" s="103"/>
      <c r="E181" s="103"/>
      <c r="F181" s="104">
        <f t="shared" si="132"/>
        <v>0</v>
      </c>
      <c r="G181" s="105"/>
      <c r="H181" s="105"/>
      <c r="I181" s="117" t="e">
        <f t="shared" si="128"/>
        <v>#N/A</v>
      </c>
      <c r="J181" s="104" t="e">
        <f t="shared" si="129"/>
        <v>#N/A</v>
      </c>
      <c r="K181" s="118" t="e">
        <f t="shared" si="133"/>
        <v>#N/A</v>
      </c>
      <c r="L181" s="104">
        <f t="shared" si="134"/>
        <v>0</v>
      </c>
      <c r="M181" s="110"/>
      <c r="N181" s="102">
        <v>19</v>
      </c>
      <c r="O181" s="103"/>
      <c r="P181" s="103"/>
      <c r="Q181" s="103"/>
      <c r="R181" s="135">
        <f t="shared" si="135"/>
        <v>0</v>
      </c>
      <c r="S181" s="136"/>
      <c r="T181" s="105"/>
      <c r="U181" s="117" t="e">
        <f t="shared" si="130"/>
        <v>#N/A</v>
      </c>
      <c r="V181" s="104" t="e">
        <f t="shared" si="131"/>
        <v>#N/A</v>
      </c>
      <c r="W181" s="118" t="e">
        <f t="shared" si="136"/>
        <v>#N/A</v>
      </c>
      <c r="X181" s="104">
        <f t="shared" si="137"/>
        <v>0</v>
      </c>
    </row>
    <row r="182" ht="18" customHeight="1" spans="1:24">
      <c r="A182" s="110"/>
      <c r="B182" s="102">
        <v>20</v>
      </c>
      <c r="C182" s="103"/>
      <c r="D182" s="103"/>
      <c r="E182" s="103"/>
      <c r="F182" s="104">
        <f t="shared" si="132"/>
        <v>0</v>
      </c>
      <c r="G182" s="105"/>
      <c r="H182" s="105"/>
      <c r="I182" s="117" t="e">
        <f t="shared" si="128"/>
        <v>#N/A</v>
      </c>
      <c r="J182" s="104" t="e">
        <f t="shared" si="129"/>
        <v>#N/A</v>
      </c>
      <c r="K182" s="118" t="e">
        <f t="shared" si="133"/>
        <v>#N/A</v>
      </c>
      <c r="L182" s="104">
        <f t="shared" si="134"/>
        <v>0</v>
      </c>
      <c r="M182" s="110"/>
      <c r="N182" s="102">
        <v>20</v>
      </c>
      <c r="O182" s="103"/>
      <c r="P182" s="103"/>
      <c r="Q182" s="103"/>
      <c r="R182" s="135">
        <f t="shared" si="135"/>
        <v>0</v>
      </c>
      <c r="S182" s="136"/>
      <c r="T182" s="105"/>
      <c r="U182" s="117" t="e">
        <f t="shared" si="130"/>
        <v>#N/A</v>
      </c>
      <c r="V182" s="104" t="e">
        <f t="shared" si="131"/>
        <v>#N/A</v>
      </c>
      <c r="W182" s="118" t="e">
        <f t="shared" si="136"/>
        <v>#N/A</v>
      </c>
      <c r="X182" s="104">
        <f t="shared" si="137"/>
        <v>0</v>
      </c>
    </row>
    <row r="183" ht="18" customHeight="1" spans="1:24">
      <c r="A183" s="110"/>
      <c r="B183" s="102">
        <v>21</v>
      </c>
      <c r="C183" s="103"/>
      <c r="D183" s="103"/>
      <c r="E183" s="103"/>
      <c r="F183" s="104">
        <f t="shared" si="132"/>
        <v>0</v>
      </c>
      <c r="G183" s="105"/>
      <c r="H183" s="105"/>
      <c r="I183" s="117" t="e">
        <f t="shared" si="128"/>
        <v>#N/A</v>
      </c>
      <c r="J183" s="104" t="e">
        <f t="shared" si="129"/>
        <v>#N/A</v>
      </c>
      <c r="K183" s="118" t="e">
        <f t="shared" si="133"/>
        <v>#N/A</v>
      </c>
      <c r="L183" s="104">
        <f t="shared" si="134"/>
        <v>0</v>
      </c>
      <c r="M183" s="110"/>
      <c r="N183" s="102">
        <v>21</v>
      </c>
      <c r="O183" s="103"/>
      <c r="P183" s="103"/>
      <c r="Q183" s="103"/>
      <c r="R183" s="135">
        <f t="shared" si="135"/>
        <v>0</v>
      </c>
      <c r="S183" s="136"/>
      <c r="T183" s="105"/>
      <c r="U183" s="117" t="e">
        <f t="shared" si="130"/>
        <v>#N/A</v>
      </c>
      <c r="V183" s="104" t="e">
        <f t="shared" si="131"/>
        <v>#N/A</v>
      </c>
      <c r="W183" s="118" t="e">
        <f t="shared" si="136"/>
        <v>#N/A</v>
      </c>
      <c r="X183" s="104">
        <f t="shared" si="137"/>
        <v>0</v>
      </c>
    </row>
    <row r="184" ht="18" customHeight="1" spans="1:24">
      <c r="A184" s="120"/>
      <c r="B184" s="102"/>
      <c r="C184" s="275" t="s">
        <v>994</v>
      </c>
      <c r="D184" s="297"/>
      <c r="E184" s="276"/>
      <c r="F184" s="108"/>
      <c r="G184" s="105"/>
      <c r="H184" s="105"/>
      <c r="I184" s="87"/>
      <c r="J184" s="119"/>
      <c r="K184" s="119"/>
      <c r="L184" s="117">
        <f>SUM(L163:L183)</f>
        <v>0</v>
      </c>
      <c r="M184" s="120"/>
      <c r="N184" s="107"/>
      <c r="O184" s="103" t="s">
        <v>994</v>
      </c>
      <c r="P184" s="103"/>
      <c r="Q184" s="103"/>
      <c r="R184" s="108"/>
      <c r="S184" s="108"/>
      <c r="T184" s="105"/>
      <c r="U184" s="87"/>
      <c r="V184" s="119"/>
      <c r="W184" s="119"/>
      <c r="X184" s="308">
        <f>SUM(X163:X183)</f>
        <v>0</v>
      </c>
    </row>
    <row r="185" ht="18" customHeight="1" spans="1:24">
      <c r="A185" s="424" t="s">
        <v>1048</v>
      </c>
      <c r="B185" s="298" t="s">
        <v>3</v>
      </c>
      <c r="C185" s="298" t="s">
        <v>2</v>
      </c>
      <c r="D185" s="298" t="s">
        <v>972</v>
      </c>
      <c r="E185" s="298" t="s">
        <v>1049</v>
      </c>
      <c r="F185" s="86" t="s">
        <v>434</v>
      </c>
      <c r="G185" s="86" t="s">
        <v>973</v>
      </c>
      <c r="H185" s="86"/>
      <c r="I185" s="86" t="s">
        <v>6</v>
      </c>
      <c r="J185" s="86" t="s">
        <v>9</v>
      </c>
      <c r="K185" s="306" t="s">
        <v>974</v>
      </c>
      <c r="L185" s="86" t="s">
        <v>975</v>
      </c>
      <c r="M185" s="424" t="s">
        <v>423</v>
      </c>
      <c r="N185" s="103" t="s">
        <v>3</v>
      </c>
      <c r="O185" s="103" t="s">
        <v>2</v>
      </c>
      <c r="P185" s="103" t="s">
        <v>972</v>
      </c>
      <c r="Q185" s="103" t="s">
        <v>1049</v>
      </c>
      <c r="R185" s="87" t="s">
        <v>434</v>
      </c>
      <c r="S185" s="87"/>
      <c r="T185" s="87" t="s">
        <v>973</v>
      </c>
      <c r="U185" s="87" t="s">
        <v>6</v>
      </c>
      <c r="V185" s="87" t="s">
        <v>9</v>
      </c>
      <c r="W185" s="87" t="s">
        <v>974</v>
      </c>
      <c r="X185" s="87" t="s">
        <v>975</v>
      </c>
    </row>
    <row r="186" ht="18" customHeight="1" spans="1:24">
      <c r="A186" s="110"/>
      <c r="B186" s="102">
        <v>1</v>
      </c>
      <c r="C186" s="103" t="s">
        <v>29</v>
      </c>
      <c r="D186" s="103" t="s">
        <v>204</v>
      </c>
      <c r="E186" s="299" t="s">
        <v>212</v>
      </c>
      <c r="F186" s="147" t="str">
        <f t="shared" ref="F186:F213" si="138">D186</f>
        <v>大门</v>
      </c>
      <c r="G186" s="300">
        <f>3.2*2.3</f>
        <v>7.36</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1325</v>
      </c>
      <c r="M186" s="110"/>
      <c r="N186" s="102">
        <v>35</v>
      </c>
      <c r="O186" s="103"/>
      <c r="P186" s="103"/>
      <c r="Q186" s="299"/>
      <c r="R186" s="309">
        <f>P186</f>
        <v>0</v>
      </c>
      <c r="S186" s="310"/>
      <c r="T186" s="303"/>
      <c r="U186" s="311" t="str">
        <f>IFERROR(IF(Q186="",VLOOKUP(R186,价格表,2,0),(VLOOKUP(Q186,IF({1,0},价格引用表!K:K,价格引用表!I:I),2,0))),"")</f>
        <v/>
      </c>
      <c r="V186" s="312" t="e">
        <f ca="1">IF(Q186="",VLOOKUP(R186,价格表,5,0),VLOOKUP(Q186,INDIRECT("价格引用表!K"&amp;MATCH(R186,价格引用表!H:H,0)&amp;":L1200"),2,0))</f>
        <v>#N/A</v>
      </c>
      <c r="W186" s="307">
        <v>1</v>
      </c>
      <c r="X186" s="312">
        <f ca="1">ROUND(IFERROR(ROUND(T186,2)*V186*W186,),0)</f>
        <v>0</v>
      </c>
    </row>
    <row r="187" ht="18" customHeight="1" spans="1:24">
      <c r="A187" s="110"/>
      <c r="B187" s="102">
        <v>2</v>
      </c>
      <c r="C187" s="103" t="s">
        <v>29</v>
      </c>
      <c r="D187" s="103" t="s">
        <v>206</v>
      </c>
      <c r="E187" s="299" t="s">
        <v>224</v>
      </c>
      <c r="F187" s="147" t="str">
        <f t="shared" si="138"/>
        <v>砖墙</v>
      </c>
      <c r="G187" s="300">
        <f>12.1*3.2-2.3*3.2</f>
        <v>31.36</v>
      </c>
      <c r="H187" s="301"/>
      <c r="I187" s="91" t="str">
        <f>IFERROR(IF(E187="",VLOOKUP(F187,价格表,2,0),(VLOOKUP(E187,IF({1,0},价格引用表!K:K,价格引用表!I:I),2,0))),"")</f>
        <v>㎡</v>
      </c>
      <c r="J187" s="147">
        <f ca="1">IF(E187="",VLOOKUP(F187,价格表,5,0),VLOOKUP(E187,INDIRECT("价格引用表!K"&amp;MATCH(D187,价格引用表!H:H,0)&amp;":L1200"),2,0))</f>
        <v>180</v>
      </c>
      <c r="K187" s="307">
        <v>1</v>
      </c>
      <c r="L187" s="147">
        <f ca="1" t="shared" ref="L187:L218" si="139">ROUND(IFERROR(ROUND(G187,2)*J187*K187,),0)</f>
        <v>5645</v>
      </c>
      <c r="M187" s="110"/>
      <c r="N187" s="102">
        <v>36</v>
      </c>
      <c r="O187" s="103"/>
      <c r="P187" s="103"/>
      <c r="Q187" s="299"/>
      <c r="R187" s="309">
        <f>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ROUND(IFERROR(ROUND(T187,2)*V187*W187,),0)</f>
        <v>0</v>
      </c>
    </row>
    <row r="188" ht="18" customHeight="1" spans="1:24">
      <c r="A188" s="110"/>
      <c r="B188" s="102">
        <v>3</v>
      </c>
      <c r="C188" s="103" t="s">
        <v>32</v>
      </c>
      <c r="D188" s="103" t="s">
        <v>244</v>
      </c>
      <c r="E188" s="299"/>
      <c r="F188" s="147" t="str">
        <f t="shared" si="138"/>
        <v>水泥地面</v>
      </c>
      <c r="G188" s="300">
        <f>2.4*11.2+21.6*11.8-7.2*15.7</f>
        <v>168.72</v>
      </c>
      <c r="H188" s="301"/>
      <c r="I188" s="91" t="str">
        <f>IFERROR(IF(E188="",VLOOKUP(F188,价格表,2,0),(VLOOKUP(E188,IF({1,0},价格引用表!K:K,价格引用表!I:I),2,0))),"")</f>
        <v>㎡</v>
      </c>
      <c r="J188" s="147">
        <f ca="1">IF(E188="",VLOOKUP(F188,价格表,5,0),VLOOKUP(E188,INDIRECT("价格引用表!K"&amp;MATCH(D188,价格引用表!H:H,0)&amp;":L1200"),2,0))</f>
        <v>50</v>
      </c>
      <c r="K188" s="307">
        <v>1</v>
      </c>
      <c r="L188" s="147">
        <f ca="1" t="shared" si="139"/>
        <v>8436</v>
      </c>
      <c r="M188" s="110"/>
      <c r="N188" s="102">
        <v>37</v>
      </c>
      <c r="O188" s="103"/>
      <c r="P188" s="103"/>
      <c r="Q188" s="299"/>
      <c r="R188" s="309">
        <f>P188</f>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ROUND(IFERROR(ROUND(T188,2)*V188*W188,),0)</f>
        <v>0</v>
      </c>
    </row>
    <row r="189" ht="18" customHeight="1" spans="1:24">
      <c r="A189" s="110"/>
      <c r="B189" s="102">
        <v>4</v>
      </c>
      <c r="C189" s="103" t="s">
        <v>32</v>
      </c>
      <c r="D189" s="103" t="s">
        <v>245</v>
      </c>
      <c r="E189" s="299"/>
      <c r="F189" s="147" t="str">
        <f t="shared" si="138"/>
        <v>广场砖、彩砖地面</v>
      </c>
      <c r="G189" s="302">
        <f>7.2*15.7</f>
        <v>113.04</v>
      </c>
      <c r="H189" s="303"/>
      <c r="I189" s="91" t="str">
        <f>IFERROR(IF(E189="",VLOOKUP(F189,价格表,2,0),(VLOOKUP(E189,IF({1,0},价格引用表!K:K,价格引用表!I:I),2,0))),"")</f>
        <v>㎡</v>
      </c>
      <c r="J189" s="147">
        <f ca="1">IF(E189="",VLOOKUP(F189,价格表,5,0),VLOOKUP(E189,INDIRECT("价格引用表!K"&amp;MATCH(D189,价格引用表!H:H,0)&amp;":L1200"),2,0))</f>
        <v>60</v>
      </c>
      <c r="K189" s="307">
        <v>1</v>
      </c>
      <c r="L189" s="147">
        <f ca="1" t="shared" si="139"/>
        <v>6782</v>
      </c>
      <c r="M189" s="110"/>
      <c r="N189" s="102">
        <v>38</v>
      </c>
      <c r="O189" s="103"/>
      <c r="P189" s="103"/>
      <c r="Q189" s="299"/>
      <c r="R189" s="309">
        <f t="shared" ref="R186:R194" si="140">P189</f>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ref="X187:X218" si="141">ROUND(IFERROR(ROUND(T189,2)*V189*W189,),0)</f>
        <v>0</v>
      </c>
    </row>
    <row r="190" ht="18" customHeight="1" spans="1:24">
      <c r="A190" s="110"/>
      <c r="B190" s="102">
        <v>5</v>
      </c>
      <c r="C190" s="103" t="s">
        <v>32</v>
      </c>
      <c r="D190" s="103" t="s">
        <v>246</v>
      </c>
      <c r="E190" s="299"/>
      <c r="F190" s="147" t="str">
        <f t="shared" si="138"/>
        <v>平砖地面</v>
      </c>
      <c r="G190" s="302">
        <f>21*4.7</f>
        <v>98.7</v>
      </c>
      <c r="H190" s="303"/>
      <c r="I190" s="91" t="str">
        <f>IFERROR(IF(E190="",VLOOKUP(F190,价格表,2,0),(VLOOKUP(E190,IF({1,0},价格引用表!K:K,价格引用表!I:I),2,0))),"")</f>
        <v>㎡</v>
      </c>
      <c r="J190" s="147">
        <f ca="1">IF(E190="",VLOOKUP(F190,价格表,5,0),VLOOKUP(E190,INDIRECT("价格引用表!K"&amp;MATCH(D190,价格引用表!H:H,0)&amp;":L1200"),2,0))</f>
        <v>25</v>
      </c>
      <c r="K190" s="307">
        <v>1</v>
      </c>
      <c r="L190" s="147">
        <f ca="1" t="shared" si="139"/>
        <v>2468</v>
      </c>
      <c r="M190" s="110"/>
      <c r="N190" s="102">
        <v>39</v>
      </c>
      <c r="O190" s="103"/>
      <c r="P190" s="103"/>
      <c r="Q190" s="299"/>
      <c r="R190" s="309">
        <f t="shared" si="140"/>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1"/>
        <v>0</v>
      </c>
    </row>
    <row r="191" ht="18" customHeight="1" spans="1:24">
      <c r="A191" s="110"/>
      <c r="B191" s="102">
        <v>6</v>
      </c>
      <c r="C191" s="103" t="s">
        <v>32</v>
      </c>
      <c r="D191" s="103" t="s">
        <v>289</v>
      </c>
      <c r="E191" s="299"/>
      <c r="F191" s="147" t="str">
        <f t="shared" si="138"/>
        <v>台阶</v>
      </c>
      <c r="G191" s="302">
        <f>0.7*3*2</f>
        <v>4.2</v>
      </c>
      <c r="H191" s="303"/>
      <c r="I191" s="91" t="str">
        <f>IFERROR(IF(E191="",VLOOKUP(F191,价格表,2,0),(VLOOKUP(E191,IF({1,0},价格引用表!K:K,价格引用表!I:I),2,0))),"")</f>
        <v>㎡</v>
      </c>
      <c r="J191" s="147">
        <f ca="1">IF(E191="",VLOOKUP(F191,价格表,5,0),VLOOKUP(E191,INDIRECT("价格引用表!K"&amp;MATCH(D191,价格引用表!H:H,0)&amp;":L1200"),2,0))</f>
        <v>350</v>
      </c>
      <c r="K191" s="307">
        <v>1</v>
      </c>
      <c r="L191" s="147">
        <f ca="1" t="shared" si="139"/>
        <v>1470</v>
      </c>
      <c r="M191" s="110"/>
      <c r="N191" s="102">
        <v>40</v>
      </c>
      <c r="O191" s="103"/>
      <c r="P191" s="103"/>
      <c r="Q191" s="299"/>
      <c r="R191" s="309">
        <f t="shared" si="140"/>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1"/>
        <v>0</v>
      </c>
    </row>
    <row r="192" ht="18" customHeight="1" spans="1:24">
      <c r="A192" s="110"/>
      <c r="B192" s="102">
        <v>7</v>
      </c>
      <c r="C192" s="103" t="s">
        <v>32</v>
      </c>
      <c r="D192" s="103" t="s">
        <v>280</v>
      </c>
      <c r="E192" s="299"/>
      <c r="F192" s="147" t="str">
        <f t="shared" si="138"/>
        <v>渗水井</v>
      </c>
      <c r="G192" s="302">
        <v>1</v>
      </c>
      <c r="H192" s="303"/>
      <c r="I192" s="91" t="str">
        <f>IFERROR(IF(E192="",VLOOKUP(F192,价格表,2,0),(VLOOKUP(E192,IF({1,0},价格引用表!K:K,价格引用表!I:I),2,0))),"")</f>
        <v>个</v>
      </c>
      <c r="J192" s="147">
        <f ca="1">IF(E192="",VLOOKUP(F192,价格表,5,0),VLOOKUP(E192,INDIRECT("价格引用表!K"&amp;MATCH(D192,价格引用表!H:H,0)&amp;":L1200"),2,0))</f>
        <v>600</v>
      </c>
      <c r="K192" s="307">
        <v>1</v>
      </c>
      <c r="L192" s="147">
        <f ca="1" t="shared" si="139"/>
        <v>600</v>
      </c>
      <c r="M192" s="110"/>
      <c r="N192" s="102">
        <v>41</v>
      </c>
      <c r="O192" s="103"/>
      <c r="P192" s="103"/>
      <c r="Q192" s="299"/>
      <c r="R192" s="309">
        <f t="shared" si="140"/>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1"/>
        <v>0</v>
      </c>
    </row>
    <row r="193" ht="18" customHeight="1" spans="1:24">
      <c r="A193" s="110"/>
      <c r="B193" s="102">
        <v>8</v>
      </c>
      <c r="C193" s="103" t="s">
        <v>32</v>
      </c>
      <c r="D193" s="103" t="s">
        <v>268</v>
      </c>
      <c r="E193" s="299"/>
      <c r="F193" s="147" t="str">
        <f t="shared" si="138"/>
        <v>简易厕所</v>
      </c>
      <c r="G193" s="302">
        <v>1</v>
      </c>
      <c r="H193" s="303"/>
      <c r="I193" s="91" t="str">
        <f>IFERROR(IF(E193="",VLOOKUP(F193,价格表,2,0),(VLOOKUP(E193,IF({1,0},价格引用表!K:K,价格引用表!I:I),2,0))),"")</f>
        <v>个</v>
      </c>
      <c r="J193" s="147">
        <f ca="1">IF(E193="",VLOOKUP(F193,价格表,5,0),VLOOKUP(E193,INDIRECT("价格引用表!K"&amp;MATCH(D193,价格引用表!H:H,0)&amp;":L1200"),2,0))</f>
        <v>600</v>
      </c>
      <c r="K193" s="307">
        <v>1</v>
      </c>
      <c r="L193" s="147">
        <f ca="1" t="shared" si="139"/>
        <v>600</v>
      </c>
      <c r="M193" s="110"/>
      <c r="N193" s="102">
        <v>42</v>
      </c>
      <c r="O193" s="103"/>
      <c r="P193" s="103"/>
      <c r="Q193" s="299"/>
      <c r="R193" s="309">
        <f t="shared" si="140"/>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1"/>
        <v>0</v>
      </c>
    </row>
    <row r="194" ht="18" customHeight="1" spans="1:24">
      <c r="A194" s="110"/>
      <c r="B194" s="102">
        <v>9</v>
      </c>
      <c r="C194" s="103" t="s">
        <v>32</v>
      </c>
      <c r="D194" s="103" t="s">
        <v>235</v>
      </c>
      <c r="E194" s="299" t="s">
        <v>267</v>
      </c>
      <c r="F194" s="147" t="str">
        <f t="shared" si="138"/>
        <v>水井</v>
      </c>
      <c r="G194" s="302">
        <v>1</v>
      </c>
      <c r="H194" s="303"/>
      <c r="I194" s="91" t="str">
        <f>IFERROR(IF(E194="",VLOOKUP(F194,价格表,2,0),(VLOOKUP(E194,IF({1,0},价格引用表!K:K,价格引用表!I:I),2,0))),"")</f>
        <v>眼</v>
      </c>
      <c r="J194" s="147">
        <f ca="1">IF(E194="",VLOOKUP(F194,价格表,5,0),VLOOKUP(E194,INDIRECT("价格引用表!K"&amp;MATCH(D194,价格引用表!H:H,0)&amp;":L1200"),2,0))</f>
        <v>4000</v>
      </c>
      <c r="K194" s="307">
        <v>1</v>
      </c>
      <c r="L194" s="147">
        <f ca="1" t="shared" si="139"/>
        <v>4000</v>
      </c>
      <c r="M194" s="110"/>
      <c r="N194" s="102">
        <v>43</v>
      </c>
      <c r="O194" s="103"/>
      <c r="P194" s="103"/>
      <c r="Q194" s="299"/>
      <c r="R194" s="309">
        <f t="shared" si="140"/>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1"/>
        <v>0</v>
      </c>
    </row>
    <row r="195" ht="18" customHeight="1" spans="1:24">
      <c r="A195" s="110"/>
      <c r="B195" s="102">
        <v>10</v>
      </c>
      <c r="C195" s="103" t="s">
        <v>32</v>
      </c>
      <c r="D195" s="103" t="s">
        <v>286</v>
      </c>
      <c r="E195" s="299"/>
      <c r="F195" s="147" t="str">
        <f t="shared" si="138"/>
        <v>水泥、水磨石平台</v>
      </c>
      <c r="G195" s="300">
        <f>2.4*11.2</f>
        <v>26.88</v>
      </c>
      <c r="H195" s="301"/>
      <c r="I195" s="91" t="str">
        <f>IFERROR(IF(E195="",VLOOKUP(F195,价格表,2,0),(VLOOKUP(E195,IF({1,0},价格引用表!K:K,价格引用表!I:I),2,0))),"")</f>
        <v>㎡</v>
      </c>
      <c r="J195" s="147">
        <f ca="1">IF(E195="",VLOOKUP(F195,价格表,5,0),VLOOKUP(E195,INDIRECT("价格引用表!K"&amp;MATCH(D195,价格引用表!H:H,0)&amp;":L1200"),2,0))</f>
        <v>180</v>
      </c>
      <c r="K195" s="307">
        <v>0.7</v>
      </c>
      <c r="L195" s="147">
        <f ca="1" t="shared" si="139"/>
        <v>3387</v>
      </c>
      <c r="M195" s="110"/>
      <c r="N195" s="102">
        <v>44</v>
      </c>
      <c r="O195" s="103"/>
      <c r="P195" s="103"/>
      <c r="Q195" s="299"/>
      <c r="R195" s="309">
        <f t="shared" ref="R195:R196" si="142">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1"/>
        <v>0</v>
      </c>
    </row>
    <row r="196" ht="18" customHeight="1" spans="1:24">
      <c r="A196" s="110"/>
      <c r="B196" s="102">
        <v>11</v>
      </c>
      <c r="C196" s="103" t="s">
        <v>32</v>
      </c>
      <c r="D196" s="103" t="s">
        <v>332</v>
      </c>
      <c r="E196" s="299"/>
      <c r="F196" s="147" t="str">
        <f t="shared" si="138"/>
        <v>热水器</v>
      </c>
      <c r="G196" s="302">
        <v>1</v>
      </c>
      <c r="H196" s="303"/>
      <c r="I196" s="91" t="str">
        <f>IFERROR(IF(E196="",VLOOKUP(F196,价格表,2,0),(VLOOKUP(E196,IF({1,0},价格引用表!K:K,价格引用表!I:I),2,0))),"")</f>
        <v>台</v>
      </c>
      <c r="J196" s="147">
        <f ca="1">IF(E196="",VLOOKUP(F196,价格表,5,0),VLOOKUP(E196,INDIRECT("价格引用表!K"&amp;MATCH(D196,价格引用表!H:H,0)&amp;":L1200"),2,0))</f>
        <v>500</v>
      </c>
      <c r="K196" s="307">
        <v>1</v>
      </c>
      <c r="L196" s="147">
        <f ca="1" t="shared" si="139"/>
        <v>500</v>
      </c>
      <c r="M196" s="110"/>
      <c r="N196" s="102">
        <v>45</v>
      </c>
      <c r="O196" s="103"/>
      <c r="P196" s="103"/>
      <c r="Q196" s="299"/>
      <c r="R196" s="309">
        <f t="shared" si="142"/>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1"/>
        <v>0</v>
      </c>
    </row>
    <row r="197" ht="18" customHeight="1" spans="1:33">
      <c r="A197" s="110"/>
      <c r="B197" s="102">
        <v>12</v>
      </c>
      <c r="C197" s="103" t="s">
        <v>32</v>
      </c>
      <c r="D197" s="103"/>
      <c r="E197" s="299"/>
      <c r="F197" s="147">
        <f t="shared" si="138"/>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39"/>
        <v>0</v>
      </c>
      <c r="M197" s="110"/>
      <c r="N197" s="102">
        <v>46</v>
      </c>
      <c r="O197" s="103"/>
      <c r="P197" s="103"/>
      <c r="Q197" s="299"/>
      <c r="R197" s="309">
        <f t="shared" ref="R187:R212" si="143">P197</f>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1"/>
        <v>0</v>
      </c>
      <c r="Y197" s="202"/>
      <c r="Z197" s="202"/>
      <c r="AA197" s="202"/>
      <c r="AB197" s="202"/>
      <c r="AC197" s="202"/>
      <c r="AD197" s="202"/>
      <c r="AE197" s="202"/>
      <c r="AF197" s="202"/>
      <c r="AG197" s="202"/>
    </row>
    <row r="198" ht="18" customHeight="1" spans="1:33">
      <c r="A198" s="110"/>
      <c r="B198" s="102">
        <v>13</v>
      </c>
      <c r="C198" s="103"/>
      <c r="D198" s="103"/>
      <c r="E198" s="299"/>
      <c r="F198" s="147">
        <f t="shared" si="138"/>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39"/>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1"/>
        <v>0</v>
      </c>
      <c r="Y198" s="202"/>
      <c r="Z198" s="202"/>
      <c r="AA198" s="202"/>
      <c r="AB198" s="202"/>
      <c r="AC198" s="202"/>
      <c r="AD198" s="202"/>
      <c r="AE198" s="202"/>
      <c r="AF198" s="202"/>
      <c r="AG198" s="202"/>
    </row>
    <row r="199" ht="18" customHeight="1" spans="1:33">
      <c r="A199" s="110"/>
      <c r="B199" s="102">
        <v>14</v>
      </c>
      <c r="C199" s="103"/>
      <c r="D199" s="103"/>
      <c r="E199" s="299"/>
      <c r="F199" s="147">
        <f t="shared" si="138"/>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39"/>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1"/>
        <v>0</v>
      </c>
      <c r="Y199" s="202"/>
      <c r="Z199" s="202"/>
      <c r="AA199" s="202"/>
      <c r="AB199" s="202"/>
      <c r="AC199" s="202"/>
      <c r="AD199" s="202"/>
      <c r="AE199" s="202"/>
      <c r="AF199" s="202"/>
      <c r="AG199" s="202"/>
    </row>
    <row r="200" ht="18" customHeight="1" spans="1:33">
      <c r="A200" s="110"/>
      <c r="B200" s="102">
        <v>15</v>
      </c>
      <c r="C200" s="103"/>
      <c r="D200" s="103"/>
      <c r="E200" s="299"/>
      <c r="F200" s="147">
        <f t="shared" si="138"/>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39"/>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1"/>
        <v>0</v>
      </c>
      <c r="Y200" s="202"/>
      <c r="Z200" s="202"/>
      <c r="AA200" s="202"/>
      <c r="AB200" s="202"/>
      <c r="AC200" s="202"/>
      <c r="AD200" s="202"/>
      <c r="AE200" s="202"/>
      <c r="AF200" s="202"/>
      <c r="AG200" s="202"/>
    </row>
    <row r="201" ht="18" customHeight="1" spans="1:33">
      <c r="A201" s="110"/>
      <c r="B201" s="102">
        <v>16</v>
      </c>
      <c r="C201" s="103"/>
      <c r="D201" s="103"/>
      <c r="E201" s="299"/>
      <c r="F201" s="147">
        <f t="shared" si="138"/>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39"/>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1"/>
        <v>0</v>
      </c>
      <c r="Y201" s="202"/>
      <c r="Z201" s="202"/>
      <c r="AA201" s="202"/>
      <c r="AB201" s="202"/>
      <c r="AC201" s="202"/>
      <c r="AD201" s="202"/>
      <c r="AE201" s="202"/>
      <c r="AF201" s="202"/>
      <c r="AG201" s="202"/>
    </row>
    <row r="202" ht="18" customHeight="1" spans="1:33">
      <c r="A202" s="110"/>
      <c r="B202" s="102">
        <v>17</v>
      </c>
      <c r="C202" s="103"/>
      <c r="D202" s="103"/>
      <c r="E202" s="299"/>
      <c r="F202" s="147">
        <f t="shared" si="138"/>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39"/>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1"/>
        <v>0</v>
      </c>
      <c r="Y202" s="202"/>
      <c r="Z202" s="202"/>
      <c r="AA202" s="202"/>
      <c r="AB202" s="202"/>
      <c r="AC202" s="202"/>
      <c r="AD202" s="202"/>
      <c r="AE202" s="202"/>
      <c r="AF202" s="202"/>
      <c r="AG202" s="202"/>
    </row>
    <row r="203" ht="18" customHeight="1" spans="1:24">
      <c r="A203" s="110"/>
      <c r="B203" s="102">
        <v>18</v>
      </c>
      <c r="C203" s="103"/>
      <c r="D203" s="103"/>
      <c r="E203" s="299"/>
      <c r="F203" s="147">
        <f t="shared" si="138"/>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39"/>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1"/>
        <v>0</v>
      </c>
    </row>
    <row r="204" ht="18" customHeight="1" spans="1:24">
      <c r="A204" s="110"/>
      <c r="B204" s="102">
        <v>19</v>
      </c>
      <c r="C204" s="103"/>
      <c r="D204" s="103"/>
      <c r="E204" s="299"/>
      <c r="F204" s="147">
        <f t="shared" si="138"/>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39"/>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1"/>
        <v>0</v>
      </c>
    </row>
    <row r="205" ht="18" customHeight="1" spans="1:24">
      <c r="A205" s="110"/>
      <c r="B205" s="102">
        <v>20</v>
      </c>
      <c r="C205" s="103"/>
      <c r="D205" s="103"/>
      <c r="E205" s="299"/>
      <c r="F205" s="147">
        <f t="shared" si="138"/>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39"/>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1"/>
        <v>0</v>
      </c>
    </row>
    <row r="206" ht="18" customHeight="1" spans="1:24">
      <c r="A206" s="110"/>
      <c r="B206" s="102">
        <v>21</v>
      </c>
      <c r="C206" s="103"/>
      <c r="D206" s="103"/>
      <c r="E206" s="299"/>
      <c r="F206" s="147">
        <f t="shared" si="138"/>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39"/>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1"/>
        <v>0</v>
      </c>
    </row>
    <row r="207" ht="18" customHeight="1" spans="1:24">
      <c r="A207" s="110"/>
      <c r="B207" s="102">
        <v>22</v>
      </c>
      <c r="C207" s="103"/>
      <c r="D207" s="103"/>
      <c r="E207" s="299"/>
      <c r="F207" s="147">
        <f t="shared" si="138"/>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39"/>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1"/>
        <v>0</v>
      </c>
    </row>
    <row r="208" ht="18" customHeight="1" spans="1:24">
      <c r="A208" s="110"/>
      <c r="B208" s="102">
        <v>23</v>
      </c>
      <c r="C208" s="103"/>
      <c r="D208" s="103"/>
      <c r="E208" s="299"/>
      <c r="F208" s="147">
        <f t="shared" si="138"/>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39"/>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1"/>
        <v>0</v>
      </c>
    </row>
    <row r="209" ht="18" customHeight="1" spans="1:24">
      <c r="A209" s="110"/>
      <c r="B209" s="102">
        <v>24</v>
      </c>
      <c r="C209" s="103"/>
      <c r="D209" s="103"/>
      <c r="E209" s="299"/>
      <c r="F209" s="147">
        <f t="shared" si="138"/>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39"/>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1"/>
        <v>0</v>
      </c>
    </row>
    <row r="210" ht="18" customHeight="1" spans="1:24">
      <c r="A210" s="110"/>
      <c r="B210" s="102">
        <v>25</v>
      </c>
      <c r="C210" s="103"/>
      <c r="D210" s="103"/>
      <c r="E210" s="299"/>
      <c r="F210" s="147">
        <f t="shared" si="138"/>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39"/>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1"/>
        <v>0</v>
      </c>
    </row>
    <row r="211" ht="18" customHeight="1" spans="1:24">
      <c r="A211" s="110"/>
      <c r="B211" s="102">
        <v>26</v>
      </c>
      <c r="C211" s="103"/>
      <c r="D211" s="103"/>
      <c r="E211" s="299"/>
      <c r="F211" s="147">
        <f t="shared" si="138"/>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39"/>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1"/>
        <v>0</v>
      </c>
    </row>
    <row r="212" ht="18" customHeight="1" spans="1:24">
      <c r="A212" s="110"/>
      <c r="B212" s="102">
        <v>27</v>
      </c>
      <c r="C212" s="103"/>
      <c r="D212" s="103"/>
      <c r="E212" s="299"/>
      <c r="F212" s="147">
        <f t="shared" si="138"/>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39"/>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1"/>
        <v>0</v>
      </c>
    </row>
    <row r="213" ht="18" customHeight="1" spans="1:24">
      <c r="A213" s="110"/>
      <c r="B213" s="102">
        <v>28</v>
      </c>
      <c r="C213" s="103"/>
      <c r="D213" s="103"/>
      <c r="E213" s="299"/>
      <c r="F213" s="147">
        <f t="shared" si="138"/>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39"/>
        <v>0</v>
      </c>
      <c r="M213" s="110"/>
      <c r="N213" s="102">
        <v>62</v>
      </c>
      <c r="O213" s="103"/>
      <c r="P213" s="103"/>
      <c r="Q213" s="299"/>
      <c r="R213" s="309">
        <f t="shared" ref="R213:R214" si="144">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1"/>
        <v>0</v>
      </c>
    </row>
    <row r="214" ht="18" customHeight="1" spans="1:24">
      <c r="A214" s="110"/>
      <c r="B214" s="102">
        <v>29</v>
      </c>
      <c r="C214" s="103"/>
      <c r="D214" s="103"/>
      <c r="E214" s="299"/>
      <c r="F214" s="147">
        <f t="shared" ref="F214:F219" si="145">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39"/>
        <v>0</v>
      </c>
      <c r="M214" s="110"/>
      <c r="N214" s="102">
        <v>63</v>
      </c>
      <c r="O214" s="103"/>
      <c r="P214" s="103"/>
      <c r="Q214" s="299"/>
      <c r="R214" s="309">
        <f t="shared" si="144"/>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1"/>
        <v>0</v>
      </c>
    </row>
    <row r="215" ht="18" customHeight="1" spans="1:24">
      <c r="A215" s="110"/>
      <c r="B215" s="102">
        <v>30</v>
      </c>
      <c r="C215" s="103"/>
      <c r="D215" s="103"/>
      <c r="E215" s="299"/>
      <c r="F215" s="147">
        <f t="shared" si="145"/>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39"/>
        <v>0</v>
      </c>
      <c r="M215" s="110"/>
      <c r="N215" s="102">
        <v>64</v>
      </c>
      <c r="O215" s="103"/>
      <c r="P215" s="103"/>
      <c r="Q215" s="299"/>
      <c r="R215" s="309">
        <f t="shared" ref="R215:R218" si="146">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1"/>
        <v>0</v>
      </c>
    </row>
    <row r="216" ht="18" customHeight="1" spans="1:24">
      <c r="A216" s="110"/>
      <c r="B216" s="102">
        <v>31</v>
      </c>
      <c r="C216" s="103"/>
      <c r="D216" s="103"/>
      <c r="E216" s="299"/>
      <c r="F216" s="147">
        <f t="shared" si="145"/>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39"/>
        <v>0</v>
      </c>
      <c r="M216" s="110"/>
      <c r="N216" s="102">
        <v>65</v>
      </c>
      <c r="O216" s="103"/>
      <c r="P216" s="103"/>
      <c r="Q216" s="299"/>
      <c r="R216" s="309">
        <f t="shared" si="146"/>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1"/>
        <v>0</v>
      </c>
    </row>
    <row r="217" ht="18" customHeight="1" spans="1:24">
      <c r="A217" s="110"/>
      <c r="B217" s="102">
        <v>32</v>
      </c>
      <c r="C217" s="103"/>
      <c r="D217" s="103"/>
      <c r="E217" s="299"/>
      <c r="F217" s="147">
        <f t="shared" si="145"/>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39"/>
        <v>0</v>
      </c>
      <c r="M217" s="110"/>
      <c r="N217" s="102">
        <v>66</v>
      </c>
      <c r="O217" s="103"/>
      <c r="P217" s="103"/>
      <c r="Q217" s="299"/>
      <c r="R217" s="309">
        <f t="shared" si="146"/>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1"/>
        <v>0</v>
      </c>
    </row>
    <row r="218" ht="18" customHeight="1" spans="1:24">
      <c r="A218" s="110"/>
      <c r="B218" s="102">
        <v>33</v>
      </c>
      <c r="C218" s="103"/>
      <c r="D218" s="103"/>
      <c r="E218" s="299"/>
      <c r="F218" s="147">
        <f t="shared" si="145"/>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39"/>
        <v>0</v>
      </c>
      <c r="M218" s="110"/>
      <c r="N218" s="102">
        <v>67</v>
      </c>
      <c r="O218" s="103"/>
      <c r="P218" s="103"/>
      <c r="Q218" s="299"/>
      <c r="R218" s="309">
        <f t="shared" si="146"/>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1"/>
        <v>0</v>
      </c>
    </row>
    <row r="219" ht="18" customHeight="1" spans="1:24">
      <c r="A219" s="120"/>
      <c r="B219" s="102">
        <v>34</v>
      </c>
      <c r="C219" s="103"/>
      <c r="D219" s="103"/>
      <c r="E219" s="299"/>
      <c r="F219" s="147">
        <f t="shared" si="145"/>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47">ROUND(IFERROR(G219*J219*K219,),0)</f>
        <v>0</v>
      </c>
      <c r="M219" s="120"/>
      <c r="N219" s="318" t="s">
        <v>994</v>
      </c>
      <c r="O219" s="319"/>
      <c r="P219" s="319"/>
      <c r="Q219" s="326"/>
      <c r="R219" s="327"/>
      <c r="S219" s="328"/>
      <c r="T219" s="105"/>
      <c r="U219" s="311"/>
      <c r="V219" s="327">
        <f ca="1">SUM(L186:L219,X186:X218)</f>
        <v>35213</v>
      </c>
      <c r="W219" s="329"/>
      <c r="X219" s="328"/>
    </row>
    <row r="220" ht="42" customHeight="1" spans="1:24">
      <c r="A220" s="425" t="s">
        <v>1050</v>
      </c>
      <c r="B220" s="314"/>
      <c r="C220" s="314"/>
      <c r="D220" s="314"/>
      <c r="E220" s="315"/>
      <c r="F220" s="316" t="e">
        <f ca="1">N220+U220</f>
        <v>#N/A</v>
      </c>
      <c r="G220" s="316"/>
      <c r="H220" s="316"/>
      <c r="I220" s="316"/>
      <c r="J220" s="426" t="s">
        <v>971</v>
      </c>
      <c r="K220" s="320"/>
      <c r="L220" s="320"/>
      <c r="M220" s="320"/>
      <c r="N220" s="316" t="e">
        <f>E28</f>
        <v>#N/A</v>
      </c>
      <c r="O220" s="316"/>
      <c r="P220" s="316"/>
      <c r="Q220" s="316"/>
      <c r="R220" s="426" t="s">
        <v>1051</v>
      </c>
      <c r="S220" s="320"/>
      <c r="T220" s="320"/>
      <c r="U220" s="316">
        <f ca="1">V219</f>
        <v>35213</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1052</v>
      </c>
      <c r="E222" s="317" t="e">
        <f>FB43/EX43</f>
        <v>#DIV/0!</v>
      </c>
      <c r="F222" s="202"/>
      <c r="G222" s="202"/>
      <c r="H222" s="202"/>
      <c r="I222" s="202"/>
      <c r="J222" s="202"/>
      <c r="K222" s="202"/>
      <c r="L222" s="202"/>
      <c r="M222" s="202"/>
      <c r="N222" s="202"/>
      <c r="O222" s="202"/>
      <c r="P222" s="202"/>
    </row>
    <row r="223" spans="2:21">
      <c r="B223" s="202"/>
      <c r="C223" s="202"/>
      <c r="D223" s="317" t="s">
        <v>1053</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4" workbookViewId="0">
      <selection activeCell="F28" sqref="F28"/>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1054</v>
      </c>
      <c r="B1" s="35"/>
      <c r="C1" s="35"/>
      <c r="D1" s="35"/>
      <c r="E1" s="35"/>
      <c r="F1" s="35"/>
      <c r="G1" s="35"/>
      <c r="H1" s="35"/>
    </row>
    <row r="2" spans="1:8">
      <c r="A2" s="35"/>
      <c r="B2" s="35"/>
      <c r="C2" s="35"/>
      <c r="D2" s="35"/>
      <c r="E2" s="35"/>
      <c r="F2" s="35"/>
      <c r="G2" s="35"/>
      <c r="H2" s="35"/>
    </row>
    <row r="3" ht="16.5" customHeight="1" spans="1:8">
      <c r="A3" s="36" t="s">
        <v>782</v>
      </c>
      <c r="B3" s="36" t="str">
        <f>输机表!K2</f>
        <v>0201019-02-06-0030</v>
      </c>
      <c r="C3" s="36"/>
      <c r="D3" s="36"/>
      <c r="E3" s="37" t="str">
        <f>输机表!U2&amp;输机表!Y2</f>
        <v>康正（容城县）2024评字第7号-东牛北庄村6-23</v>
      </c>
      <c r="F3" s="37"/>
      <c r="G3" s="37"/>
      <c r="H3" s="37"/>
    </row>
    <row r="4" ht="16.5" customHeight="1" spans="1:8">
      <c r="A4" s="38" t="s">
        <v>977</v>
      </c>
      <c r="B4" s="39" t="str">
        <f>输机表!D2</f>
        <v>阴贺中</v>
      </c>
      <c r="C4" s="40"/>
      <c r="D4" s="41" t="s">
        <v>978</v>
      </c>
      <c r="E4" s="42"/>
      <c r="F4" s="39" t="str">
        <f>输机表!F2</f>
        <v>容城县东牛北庄村</v>
      </c>
      <c r="G4" s="43"/>
      <c r="H4" s="40"/>
    </row>
    <row r="5" ht="16.5" customHeight="1" spans="1:8">
      <c r="A5" s="44" t="s">
        <v>979</v>
      </c>
      <c r="B5" s="45"/>
      <c r="C5" s="45"/>
      <c r="D5" s="45"/>
      <c r="E5" s="45"/>
      <c r="F5" s="45"/>
      <c r="G5" s="45"/>
      <c r="H5" s="46"/>
    </row>
    <row r="6" ht="28.8" spans="1:16">
      <c r="A6" s="47" t="s">
        <v>980</v>
      </c>
      <c r="B6" s="48" t="s">
        <v>981</v>
      </c>
      <c r="C6" s="49" t="s">
        <v>982</v>
      </c>
      <c r="D6" s="49" t="s">
        <v>983</v>
      </c>
      <c r="E6" s="47" t="s">
        <v>980</v>
      </c>
      <c r="F6" s="48" t="s">
        <v>981</v>
      </c>
      <c r="G6" s="49" t="s">
        <v>982</v>
      </c>
      <c r="H6" s="49" t="s">
        <v>983</v>
      </c>
      <c r="N6" t="s">
        <v>1055</v>
      </c>
      <c r="O6" t="s">
        <v>1056</v>
      </c>
      <c r="P6" t="s">
        <v>1057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1058</v>
      </c>
      <c r="L7" s="69" t="s">
        <v>1059</v>
      </c>
      <c r="M7" s="70" t="s">
        <v>1060</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1061</v>
      </c>
      <c r="L8" s="69" t="s">
        <v>1062</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1063</v>
      </c>
      <c r="L9" s="69" t="s">
        <v>1064</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1065</v>
      </c>
      <c r="L10" s="69" t="s">
        <v>1066</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1067</v>
      </c>
      <c r="L11" s="69" t="s">
        <v>1068</v>
      </c>
      <c r="M11" s="71"/>
    </row>
    <row r="12" ht="19.5" customHeight="1" spans="1:13">
      <c r="A12" s="48" t="s">
        <v>988</v>
      </c>
      <c r="B12" s="48"/>
      <c r="C12" s="52">
        <f ca="1">SUM(B7:B11)+SUM(F7:F11)</f>
        <v>0</v>
      </c>
      <c r="D12" s="53"/>
      <c r="E12" s="54" t="s">
        <v>989</v>
      </c>
      <c r="F12" s="54"/>
      <c r="G12" s="55">
        <f ca="1">SUM(D7:D11)+SUM(H7:H11)</f>
        <v>0</v>
      </c>
      <c r="H12" s="56"/>
      <c r="M12" s="71"/>
    </row>
    <row r="13" ht="21.75" customHeight="1" spans="1:13">
      <c r="A13" s="36" t="s">
        <v>990</v>
      </c>
      <c r="B13" s="36"/>
      <c r="C13" s="36"/>
      <c r="D13" s="36"/>
      <c r="E13" s="36"/>
      <c r="F13" s="36"/>
      <c r="G13" s="36"/>
      <c r="H13" s="36"/>
      <c r="M13" s="71"/>
    </row>
    <row r="14" ht="28.8" spans="1:13">
      <c r="A14" s="57" t="s">
        <v>991</v>
      </c>
      <c r="B14" s="57" t="s">
        <v>973</v>
      </c>
      <c r="C14" s="57" t="s">
        <v>6</v>
      </c>
      <c r="D14" s="57" t="s">
        <v>992</v>
      </c>
      <c r="E14" s="57" t="s">
        <v>991</v>
      </c>
      <c r="F14" s="57" t="s">
        <v>973</v>
      </c>
      <c r="G14" s="57" t="s">
        <v>6</v>
      </c>
      <c r="H14" s="57" t="s">
        <v>992</v>
      </c>
      <c r="M14" s="71"/>
    </row>
    <row r="15" ht="17.25" customHeight="1" spans="1:13">
      <c r="A15" s="58" t="str">
        <f ca="1" t="shared" ref="A15:A41" si="2">IFERROR(VLOOKUP(K15,附属物位置,4,0),"")</f>
        <v>大门</v>
      </c>
      <c r="B15" s="58">
        <f ca="1" t="shared" ref="B15:B41" si="3">IF(A15="","",SUMIF(附属物名称,A15,附属物数量))</f>
        <v>7.36</v>
      </c>
      <c r="C15" s="58" t="str">
        <f ca="1" t="shared" ref="C15:C26" si="4">IFERROR(VLOOKUP(K15,附属物位置,6,0),"")</f>
        <v>㎡</v>
      </c>
      <c r="D15" s="59">
        <f ca="1" t="shared" ref="D15:D26" si="5">IF(A15="","",SUMIF(附属物名称,A15,附属物金额))</f>
        <v>1325</v>
      </c>
      <c r="E15" s="59" t="str">
        <f ca="1" t="shared" ref="E15:E26" si="6">IFERROR(VLOOKUP(L15,附属物位置,4,0),"")</f>
        <v>砖墙</v>
      </c>
      <c r="F15" s="58">
        <f ca="1" t="shared" ref="F15:F40" si="7">IF(E15="","",SUMIF(附属物名称,E15,附属物数量))</f>
        <v>31.36</v>
      </c>
      <c r="G15" s="58" t="str">
        <f ca="1" t="shared" ref="G15:G26" si="8">IFERROR(VLOOKUP(L15,附属物位置,6,0),"")</f>
        <v>㎡</v>
      </c>
      <c r="H15" s="59">
        <f ca="1" t="shared" ref="H15:H26" si="9">IF(E15="","",SUMIF(附属物名称,E15,附属物金额))</f>
        <v>5645</v>
      </c>
      <c r="K15" s="72">
        <v>1</v>
      </c>
      <c r="L15" s="72">
        <v>2</v>
      </c>
      <c r="M15" s="71"/>
    </row>
    <row r="16" ht="17.25" customHeight="1" spans="1:13">
      <c r="A16" s="58" t="str">
        <f ca="1" t="shared" si="2"/>
        <v>水泥地面</v>
      </c>
      <c r="B16" s="58">
        <f ca="1" t="shared" si="3"/>
        <v>168.72</v>
      </c>
      <c r="C16" s="58" t="str">
        <f ca="1" t="shared" si="4"/>
        <v>㎡</v>
      </c>
      <c r="D16" s="59">
        <f ca="1" t="shared" si="5"/>
        <v>8436</v>
      </c>
      <c r="E16" s="59" t="str">
        <f ca="1" t="shared" si="6"/>
        <v>广场砖、彩砖地面</v>
      </c>
      <c r="F16" s="58">
        <f ca="1" t="shared" si="7"/>
        <v>113.04</v>
      </c>
      <c r="G16" s="58" t="str">
        <f ca="1" t="shared" si="8"/>
        <v>㎡</v>
      </c>
      <c r="H16" s="59">
        <f ca="1" t="shared" si="9"/>
        <v>6782</v>
      </c>
      <c r="K16" s="72">
        <v>3</v>
      </c>
      <c r="L16" s="72">
        <v>4</v>
      </c>
      <c r="M16" s="71"/>
    </row>
    <row r="17" ht="17.25" customHeight="1" spans="1:13">
      <c r="A17" s="58" t="str">
        <f ca="1" t="shared" si="2"/>
        <v>平砖地面</v>
      </c>
      <c r="B17" s="58">
        <f ca="1" t="shared" si="3"/>
        <v>98.7</v>
      </c>
      <c r="C17" s="58" t="str">
        <f ca="1" t="shared" si="4"/>
        <v>㎡</v>
      </c>
      <c r="D17" s="59">
        <f ca="1" t="shared" si="5"/>
        <v>2468</v>
      </c>
      <c r="E17" s="59" t="str">
        <f ca="1" t="shared" si="6"/>
        <v>台阶</v>
      </c>
      <c r="F17" s="58">
        <f ca="1" t="shared" si="7"/>
        <v>4.2</v>
      </c>
      <c r="G17" s="58" t="str">
        <f ca="1" t="shared" si="8"/>
        <v>㎡</v>
      </c>
      <c r="H17" s="59">
        <f ca="1" t="shared" si="9"/>
        <v>1470</v>
      </c>
      <c r="K17" s="72">
        <v>5</v>
      </c>
      <c r="L17" s="72">
        <v>6</v>
      </c>
      <c r="M17" s="71"/>
    </row>
    <row r="18" ht="17.25" customHeight="1" spans="1:13">
      <c r="A18" s="58" t="str">
        <f ca="1" t="shared" si="2"/>
        <v>渗水井</v>
      </c>
      <c r="B18" s="58">
        <f ca="1" t="shared" si="3"/>
        <v>1</v>
      </c>
      <c r="C18" s="58" t="str">
        <f ca="1" t="shared" si="4"/>
        <v>个</v>
      </c>
      <c r="D18" s="59">
        <f ca="1" t="shared" si="5"/>
        <v>600</v>
      </c>
      <c r="E18" s="59" t="str">
        <f ca="1" t="shared" si="6"/>
        <v>简易厕所</v>
      </c>
      <c r="F18" s="58">
        <f ca="1" t="shared" si="7"/>
        <v>1</v>
      </c>
      <c r="G18" s="58" t="str">
        <f ca="1" t="shared" si="8"/>
        <v>个</v>
      </c>
      <c r="H18" s="59">
        <f ca="1" t="shared" si="9"/>
        <v>600</v>
      </c>
      <c r="K18" s="72">
        <v>7</v>
      </c>
      <c r="L18" s="72">
        <v>8</v>
      </c>
      <c r="M18" s="71"/>
    </row>
    <row r="19" ht="17.25" customHeight="1" spans="1:13">
      <c r="A19" s="58" t="str">
        <f ca="1" t="shared" si="2"/>
        <v>水井</v>
      </c>
      <c r="B19" s="58">
        <f ca="1" t="shared" si="3"/>
        <v>1</v>
      </c>
      <c r="C19" s="58" t="str">
        <f ca="1" t="shared" si="4"/>
        <v>眼</v>
      </c>
      <c r="D19" s="59">
        <f ca="1" t="shared" si="5"/>
        <v>4000</v>
      </c>
      <c r="E19" s="59" t="str">
        <f ca="1" t="shared" si="6"/>
        <v>水泥、水磨石平台</v>
      </c>
      <c r="F19" s="58">
        <f ca="1" t="shared" si="7"/>
        <v>26.88</v>
      </c>
      <c r="G19" s="58" t="str">
        <f ca="1" t="shared" si="8"/>
        <v>㎡</v>
      </c>
      <c r="H19" s="59">
        <f ca="1" t="shared" si="9"/>
        <v>3387</v>
      </c>
      <c r="K19" s="72">
        <v>9</v>
      </c>
      <c r="L19" s="72">
        <v>10</v>
      </c>
      <c r="M19" s="71"/>
    </row>
    <row r="20" ht="17.25" customHeight="1" spans="1:13">
      <c r="A20" s="58" t="str">
        <f ca="1" t="shared" si="2"/>
        <v>热水器</v>
      </c>
      <c r="B20" s="58">
        <f ca="1" t="shared" si="3"/>
        <v>1</v>
      </c>
      <c r="C20" s="58" t="str">
        <f ca="1" t="shared" si="4"/>
        <v>台</v>
      </c>
      <c r="D20" s="59">
        <f ca="1" t="shared" si="5"/>
        <v>500</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995</v>
      </c>
      <c r="F41" s="61"/>
      <c r="G41" s="62">
        <f ca="1">SUM(D15:D41)+SUM(H15:H39)</f>
        <v>35213</v>
      </c>
      <c r="H41" s="61"/>
      <c r="K41" s="72">
        <v>53</v>
      </c>
      <c r="M41" s="71"/>
    </row>
    <row r="42" ht="17.25" customHeight="1" spans="1:8">
      <c r="A42" s="60" t="s">
        <v>996</v>
      </c>
      <c r="B42" s="61"/>
      <c r="C42" s="62">
        <f ca="1">G41+G12</f>
        <v>35213</v>
      </c>
      <c r="D42" s="61"/>
      <c r="E42" s="63" t="s">
        <v>997</v>
      </c>
      <c r="F42" s="64" t="str">
        <f ca="1">TEXT(C42,"[DBnum2]")&amp;"元整"</f>
        <v>叁万伍仟贰佰壹拾叁元整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1001</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1002</v>
      </c>
      <c r="B3" s="3"/>
      <c r="C3" s="3"/>
      <c r="D3" s="3"/>
      <c r="E3" s="4" t="e">
        <f>#REF!</f>
        <v>#REF!</v>
      </c>
      <c r="F3" s="8"/>
      <c r="G3" s="8"/>
      <c r="H3" s="8"/>
      <c r="I3" s="8"/>
      <c r="J3" s="8"/>
      <c r="K3" s="8"/>
      <c r="L3" s="8"/>
      <c r="M3" s="8"/>
      <c r="N3" s="8"/>
      <c r="O3" s="8"/>
      <c r="P3" s="8"/>
      <c r="Q3" s="8"/>
    </row>
    <row r="4" spans="1:17">
      <c r="A4" s="3" t="s">
        <v>1003</v>
      </c>
      <c r="B4" s="3"/>
      <c r="C4" s="3"/>
      <c r="D4" s="3"/>
      <c r="E4" s="4" t="e">
        <f>#REF!</f>
        <v>#REF!</v>
      </c>
      <c r="F4" s="8"/>
      <c r="G4" s="8"/>
      <c r="H4" s="8"/>
      <c r="I4" s="8"/>
      <c r="J4" s="8"/>
      <c r="K4" s="8"/>
      <c r="L4" s="8"/>
      <c r="M4" s="8"/>
      <c r="N4" s="8"/>
      <c r="O4" s="8"/>
      <c r="P4" s="8"/>
      <c r="Q4" s="8"/>
    </row>
    <row r="5" spans="1:17">
      <c r="A5" s="6" t="s">
        <v>1004</v>
      </c>
      <c r="B5" s="6"/>
      <c r="C5" s="6"/>
      <c r="D5" s="6"/>
      <c r="E5" s="7"/>
      <c r="F5" s="7"/>
      <c r="G5" s="7"/>
      <c r="H5" s="7"/>
      <c r="I5" s="7"/>
      <c r="J5" s="7"/>
      <c r="K5" s="7"/>
      <c r="L5" s="7"/>
      <c r="M5" s="7"/>
      <c r="N5" s="7"/>
      <c r="O5" s="7"/>
      <c r="P5" s="7"/>
      <c r="Q5" s="7"/>
    </row>
    <row r="6" spans="1:17">
      <c r="A6" s="3" t="s">
        <v>1006</v>
      </c>
      <c r="B6" s="8"/>
      <c r="C6" s="8"/>
      <c r="D6" s="8"/>
      <c r="E6" s="8"/>
      <c r="F6" s="8"/>
      <c r="G6" s="8"/>
      <c r="H6" s="8"/>
      <c r="I6" s="8"/>
      <c r="J6" s="8"/>
      <c r="K6" s="8"/>
      <c r="L6" s="8"/>
      <c r="M6" s="8"/>
      <c r="N6" s="8"/>
      <c r="O6" s="8"/>
      <c r="P6" s="8"/>
      <c r="Q6" s="8"/>
    </row>
    <row r="7" spans="1:17">
      <c r="A7" s="8" t="s">
        <v>1007</v>
      </c>
      <c r="B7" s="8"/>
      <c r="C7" s="8"/>
      <c r="D7" s="8"/>
      <c r="E7" s="8"/>
      <c r="F7" s="8"/>
      <c r="G7" s="8"/>
      <c r="H7" s="8"/>
      <c r="I7" s="8"/>
      <c r="J7" s="8"/>
      <c r="K7" s="8"/>
      <c r="L7" s="8"/>
      <c r="M7" s="8"/>
      <c r="N7" s="8"/>
      <c r="O7" s="8"/>
      <c r="P7" s="8"/>
      <c r="Q7" s="8"/>
    </row>
    <row r="8" spans="1:17">
      <c r="A8" s="3" t="s">
        <v>1008</v>
      </c>
      <c r="B8" s="3"/>
      <c r="C8" s="3"/>
      <c r="D8" s="3"/>
      <c r="E8" s="3"/>
      <c r="F8" s="3"/>
      <c r="G8" s="3"/>
      <c r="H8" s="3"/>
      <c r="I8" s="3"/>
      <c r="J8" s="3"/>
      <c r="K8" s="3"/>
      <c r="L8" s="3"/>
      <c r="M8" s="3"/>
      <c r="N8" s="3"/>
      <c r="O8" s="3"/>
      <c r="P8" s="3"/>
      <c r="Q8" s="3"/>
    </row>
    <row r="9" spans="1:17">
      <c r="A9" s="9" t="s">
        <v>1009</v>
      </c>
      <c r="B9" s="9"/>
      <c r="C9" s="9"/>
      <c r="D9" s="9" t="e">
        <f>#REF!</f>
        <v>#REF!</v>
      </c>
      <c r="E9" s="9"/>
      <c r="F9" s="9"/>
      <c r="G9" s="9"/>
      <c r="H9" s="9"/>
      <c r="I9" s="9"/>
      <c r="J9" s="9"/>
      <c r="K9" s="9"/>
      <c r="L9" s="9"/>
      <c r="M9" s="9"/>
      <c r="N9" s="9"/>
      <c r="O9" s="9"/>
      <c r="P9" s="9"/>
      <c r="Q9" s="9"/>
    </row>
    <row r="10" spans="1:17">
      <c r="A10" s="9" t="s">
        <v>1010</v>
      </c>
      <c r="B10" s="9"/>
      <c r="C10" s="9"/>
      <c r="D10" s="9" t="e">
        <f>#REF!</f>
        <v>#REF!</v>
      </c>
      <c r="E10" s="9"/>
      <c r="F10" s="9"/>
      <c r="G10" s="9"/>
      <c r="H10" s="9"/>
      <c r="I10" s="9"/>
      <c r="J10" s="9"/>
      <c r="K10" s="9"/>
      <c r="L10" s="9"/>
      <c r="M10" s="9"/>
      <c r="N10" s="9"/>
      <c r="O10" s="9"/>
      <c r="P10" s="9"/>
      <c r="Q10" s="9"/>
    </row>
    <row r="11" spans="1:17">
      <c r="A11" s="9" t="s">
        <v>1011</v>
      </c>
      <c r="B11" s="9"/>
      <c r="C11" s="9"/>
      <c r="D11" s="9" t="e">
        <f>#REF!&amp;"平方米"</f>
        <v>#REF!</v>
      </c>
      <c r="E11" s="9"/>
      <c r="F11" s="9"/>
      <c r="G11" s="9"/>
      <c r="H11" s="9"/>
      <c r="I11" s="9"/>
      <c r="J11" s="9"/>
      <c r="K11" s="9"/>
      <c r="L11" s="9"/>
      <c r="M11" s="9"/>
      <c r="N11" s="9"/>
      <c r="O11" s="9"/>
      <c r="P11" s="9"/>
      <c r="Q11" s="9"/>
    </row>
    <row r="12" spans="1:17">
      <c r="A12" s="3" t="s">
        <v>1012</v>
      </c>
      <c r="B12" s="3"/>
      <c r="C12" s="3"/>
      <c r="D12" s="11" t="e">
        <f>#REF!</f>
        <v>#REF!</v>
      </c>
      <c r="E12" s="11"/>
      <c r="F12" s="11"/>
      <c r="G12" s="11"/>
      <c r="H12" s="11"/>
      <c r="I12" s="11"/>
      <c r="J12" s="11"/>
      <c r="K12" s="11"/>
      <c r="L12" s="11"/>
      <c r="M12" s="11"/>
      <c r="N12" s="11"/>
      <c r="O12" s="11"/>
      <c r="P12" s="11"/>
      <c r="Q12" s="11"/>
    </row>
    <row r="13" spans="1:17">
      <c r="A13" s="12" t="s">
        <v>1014</v>
      </c>
      <c r="B13" s="12"/>
      <c r="C13" s="12"/>
      <c r="D13" s="8" t="s">
        <v>1015</v>
      </c>
      <c r="E13" s="8"/>
      <c r="F13" s="8"/>
      <c r="G13" s="13"/>
      <c r="H13" s="13"/>
      <c r="I13" s="13"/>
      <c r="J13" s="13"/>
      <c r="K13" s="13"/>
      <c r="L13" s="13"/>
      <c r="M13" s="13"/>
      <c r="N13" s="13"/>
      <c r="O13" s="13"/>
      <c r="P13" s="13"/>
      <c r="Q13" s="13"/>
    </row>
    <row r="14" spans="1:17">
      <c r="A14" s="3" t="s">
        <v>1016</v>
      </c>
      <c r="B14" s="3"/>
      <c r="C14" s="3"/>
      <c r="D14" s="3"/>
      <c r="E14" s="3"/>
      <c r="F14" s="3"/>
      <c r="G14" s="3"/>
      <c r="H14" s="3"/>
      <c r="I14" s="3"/>
      <c r="J14" s="3"/>
      <c r="K14" s="3"/>
      <c r="L14" s="3"/>
      <c r="M14" s="3"/>
      <c r="N14" s="3"/>
      <c r="O14" s="3"/>
      <c r="P14" s="3"/>
      <c r="Q14" s="3"/>
    </row>
    <row r="15" spans="1:17">
      <c r="A15" s="8" t="s">
        <v>1017</v>
      </c>
      <c r="B15" s="8"/>
      <c r="C15" s="8"/>
      <c r="D15" s="8"/>
      <c r="E15" s="8"/>
      <c r="F15" s="8"/>
      <c r="G15" s="8"/>
      <c r="H15" s="8"/>
      <c r="I15" s="8"/>
      <c r="J15" s="8"/>
      <c r="K15" s="8"/>
      <c r="L15" s="8"/>
      <c r="M15" s="8"/>
      <c r="N15" s="8"/>
      <c r="O15" s="8"/>
      <c r="P15" s="8"/>
      <c r="Q15" s="8"/>
    </row>
    <row r="16" spans="1:17">
      <c r="A16" s="8" t="s">
        <v>1018</v>
      </c>
      <c r="B16" s="8"/>
      <c r="C16" s="8"/>
      <c r="D16" s="8"/>
      <c r="E16" s="8"/>
      <c r="F16" s="8"/>
      <c r="G16" s="8"/>
      <c r="H16" s="8"/>
      <c r="I16" s="8"/>
      <c r="J16" s="8"/>
      <c r="K16" s="8"/>
      <c r="L16" s="8"/>
      <c r="M16" s="8"/>
      <c r="N16" s="8"/>
      <c r="O16" s="8"/>
      <c r="P16" s="8"/>
      <c r="Q16" s="8"/>
    </row>
    <row r="17" spans="1:17">
      <c r="A17" s="8" t="s">
        <v>1019</v>
      </c>
      <c r="B17" s="8"/>
      <c r="C17" s="8"/>
      <c r="D17" s="8"/>
      <c r="E17" s="8"/>
      <c r="F17" s="8"/>
      <c r="G17" s="8"/>
      <c r="H17" s="8"/>
      <c r="I17" s="8"/>
      <c r="J17" s="8"/>
      <c r="K17" s="8"/>
      <c r="L17" s="8"/>
      <c r="M17" s="8"/>
      <c r="N17" s="8"/>
      <c r="O17" s="8"/>
      <c r="P17" s="8"/>
      <c r="Q17" s="8"/>
    </row>
    <row r="18" spans="1:17">
      <c r="A18" s="14" t="s">
        <v>1020</v>
      </c>
      <c r="B18" s="14"/>
      <c r="C18" s="14"/>
      <c r="D18" s="14"/>
      <c r="E18" s="14"/>
      <c r="F18" s="14"/>
      <c r="G18" s="14"/>
      <c r="H18" s="14"/>
      <c r="I18" s="14"/>
      <c r="J18" s="14"/>
      <c r="K18" s="14"/>
      <c r="L18" s="14"/>
      <c r="M18" s="14"/>
      <c r="N18" s="14"/>
      <c r="O18" s="14"/>
      <c r="P18" s="14"/>
      <c r="Q18" s="14"/>
    </row>
    <row r="19" spans="1:17">
      <c r="A19" s="8" t="s">
        <v>1021</v>
      </c>
      <c r="B19" s="8"/>
      <c r="C19" s="8"/>
      <c r="D19" s="8"/>
      <c r="E19" s="8"/>
      <c r="F19" s="8"/>
      <c r="G19" s="8"/>
      <c r="H19" s="8"/>
      <c r="I19" s="8"/>
      <c r="J19" s="8"/>
      <c r="K19" s="8"/>
      <c r="L19" s="8"/>
      <c r="M19" s="8"/>
      <c r="N19" s="8"/>
      <c r="O19" s="8"/>
      <c r="P19" s="8"/>
      <c r="Q19" s="8"/>
    </row>
    <row r="20" spans="1:17">
      <c r="A20" s="3" t="s">
        <v>1022</v>
      </c>
      <c r="B20" s="3"/>
      <c r="C20" s="3"/>
      <c r="D20" s="3"/>
      <c r="E20" s="3"/>
      <c r="F20" s="3"/>
      <c r="G20" s="3"/>
      <c r="H20" s="3"/>
      <c r="I20" s="3"/>
      <c r="J20" s="3"/>
      <c r="K20" s="3"/>
      <c r="L20" s="3"/>
      <c r="M20" s="3"/>
      <c r="N20" s="3"/>
      <c r="O20" s="3"/>
      <c r="P20" s="3"/>
      <c r="Q20" s="3"/>
    </row>
    <row r="21" spans="1:17">
      <c r="A21" s="8" t="s">
        <v>1023</v>
      </c>
      <c r="B21" s="8"/>
      <c r="C21" s="8"/>
      <c r="D21" s="8"/>
      <c r="E21" s="8"/>
      <c r="F21" s="8"/>
      <c r="G21" s="8"/>
      <c r="H21" s="8"/>
      <c r="I21" s="8"/>
      <c r="J21" s="8"/>
      <c r="K21" s="8"/>
      <c r="L21" s="8"/>
      <c r="M21" s="8"/>
      <c r="N21" s="8"/>
      <c r="O21" s="8"/>
      <c r="P21" s="8"/>
      <c r="Q21" s="8"/>
    </row>
    <row r="22" spans="1:17">
      <c r="A22" s="3" t="s">
        <v>1024</v>
      </c>
      <c r="B22" s="3"/>
      <c r="C22" s="3"/>
      <c r="D22" s="3"/>
      <c r="E22" s="3"/>
      <c r="F22" s="3"/>
      <c r="G22" s="3"/>
      <c r="H22" s="3"/>
      <c r="I22" s="3"/>
      <c r="J22" s="3"/>
      <c r="K22" s="3"/>
      <c r="L22" s="3"/>
      <c r="M22" s="3"/>
      <c r="N22" s="3"/>
      <c r="O22" s="3"/>
      <c r="P22" s="3"/>
      <c r="Q22" s="3"/>
    </row>
    <row r="23" spans="1:17">
      <c r="A23" s="8" t="s">
        <v>1025</v>
      </c>
      <c r="B23" s="8"/>
      <c r="C23" s="8"/>
      <c r="D23" s="8"/>
      <c r="E23" s="8"/>
      <c r="F23" s="8"/>
      <c r="G23" s="8"/>
      <c r="H23" s="8"/>
      <c r="I23" s="8"/>
      <c r="J23" s="8"/>
      <c r="K23" s="8"/>
      <c r="L23" s="8"/>
      <c r="M23" s="8"/>
      <c r="N23" s="8"/>
      <c r="O23" s="8"/>
      <c r="P23" s="8"/>
      <c r="Q23" s="8"/>
    </row>
    <row r="24" spans="1:17">
      <c r="A24" s="8" t="s">
        <v>1026</v>
      </c>
      <c r="B24" s="8"/>
      <c r="C24" s="8"/>
      <c r="D24" s="8"/>
      <c r="E24" s="8"/>
      <c r="F24" s="8"/>
      <c r="G24" s="8"/>
      <c r="H24" s="8"/>
      <c r="I24" s="8"/>
      <c r="J24" s="8"/>
      <c r="K24" s="8"/>
      <c r="L24" s="8"/>
      <c r="M24" s="8"/>
      <c r="N24" s="8"/>
      <c r="O24" s="8"/>
      <c r="P24" s="8"/>
      <c r="Q24" s="8"/>
    </row>
    <row r="25" spans="1:17">
      <c r="A25" s="3" t="s">
        <v>1027</v>
      </c>
      <c r="B25" s="3"/>
      <c r="C25" s="3"/>
      <c r="D25" s="3"/>
      <c r="E25" s="3"/>
      <c r="F25" s="3"/>
      <c r="G25" s="3"/>
      <c r="H25" s="3"/>
      <c r="I25" s="3"/>
      <c r="J25" s="3"/>
      <c r="K25" s="3"/>
      <c r="L25" s="3"/>
      <c r="M25" s="3"/>
      <c r="N25" s="3"/>
      <c r="O25" s="3"/>
      <c r="P25" s="3"/>
      <c r="Q25" s="3"/>
    </row>
    <row r="26" spans="1:17">
      <c r="A26" s="15" t="s">
        <v>1028</v>
      </c>
      <c r="B26" s="15"/>
      <c r="C26" s="15"/>
      <c r="D26" s="15"/>
      <c r="E26" s="16"/>
      <c r="F26" s="16"/>
      <c r="G26" s="16" t="e">
        <f>"¥"&amp;#REF!&amp;"元"</f>
        <v>#REF!</v>
      </c>
      <c r="H26" s="15"/>
      <c r="I26" s="15"/>
      <c r="J26" s="15"/>
      <c r="K26" s="15"/>
      <c r="L26" s="15"/>
      <c r="M26" s="15"/>
      <c r="N26" s="15"/>
      <c r="O26" s="15"/>
      <c r="P26" s="15"/>
      <c r="Q26" s="15"/>
    </row>
    <row r="27" spans="1:17">
      <c r="A27" s="9" t="s">
        <v>1029</v>
      </c>
      <c r="B27" s="9"/>
      <c r="C27" s="9"/>
      <c r="D27" s="9" t="e">
        <f>"人民币"&amp;#REF!</f>
        <v>#REF!</v>
      </c>
      <c r="E27" s="9"/>
      <c r="F27" s="9"/>
      <c r="G27" s="9"/>
      <c r="H27" s="9"/>
      <c r="I27" s="9"/>
      <c r="J27" s="9"/>
      <c r="K27" s="9"/>
      <c r="L27" s="9"/>
      <c r="M27" s="9"/>
      <c r="N27" s="9"/>
      <c r="O27" s="9"/>
      <c r="P27" s="9"/>
      <c r="Q27" s="9"/>
    </row>
    <row r="28" spans="1:17">
      <c r="A28" s="3" t="s">
        <v>1030</v>
      </c>
      <c r="B28" s="3"/>
      <c r="C28" s="3"/>
      <c r="D28" s="3"/>
      <c r="E28" s="3"/>
      <c r="F28" s="3"/>
      <c r="G28" s="3"/>
      <c r="H28" s="3"/>
      <c r="I28" s="3"/>
      <c r="J28" s="3"/>
      <c r="K28" s="3"/>
      <c r="L28" s="3"/>
      <c r="M28" s="3"/>
      <c r="N28" s="3"/>
      <c r="O28" s="3"/>
      <c r="P28" s="3"/>
      <c r="Q28" s="3"/>
    </row>
    <row r="29" ht="32.5" customHeight="1" spans="1:17">
      <c r="A29" s="8"/>
      <c r="B29" s="30" t="s">
        <v>1031</v>
      </c>
      <c r="C29" s="30"/>
      <c r="D29" s="30"/>
      <c r="E29" s="30"/>
      <c r="F29" s="30"/>
      <c r="G29" s="30" t="s">
        <v>1032</v>
      </c>
      <c r="H29" s="31"/>
      <c r="I29" s="31"/>
      <c r="J29" s="31"/>
      <c r="K29" s="30" t="s">
        <v>1033</v>
      </c>
      <c r="L29" s="30"/>
      <c r="M29" s="30"/>
      <c r="N29" s="30"/>
      <c r="O29" s="30"/>
      <c r="P29" s="32" t="s">
        <v>1034</v>
      </c>
      <c r="Q29" s="32"/>
    </row>
    <row r="30" ht="32.5" customHeight="1" spans="1:17">
      <c r="A30" s="8"/>
      <c r="B30" s="30" t="s">
        <v>1031</v>
      </c>
      <c r="C30" s="30"/>
      <c r="D30" s="30"/>
      <c r="E30" s="30"/>
      <c r="F30" s="30"/>
      <c r="G30" s="30" t="s">
        <v>1032</v>
      </c>
      <c r="H30" s="31"/>
      <c r="I30" s="31"/>
      <c r="J30" s="31"/>
      <c r="K30" s="30" t="s">
        <v>1033</v>
      </c>
      <c r="L30" s="30"/>
      <c r="M30" s="30"/>
      <c r="N30" s="30"/>
      <c r="O30" s="30"/>
      <c r="P30" s="32" t="s">
        <v>1034</v>
      </c>
      <c r="Q30" s="32"/>
    </row>
    <row r="31" spans="1:17">
      <c r="A31" s="3" t="s">
        <v>1035</v>
      </c>
      <c r="B31" s="3"/>
      <c r="C31" s="3"/>
      <c r="D31" s="3"/>
      <c r="E31" s="19" t="e">
        <f>D12</f>
        <v>#REF!</v>
      </c>
      <c r="F31" s="19"/>
      <c r="G31" s="19"/>
      <c r="H31" s="20"/>
      <c r="I31" s="19"/>
      <c r="J31" s="19"/>
      <c r="K31" s="19"/>
      <c r="L31" s="19"/>
      <c r="M31" s="20"/>
      <c r="N31" s="20"/>
      <c r="O31" s="20"/>
      <c r="P31" s="20"/>
      <c r="Q31" s="20"/>
    </row>
    <row r="32" spans="1:18">
      <c r="A32" s="3" t="s">
        <v>1036</v>
      </c>
      <c r="B32" s="3"/>
      <c r="C32" s="3"/>
      <c r="D32" s="3"/>
      <c r="E32" s="22" t="e">
        <f>价值时点&amp;"至"&amp;#REF!</f>
        <v>#REF!</v>
      </c>
      <c r="F32" s="22"/>
      <c r="G32" s="22"/>
      <c r="H32" s="17"/>
      <c r="I32" s="22"/>
      <c r="J32" s="22"/>
      <c r="K32" s="22"/>
      <c r="L32" s="22"/>
      <c r="M32" s="9"/>
      <c r="N32" s="9"/>
      <c r="O32" s="9"/>
      <c r="P32" s="9"/>
      <c r="Q32" s="9"/>
      <c r="R32" s="34"/>
    </row>
    <row r="33" spans="1:17">
      <c r="A33" s="13" t="s">
        <v>1038</v>
      </c>
      <c r="B33" s="9"/>
      <c r="C33" s="9"/>
      <c r="D33" s="9"/>
      <c r="E33" s="9"/>
      <c r="F33" s="8" t="s">
        <v>1039</v>
      </c>
      <c r="G33" s="8"/>
      <c r="H33" s="8"/>
      <c r="I33" s="8"/>
      <c r="J33" s="8"/>
      <c r="K33" s="8"/>
      <c r="L33" s="8"/>
      <c r="M33" s="8"/>
      <c r="N33" s="8"/>
      <c r="O33" s="8"/>
      <c r="P33" s="8"/>
      <c r="Q33" s="8"/>
    </row>
    <row r="34" spans="1:17">
      <c r="A34" s="3" t="s">
        <v>1040</v>
      </c>
      <c r="B34" s="3"/>
      <c r="C34" s="3"/>
      <c r="D34" s="3"/>
      <c r="E34" s="3"/>
      <c r="F34" s="3"/>
      <c r="G34" s="3"/>
      <c r="H34" s="3"/>
      <c r="I34" s="3"/>
      <c r="J34" s="3"/>
      <c r="K34" s="3"/>
      <c r="L34" s="3"/>
      <c r="M34" s="3"/>
      <c r="N34" s="3"/>
      <c r="O34" s="3"/>
      <c r="P34" s="3"/>
      <c r="Q34" s="3"/>
    </row>
    <row r="35" spans="1:17">
      <c r="A35" s="23" t="s">
        <v>1041</v>
      </c>
      <c r="B35" s="23"/>
      <c r="C35" s="23"/>
      <c r="D35" s="23"/>
      <c r="E35" s="23"/>
      <c r="F35" s="23"/>
      <c r="G35" s="23"/>
      <c r="H35" s="23"/>
      <c r="I35" s="23"/>
      <c r="J35" s="23"/>
      <c r="K35" s="23"/>
      <c r="L35" s="23"/>
      <c r="M35" s="23"/>
      <c r="N35" s="23"/>
      <c r="O35" s="23"/>
      <c r="P35" s="23"/>
      <c r="Q35" s="23"/>
    </row>
    <row r="36" spans="1:17">
      <c r="A36" s="8" t="s">
        <v>1042</v>
      </c>
      <c r="B36" s="8"/>
      <c r="C36" s="8"/>
      <c r="D36" s="8"/>
      <c r="E36" s="8"/>
      <c r="F36" s="8"/>
      <c r="G36" s="8"/>
      <c r="H36" s="8"/>
      <c r="I36" s="8"/>
      <c r="J36" s="8"/>
      <c r="K36" s="8"/>
      <c r="L36" s="8"/>
      <c r="M36" s="8"/>
      <c r="N36" s="8"/>
      <c r="O36" s="8"/>
      <c r="P36" s="8"/>
      <c r="Q36" s="8"/>
    </row>
    <row r="37" spans="1:17">
      <c r="A37" s="8" t="s">
        <v>1043</v>
      </c>
      <c r="B37" s="8"/>
      <c r="C37" s="8"/>
      <c r="D37" s="8"/>
      <c r="E37" s="8"/>
      <c r="F37" s="8"/>
      <c r="G37" s="8"/>
      <c r="H37" s="8"/>
      <c r="I37" s="8"/>
      <c r="J37" s="8"/>
      <c r="K37" s="8"/>
      <c r="L37" s="8"/>
      <c r="M37" s="8"/>
      <c r="N37" s="8"/>
      <c r="O37" s="8"/>
      <c r="P37" s="8"/>
      <c r="Q37" s="8"/>
    </row>
    <row r="38" ht="28.9" customHeight="1" spans="1:17">
      <c r="A38" s="24" t="s">
        <v>1044</v>
      </c>
      <c r="B38" s="24"/>
      <c r="C38" s="24"/>
      <c r="D38" s="24"/>
      <c r="E38" s="24"/>
      <c r="F38" s="24"/>
      <c r="G38" s="24"/>
      <c r="H38" s="24"/>
      <c r="I38" s="24"/>
      <c r="J38" s="24"/>
      <c r="K38" s="24"/>
      <c r="L38" s="24"/>
      <c r="M38" s="24"/>
      <c r="N38" s="24"/>
      <c r="O38" s="24"/>
      <c r="P38" s="24"/>
      <c r="Q38" s="24"/>
    </row>
    <row r="39" ht="28.9" customHeight="1" spans="1:17">
      <c r="A39" s="23" t="s">
        <v>1045</v>
      </c>
      <c r="B39" s="23"/>
      <c r="C39" s="23"/>
      <c r="D39" s="23"/>
      <c r="E39" s="23"/>
      <c r="F39" s="23"/>
      <c r="G39" s="23"/>
      <c r="H39" s="23"/>
      <c r="I39" s="23"/>
      <c r="J39" s="23"/>
      <c r="K39" s="23"/>
      <c r="L39" s="23"/>
      <c r="M39" s="23"/>
      <c r="N39" s="23"/>
      <c r="O39" s="23"/>
      <c r="P39" s="23"/>
      <c r="Q39" s="23"/>
    </row>
    <row r="40" ht="29.5" customHeight="1" spans="1:17">
      <c r="A40" s="23" t="s">
        <v>1046</v>
      </c>
      <c r="B40" s="23"/>
      <c r="C40" s="23"/>
      <c r="D40" s="23"/>
      <c r="E40" s="23"/>
      <c r="F40" s="23"/>
      <c r="G40" s="23"/>
      <c r="H40" s="23"/>
      <c r="I40" s="23"/>
      <c r="J40" s="23"/>
      <c r="K40" s="23"/>
      <c r="L40" s="23"/>
      <c r="M40" s="23"/>
      <c r="N40" s="23"/>
      <c r="O40" s="23"/>
      <c r="P40" s="23"/>
      <c r="Q40" s="23"/>
    </row>
    <row r="41" spans="1:17">
      <c r="A41" s="8" t="s">
        <v>1047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1069</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1070</v>
      </c>
      <c r="B1" s="1"/>
      <c r="C1" s="1"/>
      <c r="D1" s="1"/>
      <c r="E1" s="1"/>
      <c r="F1" s="1"/>
      <c r="G1" s="1"/>
      <c r="H1" s="1"/>
      <c r="I1" s="1"/>
      <c r="J1" s="1"/>
      <c r="K1" s="1"/>
      <c r="L1" s="1"/>
      <c r="M1" s="1"/>
      <c r="N1" s="1"/>
      <c r="O1" s="1"/>
      <c r="P1" s="1"/>
      <c r="Q1" s="1"/>
    </row>
    <row r="2" ht="16.35" spans="1:17">
      <c r="A2" s="2" t="str">
        <f>输机表!U2&amp;输机表!Y2</f>
        <v>康正（容城县）2024评字第7号-东牛北庄村6-23</v>
      </c>
      <c r="B2" s="2"/>
      <c r="C2" s="2"/>
      <c r="D2" s="2"/>
      <c r="E2" s="2"/>
      <c r="F2" s="2"/>
      <c r="G2" s="2"/>
      <c r="H2" s="2"/>
      <c r="I2" s="2"/>
      <c r="J2" s="2"/>
      <c r="K2" s="2"/>
      <c r="L2" s="2"/>
      <c r="M2" s="2"/>
      <c r="N2" s="2"/>
      <c r="O2" s="2"/>
      <c r="P2" s="2"/>
      <c r="Q2" s="2"/>
    </row>
    <row r="3" spans="1:17">
      <c r="A3" s="3" t="s">
        <v>1002</v>
      </c>
      <c r="B3" s="3"/>
      <c r="C3" s="3"/>
      <c r="D3" s="3"/>
      <c r="E3" s="4" t="str">
        <f>输机表!AB2</f>
        <v>容城县征迁任务评估服务采购项目</v>
      </c>
      <c r="F3" s="5"/>
      <c r="G3" s="5"/>
      <c r="H3" s="5"/>
      <c r="I3" s="5"/>
      <c r="J3" s="5"/>
      <c r="K3" s="5"/>
      <c r="L3" s="5"/>
      <c r="M3" s="5"/>
      <c r="N3" s="5"/>
      <c r="O3" s="5"/>
      <c r="P3" s="5"/>
      <c r="Q3" s="5"/>
    </row>
    <row r="4" spans="1:17">
      <c r="A4" s="3" t="s">
        <v>1003</v>
      </c>
      <c r="B4" s="3"/>
      <c r="C4" s="3"/>
      <c r="D4" s="3"/>
      <c r="E4" s="4" t="str">
        <f>输机表!DH2</f>
        <v>容城县征迁安置办公室</v>
      </c>
      <c r="F4" s="5"/>
      <c r="G4" s="5"/>
      <c r="H4" s="5"/>
      <c r="I4" s="5"/>
      <c r="J4" s="5"/>
      <c r="K4" s="5"/>
      <c r="L4" s="5"/>
      <c r="M4" s="5"/>
      <c r="N4" s="5"/>
      <c r="O4" s="5"/>
      <c r="P4" s="5"/>
      <c r="Q4" s="5"/>
    </row>
    <row r="5" spans="1:17">
      <c r="A5" s="6" t="s">
        <v>1004</v>
      </c>
      <c r="B5" s="6"/>
      <c r="C5" s="6"/>
      <c r="D5" s="6"/>
      <c r="E5" s="7" t="s">
        <v>1071</v>
      </c>
      <c r="F5" s="7"/>
      <c r="G5" s="7"/>
      <c r="H5" s="7"/>
      <c r="I5" s="7"/>
      <c r="J5" s="7"/>
      <c r="K5" s="7"/>
      <c r="L5" s="7"/>
      <c r="M5" s="7"/>
      <c r="N5" s="7"/>
      <c r="O5" s="7"/>
      <c r="P5" s="7"/>
      <c r="Q5" s="7"/>
    </row>
    <row r="6" spans="1:17">
      <c r="A6" s="3" t="s">
        <v>1006</v>
      </c>
      <c r="B6" s="8"/>
      <c r="C6" s="8"/>
      <c r="D6" s="8"/>
      <c r="E6" s="8"/>
      <c r="F6" s="8"/>
      <c r="G6" s="8"/>
      <c r="H6" s="8"/>
      <c r="I6" s="8"/>
      <c r="J6" s="8"/>
      <c r="K6" s="8"/>
      <c r="L6" s="8"/>
      <c r="M6" s="8"/>
      <c r="N6" s="8"/>
      <c r="O6" s="8"/>
      <c r="P6" s="8"/>
      <c r="Q6" s="8"/>
    </row>
    <row r="7" spans="1:17">
      <c r="A7" s="8" t="s">
        <v>1007</v>
      </c>
      <c r="B7" s="8"/>
      <c r="C7" s="8"/>
      <c r="D7" s="8"/>
      <c r="E7" s="8"/>
      <c r="F7" s="8"/>
      <c r="G7" s="8"/>
      <c r="H7" s="8"/>
      <c r="I7" s="8"/>
      <c r="J7" s="8"/>
      <c r="K7" s="8"/>
      <c r="L7" s="8"/>
      <c r="M7" s="8"/>
      <c r="N7" s="8"/>
      <c r="O7" s="8"/>
      <c r="P7" s="8"/>
      <c r="Q7" s="8"/>
    </row>
    <row r="8" spans="1:17">
      <c r="A8" s="3" t="s">
        <v>1008</v>
      </c>
      <c r="B8" s="3"/>
      <c r="C8" s="3"/>
      <c r="D8" s="3"/>
      <c r="E8" s="3"/>
      <c r="F8" s="3"/>
      <c r="G8" s="3"/>
      <c r="H8" s="3"/>
      <c r="I8" s="3"/>
      <c r="J8" s="3"/>
      <c r="K8" s="3"/>
      <c r="L8" s="3"/>
      <c r="M8" s="3"/>
      <c r="N8" s="3"/>
      <c r="O8" s="3"/>
      <c r="P8" s="3"/>
      <c r="Q8" s="3"/>
    </row>
    <row r="9" spans="1:17">
      <c r="A9" s="9" t="s">
        <v>1009</v>
      </c>
      <c r="B9" s="9"/>
      <c r="C9" s="9"/>
      <c r="D9" s="9" t="str">
        <f>结果通知单!B4</f>
        <v>阴贺中</v>
      </c>
      <c r="E9" s="9"/>
      <c r="F9" s="9"/>
      <c r="G9" s="9"/>
      <c r="H9" s="9"/>
      <c r="I9" s="9"/>
      <c r="J9" s="9"/>
      <c r="K9" s="9"/>
      <c r="L9" s="9"/>
      <c r="M9" s="9"/>
      <c r="N9" s="9"/>
      <c r="O9" s="9"/>
      <c r="P9" s="9"/>
      <c r="Q9" s="9"/>
    </row>
    <row r="10" spans="1:17">
      <c r="A10" s="9" t="s">
        <v>1010</v>
      </c>
      <c r="B10" s="9"/>
      <c r="C10" s="9"/>
      <c r="D10" s="9" t="str">
        <f>结果通知单!F4</f>
        <v>容城县东牛北庄村</v>
      </c>
      <c r="E10" s="9"/>
      <c r="F10" s="9"/>
      <c r="G10" s="9"/>
      <c r="H10" s="9"/>
      <c r="I10" s="9"/>
      <c r="J10" s="9"/>
      <c r="K10" s="9"/>
      <c r="L10" s="9"/>
      <c r="M10" s="9"/>
      <c r="N10" s="9"/>
      <c r="O10" s="9"/>
      <c r="P10" s="9"/>
      <c r="Q10" s="9"/>
    </row>
    <row r="11" spans="1:17">
      <c r="A11" s="9" t="s">
        <v>1011</v>
      </c>
      <c r="B11" s="9"/>
      <c r="C11" s="9"/>
      <c r="D11" s="10">
        <f ca="1">结果通知单!C12</f>
        <v>0</v>
      </c>
      <c r="E11" s="10"/>
      <c r="F11" s="9" t="s">
        <v>12</v>
      </c>
      <c r="G11" s="9"/>
      <c r="H11" s="9"/>
      <c r="I11" s="9"/>
      <c r="J11" s="9"/>
      <c r="K11" s="9"/>
      <c r="L11" s="9"/>
      <c r="M11" s="9"/>
      <c r="N11" s="9"/>
      <c r="O11" s="9"/>
      <c r="P11" s="9"/>
      <c r="Q11" s="9"/>
    </row>
    <row r="12" spans="1:17">
      <c r="A12" s="3" t="s">
        <v>1012</v>
      </c>
      <c r="B12" s="3"/>
      <c r="C12" s="3"/>
      <c r="D12" s="11" t="str">
        <f>输机表!R2</f>
        <v>2023年9月22日</v>
      </c>
      <c r="E12" s="11"/>
      <c r="F12" s="11"/>
      <c r="G12" s="11"/>
      <c r="H12" s="11"/>
      <c r="I12" s="11"/>
      <c r="J12" s="11"/>
      <c r="K12" s="11"/>
      <c r="L12" s="11"/>
      <c r="M12" s="11"/>
      <c r="N12" s="11"/>
      <c r="O12" s="11"/>
      <c r="P12" s="11"/>
      <c r="Q12" s="11"/>
    </row>
    <row r="13" spans="1:17">
      <c r="A13" s="12" t="s">
        <v>1014</v>
      </c>
      <c r="B13" s="12"/>
      <c r="C13" s="12"/>
      <c r="D13" s="8" t="s">
        <v>1015</v>
      </c>
      <c r="E13" s="8"/>
      <c r="F13" s="8"/>
      <c r="G13" s="13"/>
      <c r="H13" s="13"/>
      <c r="I13" s="13"/>
      <c r="J13" s="13"/>
      <c r="K13" s="13"/>
      <c r="L13" s="13"/>
      <c r="M13" s="13"/>
      <c r="N13" s="13"/>
      <c r="O13" s="13"/>
      <c r="P13" s="13"/>
      <c r="Q13" s="13"/>
    </row>
    <row r="14" spans="1:17">
      <c r="A14" s="3" t="s">
        <v>1016</v>
      </c>
      <c r="B14" s="3"/>
      <c r="C14" s="3"/>
      <c r="D14" s="3"/>
      <c r="E14" s="3"/>
      <c r="F14" s="3"/>
      <c r="G14" s="3"/>
      <c r="H14" s="3"/>
      <c r="I14" s="3"/>
      <c r="J14" s="3"/>
      <c r="K14" s="3"/>
      <c r="L14" s="3"/>
      <c r="M14" s="3"/>
      <c r="N14" s="3"/>
      <c r="O14" s="3"/>
      <c r="P14" s="3"/>
      <c r="Q14" s="3"/>
    </row>
    <row r="15" spans="1:17">
      <c r="A15" s="8" t="s">
        <v>1017</v>
      </c>
      <c r="B15" s="8"/>
      <c r="C15" s="8"/>
      <c r="D15" s="8"/>
      <c r="E15" s="8"/>
      <c r="F15" s="8"/>
      <c r="G15" s="8"/>
      <c r="H15" s="8"/>
      <c r="I15" s="8"/>
      <c r="J15" s="8"/>
      <c r="K15" s="8"/>
      <c r="L15" s="8"/>
      <c r="M15" s="8"/>
      <c r="N15" s="8"/>
      <c r="O15" s="8"/>
      <c r="P15" s="8"/>
      <c r="Q15" s="8"/>
    </row>
    <row r="16" spans="1:17">
      <c r="A16" s="8" t="s">
        <v>1018</v>
      </c>
      <c r="B16" s="8"/>
      <c r="C16" s="8"/>
      <c r="D16" s="8"/>
      <c r="E16" s="8"/>
      <c r="F16" s="8"/>
      <c r="G16" s="8"/>
      <c r="H16" s="8"/>
      <c r="I16" s="8"/>
      <c r="J16" s="8"/>
      <c r="K16" s="8"/>
      <c r="L16" s="8"/>
      <c r="M16" s="8"/>
      <c r="N16" s="8"/>
      <c r="O16" s="8"/>
      <c r="P16" s="8"/>
      <c r="Q16" s="8"/>
    </row>
    <row r="17" spans="1:17">
      <c r="A17" s="8" t="s">
        <v>1019</v>
      </c>
      <c r="B17" s="8"/>
      <c r="C17" s="8"/>
      <c r="D17" s="8"/>
      <c r="E17" s="8"/>
      <c r="F17" s="8"/>
      <c r="G17" s="8"/>
      <c r="H17" s="8"/>
      <c r="I17" s="8"/>
      <c r="J17" s="8"/>
      <c r="K17" s="8"/>
      <c r="L17" s="8"/>
      <c r="M17" s="8"/>
      <c r="N17" s="8"/>
      <c r="O17" s="8"/>
      <c r="P17" s="8"/>
      <c r="Q17" s="8"/>
    </row>
    <row r="18" spans="1:17">
      <c r="A18" s="14" t="s">
        <v>1020</v>
      </c>
      <c r="B18" s="14"/>
      <c r="C18" s="14"/>
      <c r="D18" s="14"/>
      <c r="E18" s="14"/>
      <c r="F18" s="14"/>
      <c r="G18" s="14"/>
      <c r="H18" s="14"/>
      <c r="I18" s="14"/>
      <c r="J18" s="14"/>
      <c r="K18" s="14"/>
      <c r="L18" s="14"/>
      <c r="M18" s="14"/>
      <c r="N18" s="14"/>
      <c r="O18" s="14"/>
      <c r="P18" s="14"/>
      <c r="Q18" s="14"/>
    </row>
    <row r="19" spans="1:17">
      <c r="A19" s="8" t="s">
        <v>1021</v>
      </c>
      <c r="B19" s="8"/>
      <c r="C19" s="8"/>
      <c r="D19" s="8"/>
      <c r="E19" s="8"/>
      <c r="F19" s="8"/>
      <c r="G19" s="8"/>
      <c r="H19" s="8"/>
      <c r="I19" s="8"/>
      <c r="J19" s="8"/>
      <c r="K19" s="8"/>
      <c r="L19" s="8"/>
      <c r="M19" s="8"/>
      <c r="N19" s="8"/>
      <c r="O19" s="8"/>
      <c r="P19" s="8"/>
      <c r="Q19" s="8"/>
    </row>
    <row r="20" spans="1:17">
      <c r="A20" s="3" t="s">
        <v>1022</v>
      </c>
      <c r="B20" s="3"/>
      <c r="C20" s="3"/>
      <c r="D20" s="3"/>
      <c r="E20" s="3"/>
      <c r="F20" s="3"/>
      <c r="G20" s="3"/>
      <c r="H20" s="3"/>
      <c r="I20" s="3"/>
      <c r="J20" s="3"/>
      <c r="K20" s="3"/>
      <c r="L20" s="3"/>
      <c r="M20" s="3"/>
      <c r="N20" s="3"/>
      <c r="O20" s="3"/>
      <c r="P20" s="3"/>
      <c r="Q20" s="3"/>
    </row>
    <row r="21" spans="1:17">
      <c r="A21" s="8" t="s">
        <v>1023</v>
      </c>
      <c r="B21" s="8"/>
      <c r="C21" s="8"/>
      <c r="D21" s="8"/>
      <c r="E21" s="8"/>
      <c r="F21" s="8"/>
      <c r="G21" s="8"/>
      <c r="H21" s="8"/>
      <c r="I21" s="8"/>
      <c r="J21" s="8"/>
      <c r="K21" s="8"/>
      <c r="L21" s="8"/>
      <c r="M21" s="8"/>
      <c r="N21" s="8"/>
      <c r="O21" s="8"/>
      <c r="P21" s="8"/>
      <c r="Q21" s="8"/>
    </row>
    <row r="22" spans="1:17">
      <c r="A22" s="3" t="s">
        <v>1024</v>
      </c>
      <c r="B22" s="3"/>
      <c r="C22" s="3"/>
      <c r="D22" s="3"/>
      <c r="E22" s="3"/>
      <c r="F22" s="3"/>
      <c r="G22" s="3"/>
      <c r="H22" s="3"/>
      <c r="I22" s="3"/>
      <c r="J22" s="3"/>
      <c r="K22" s="3"/>
      <c r="L22" s="3"/>
      <c r="M22" s="3"/>
      <c r="N22" s="3"/>
      <c r="O22" s="3"/>
      <c r="P22" s="3"/>
      <c r="Q22" s="3"/>
    </row>
    <row r="23" spans="1:17">
      <c r="A23" s="8" t="s">
        <v>1025</v>
      </c>
      <c r="B23" s="8"/>
      <c r="C23" s="8"/>
      <c r="D23" s="8"/>
      <c r="E23" s="8"/>
      <c r="F23" s="8"/>
      <c r="G23" s="8"/>
      <c r="H23" s="8"/>
      <c r="I23" s="8"/>
      <c r="J23" s="8"/>
      <c r="K23" s="8"/>
      <c r="L23" s="8"/>
      <c r="M23" s="8"/>
      <c r="N23" s="8"/>
      <c r="O23" s="8"/>
      <c r="P23" s="8"/>
      <c r="Q23" s="8"/>
    </row>
    <row r="24" spans="1:17">
      <c r="A24" s="8" t="s">
        <v>1026</v>
      </c>
      <c r="B24" s="8"/>
      <c r="C24" s="8"/>
      <c r="D24" s="8"/>
      <c r="E24" s="8"/>
      <c r="F24" s="8"/>
      <c r="G24" s="8"/>
      <c r="H24" s="8"/>
      <c r="I24" s="8"/>
      <c r="J24" s="8"/>
      <c r="K24" s="8"/>
      <c r="L24" s="8"/>
      <c r="M24" s="8"/>
      <c r="N24" s="8"/>
      <c r="O24" s="8"/>
      <c r="P24" s="8"/>
      <c r="Q24" s="8"/>
    </row>
    <row r="25" spans="1:17">
      <c r="A25" s="3" t="s">
        <v>1027</v>
      </c>
      <c r="B25" s="3"/>
      <c r="C25" s="3"/>
      <c r="D25" s="3"/>
      <c r="E25" s="3"/>
      <c r="F25" s="3"/>
      <c r="G25" s="3"/>
      <c r="H25" s="3"/>
      <c r="I25" s="3"/>
      <c r="J25" s="3"/>
      <c r="K25" s="3"/>
      <c r="L25" s="3"/>
      <c r="M25" s="3"/>
      <c r="N25" s="3"/>
      <c r="O25" s="3"/>
      <c r="P25" s="3"/>
      <c r="Q25" s="3"/>
    </row>
    <row r="26" spans="1:17">
      <c r="A26" s="15" t="s">
        <v>1028</v>
      </c>
      <c r="B26" s="15"/>
      <c r="C26" s="15"/>
      <c r="D26" s="15"/>
      <c r="E26" s="16"/>
      <c r="F26" s="16"/>
      <c r="G26" s="16">
        <f ca="1">结果通知单!C42</f>
        <v>35213</v>
      </c>
      <c r="H26" s="15"/>
      <c r="I26" s="15"/>
      <c r="J26" s="15"/>
      <c r="K26" s="15"/>
      <c r="L26" s="15"/>
      <c r="M26" s="15"/>
      <c r="N26" s="15"/>
      <c r="O26" s="15"/>
      <c r="P26" s="15"/>
      <c r="Q26" s="15"/>
    </row>
    <row r="27" spans="1:17">
      <c r="A27" s="9" t="s">
        <v>1029</v>
      </c>
      <c r="B27" s="9"/>
      <c r="C27" s="9"/>
      <c r="D27" s="9" t="str">
        <f ca="1">结果通知单!F42</f>
        <v>叁万伍仟贰佰壹拾叁元整</v>
      </c>
      <c r="E27" s="9"/>
      <c r="F27" s="9"/>
      <c r="G27" s="9"/>
      <c r="H27" s="9"/>
      <c r="I27" s="9"/>
      <c r="J27" s="9"/>
      <c r="K27" s="9"/>
      <c r="L27" s="9"/>
      <c r="M27" s="9"/>
      <c r="N27" s="9"/>
      <c r="O27" s="9"/>
      <c r="P27" s="9"/>
      <c r="Q27" s="9"/>
    </row>
    <row r="28" spans="1:17">
      <c r="A28" s="3" t="s">
        <v>1030</v>
      </c>
      <c r="B28" s="3"/>
      <c r="C28" s="3"/>
      <c r="D28" s="3"/>
      <c r="E28" s="3"/>
      <c r="F28" s="3"/>
      <c r="G28" s="3"/>
      <c r="H28" s="3"/>
      <c r="I28" s="3"/>
      <c r="J28" s="3"/>
      <c r="K28" s="3"/>
      <c r="L28" s="3"/>
      <c r="M28" s="3"/>
      <c r="N28" s="3"/>
      <c r="O28" s="3"/>
      <c r="P28" s="3"/>
      <c r="Q28" s="3"/>
    </row>
    <row r="29" ht="30.75" customHeight="1" spans="1:17">
      <c r="A29" s="8"/>
      <c r="B29" s="17" t="s">
        <v>1031</v>
      </c>
      <c r="C29" s="17"/>
      <c r="D29" s="17"/>
      <c r="E29" s="17" t="s">
        <v>1072</v>
      </c>
      <c r="F29" s="17"/>
      <c r="G29" s="17" t="s">
        <v>1032</v>
      </c>
      <c r="H29" s="18">
        <v>1120100036</v>
      </c>
      <c r="I29" s="18"/>
      <c r="J29" s="18"/>
      <c r="K29" s="17" t="s">
        <v>1033</v>
      </c>
      <c r="L29" s="17"/>
      <c r="M29" s="17"/>
      <c r="N29" s="17"/>
      <c r="O29" s="17"/>
      <c r="P29" s="28">
        <f>I32</f>
        <v>45559</v>
      </c>
      <c r="Q29" s="28"/>
    </row>
    <row r="30" ht="34.5" customHeight="1" spans="1:17">
      <c r="A30" s="8"/>
      <c r="B30" s="17" t="s">
        <v>1031</v>
      </c>
      <c r="C30" s="17"/>
      <c r="D30" s="17"/>
      <c r="E30" s="17" t="s">
        <v>1073</v>
      </c>
      <c r="F30" s="17"/>
      <c r="G30" s="17" t="s">
        <v>1032</v>
      </c>
      <c r="H30" s="18">
        <v>1120210057</v>
      </c>
      <c r="I30" s="18"/>
      <c r="J30" s="18"/>
      <c r="K30" s="17" t="s">
        <v>1033</v>
      </c>
      <c r="L30" s="17"/>
      <c r="M30" s="17"/>
      <c r="N30" s="17"/>
      <c r="O30" s="17"/>
      <c r="P30" s="28">
        <f>I32</f>
        <v>45559</v>
      </c>
      <c r="Q30" s="28"/>
    </row>
    <row r="31" spans="1:17">
      <c r="A31" s="3" t="s">
        <v>1035</v>
      </c>
      <c r="B31" s="3"/>
      <c r="C31" s="3"/>
      <c r="D31" s="3"/>
      <c r="E31" s="19">
        <f>输机表!DN2</f>
        <v>45545</v>
      </c>
      <c r="F31" s="19"/>
      <c r="G31" s="19"/>
      <c r="H31" s="20"/>
      <c r="I31" s="19"/>
      <c r="J31" s="19"/>
      <c r="K31" s="19"/>
      <c r="L31" s="19"/>
      <c r="M31" s="20"/>
      <c r="N31" s="20"/>
      <c r="O31" s="20"/>
      <c r="P31" s="20"/>
      <c r="Q31" s="20"/>
    </row>
    <row r="32" spans="1:17">
      <c r="A32" s="3" t="s">
        <v>1036</v>
      </c>
      <c r="B32" s="3"/>
      <c r="C32" s="3"/>
      <c r="D32" s="3"/>
      <c r="E32" s="21">
        <f>E31</f>
        <v>45545</v>
      </c>
      <c r="F32" s="21"/>
      <c r="G32" s="21"/>
      <c r="H32" s="22" t="s">
        <v>1074</v>
      </c>
      <c r="I32" s="21">
        <f>E32+14</f>
        <v>45559</v>
      </c>
      <c r="J32" s="21"/>
      <c r="K32" s="21"/>
      <c r="L32" s="21"/>
      <c r="M32" s="22"/>
      <c r="N32" s="22"/>
      <c r="O32" s="22"/>
      <c r="P32" s="22"/>
      <c r="Q32" s="22"/>
    </row>
    <row r="33" spans="1:17">
      <c r="A33" s="13" t="s">
        <v>1038</v>
      </c>
      <c r="B33" s="9"/>
      <c r="C33" s="9"/>
      <c r="D33" s="9"/>
      <c r="E33" s="9"/>
      <c r="F33" s="8" t="s">
        <v>1039</v>
      </c>
      <c r="G33" s="8"/>
      <c r="H33" s="8"/>
      <c r="I33" s="8"/>
      <c r="J33" s="8"/>
      <c r="K33" s="8"/>
      <c r="L33" s="8"/>
      <c r="M33" s="8"/>
      <c r="N33" s="8"/>
      <c r="O33" s="8"/>
      <c r="P33" s="8"/>
      <c r="Q33" s="8"/>
    </row>
    <row r="34" spans="1:17">
      <c r="A34" s="3" t="s">
        <v>1040</v>
      </c>
      <c r="B34" s="3"/>
      <c r="C34" s="3"/>
      <c r="D34" s="3"/>
      <c r="E34" s="3"/>
      <c r="F34" s="3"/>
      <c r="G34" s="3"/>
      <c r="H34" s="3"/>
      <c r="I34" s="3"/>
      <c r="J34" s="3"/>
      <c r="K34" s="3"/>
      <c r="L34" s="3"/>
      <c r="M34" s="3"/>
      <c r="N34" s="3"/>
      <c r="O34" s="3"/>
      <c r="P34" s="3"/>
      <c r="Q34" s="3"/>
    </row>
    <row r="35" spans="1:17">
      <c r="A35" s="23" t="s">
        <v>1041</v>
      </c>
      <c r="B35" s="23"/>
      <c r="C35" s="23"/>
      <c r="D35" s="23"/>
      <c r="E35" s="23"/>
      <c r="F35" s="23"/>
      <c r="G35" s="23"/>
      <c r="H35" s="23"/>
      <c r="I35" s="23"/>
      <c r="J35" s="23"/>
      <c r="K35" s="23"/>
      <c r="L35" s="23"/>
      <c r="M35" s="23"/>
      <c r="N35" s="23"/>
      <c r="O35" s="23"/>
      <c r="P35" s="23"/>
      <c r="Q35" s="23"/>
    </row>
    <row r="36" spans="1:17">
      <c r="A36" s="8" t="s">
        <v>1042</v>
      </c>
      <c r="B36" s="8"/>
      <c r="C36" s="8"/>
      <c r="D36" s="8"/>
      <c r="E36" s="8"/>
      <c r="F36" s="8"/>
      <c r="G36" s="8"/>
      <c r="H36" s="8"/>
      <c r="I36" s="8"/>
      <c r="J36" s="8"/>
      <c r="K36" s="8"/>
      <c r="L36" s="8"/>
      <c r="M36" s="8"/>
      <c r="N36" s="8"/>
      <c r="O36" s="8"/>
      <c r="P36" s="8"/>
      <c r="Q36" s="8"/>
    </row>
    <row r="37" spans="1:17">
      <c r="A37" s="8" t="s">
        <v>1043</v>
      </c>
      <c r="B37" s="8"/>
      <c r="C37" s="8"/>
      <c r="D37" s="8"/>
      <c r="E37" s="8"/>
      <c r="F37" s="8"/>
      <c r="G37" s="8"/>
      <c r="H37" s="8"/>
      <c r="I37" s="8"/>
      <c r="J37" s="8"/>
      <c r="K37" s="8"/>
      <c r="L37" s="8"/>
      <c r="M37" s="8"/>
      <c r="N37" s="8"/>
      <c r="O37" s="8"/>
      <c r="P37" s="8"/>
      <c r="Q37" s="8"/>
    </row>
    <row r="38" ht="26.25" customHeight="1" spans="1:17">
      <c r="A38" s="24" t="s">
        <v>1044</v>
      </c>
      <c r="B38" s="24"/>
      <c r="C38" s="24"/>
      <c r="D38" s="24"/>
      <c r="E38" s="24"/>
      <c r="F38" s="24"/>
      <c r="G38" s="24"/>
      <c r="H38" s="24"/>
      <c r="I38" s="24"/>
      <c r="J38" s="24"/>
      <c r="K38" s="24"/>
      <c r="L38" s="24"/>
      <c r="M38" s="24"/>
      <c r="N38" s="24"/>
      <c r="O38" s="24"/>
      <c r="P38" s="24"/>
      <c r="Q38" s="24"/>
    </row>
    <row r="39" ht="24" customHeight="1" spans="1:17">
      <c r="A39" s="23" t="s">
        <v>1045</v>
      </c>
      <c r="B39" s="23"/>
      <c r="C39" s="23"/>
      <c r="D39" s="23"/>
      <c r="E39" s="23"/>
      <c r="F39" s="23"/>
      <c r="G39" s="23"/>
      <c r="H39" s="23"/>
      <c r="I39" s="23"/>
      <c r="J39" s="23"/>
      <c r="K39" s="23"/>
      <c r="L39" s="23"/>
      <c r="M39" s="23"/>
      <c r="N39" s="23"/>
      <c r="O39" s="23"/>
      <c r="P39" s="23"/>
      <c r="Q39" s="23"/>
    </row>
    <row r="40" ht="24.75" customHeight="1" spans="1:17">
      <c r="A40" s="23" t="s">
        <v>1046</v>
      </c>
      <c r="B40" s="23"/>
      <c r="C40" s="23"/>
      <c r="D40" s="23"/>
      <c r="E40" s="23"/>
      <c r="F40" s="23"/>
      <c r="G40" s="23"/>
      <c r="H40" s="23"/>
      <c r="I40" s="23"/>
      <c r="J40" s="23"/>
      <c r="K40" s="23"/>
      <c r="L40" s="23"/>
      <c r="M40" s="23"/>
      <c r="N40" s="23"/>
      <c r="O40" s="23"/>
      <c r="P40" s="23"/>
      <c r="Q40" s="23"/>
    </row>
    <row r="41" spans="1:17">
      <c r="A41" s="8" t="s">
        <v>1075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1005</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2024-11-19T08:59:12Z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F32230A860B14917B988808CFD393D3C</vt:lpwstr>
  </property>
</Properties>
</file>