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1" i="21" l="1"/>
  <c r="C13" i="39"/>
  <c r="I13" i="3" l="1"/>
  <c r="A3" i="3"/>
  <c r="C40" i="39" s="1"/>
  <c r="G19" i="68"/>
  <c r="F19" i="6" l="1"/>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C8" i="59"/>
  <c r="C7" i="59"/>
  <c r="T7" i="59"/>
  <c r="E6" i="52"/>
  <c r="P21" i="46"/>
  <c r="B8" i="59"/>
  <c r="B7" i="59"/>
  <c r="S7" i="59"/>
  <c r="D8" i="59"/>
  <c r="P22" i="46"/>
  <c r="P23" i="46"/>
  <c r="P25" i="46"/>
  <c r="B73" i="39" s="1"/>
  <c r="P24" i="46"/>
  <c r="B68" i="40" s="1"/>
  <c r="B11" i="52"/>
  <c r="E8" i="52"/>
  <c r="E21" i="52"/>
  <c r="F6" i="59"/>
  <c r="F5" i="59"/>
  <c r="V7" i="59"/>
  <c r="B6" i="59"/>
  <c r="B5" i="59"/>
  <c r="D7" i="59"/>
  <c r="C6" i="59"/>
  <c r="D107" i="46"/>
  <c r="H107" i="46"/>
  <c r="C5" i="46"/>
  <c r="H105" i="46"/>
  <c r="H109" i="46"/>
  <c r="D103" i="46"/>
  <c r="D102" i="46"/>
  <c r="H104" i="46"/>
  <c r="H106" i="46"/>
  <c r="D5" i="46"/>
  <c r="D105" i="46"/>
  <c r="D109" i="46"/>
  <c r="D104" i="46"/>
  <c r="E65" i="39"/>
  <c r="E66" i="39"/>
  <c r="AB13" i="46"/>
  <c r="L104" i="46"/>
  <c r="C23" i="46"/>
  <c r="C21" i="46" s="1"/>
  <c r="L103" i="46"/>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G106" i="46"/>
  <c r="G104" i="46"/>
  <c r="G107" i="46"/>
  <c r="K109" i="46"/>
  <c r="J107" i="46"/>
  <c r="J103" i="46"/>
  <c r="C103" i="46"/>
  <c r="J109" i="46"/>
  <c r="C7" i="46"/>
  <c r="D6" i="59"/>
  <c r="C5" i="59"/>
  <c r="D5" i="59"/>
  <c r="G20" i="46"/>
  <c r="E41" i="46"/>
  <c r="C41" i="46"/>
  <c r="S5" i="46"/>
  <c r="S2" i="46"/>
  <c r="S3" i="46"/>
  <c r="S7" i="46"/>
  <c r="S6" i="46"/>
  <c r="S4" i="46"/>
  <c r="C115" i="46"/>
  <c r="M20" i="46"/>
  <c r="C19" i="46"/>
  <c r="C39" i="46" s="1"/>
  <c r="M26" i="15"/>
  <c r="B8" i="67"/>
  <c r="F39" i="44"/>
  <c r="F8" i="15"/>
  <c r="M25" i="44"/>
  <c r="M28" i="44"/>
  <c r="M23" i="15"/>
  <c r="J15" i="15"/>
  <c r="L49" i="44"/>
  <c r="F38" i="15"/>
  <c r="B13" i="67"/>
  <c r="M8" i="15"/>
  <c r="F14" i="67"/>
  <c r="M11" i="44"/>
  <c r="F43" i="44"/>
  <c r="M21" i="15"/>
  <c r="F42" i="15"/>
  <c r="F7" i="15"/>
  <c r="M22" i="15"/>
  <c r="M29" i="44"/>
  <c r="B11" i="67"/>
  <c r="L48" i="15"/>
  <c r="J5" i="65"/>
  <c r="J3" i="65"/>
  <c r="N4" i="65"/>
  <c r="L48" i="44"/>
  <c r="F37" i="15"/>
  <c r="F16" i="15"/>
  <c r="L47" i="15"/>
  <c r="F10" i="67"/>
  <c r="F37" i="44"/>
  <c r="F46" i="44"/>
  <c r="F9" i="67"/>
  <c r="F40" i="44"/>
  <c r="F11" i="67"/>
  <c r="F13" i="15"/>
  <c r="F9" i="44"/>
  <c r="E8" i="67"/>
  <c r="F26" i="15"/>
  <c r="E11" i="67"/>
  <c r="F43" i="15"/>
  <c r="F9" i="15"/>
  <c r="N6" i="65"/>
  <c r="M26" i="44"/>
  <c r="M31" i="44"/>
  <c r="J7" i="65"/>
  <c r="I7" i="65"/>
  <c r="I5" i="65"/>
  <c r="B9" i="67"/>
  <c r="C19" i="44"/>
  <c r="M24" i="15"/>
  <c r="F12" i="67"/>
  <c r="E13" i="67"/>
  <c r="F40" i="15"/>
  <c r="F28" i="44"/>
  <c r="F35" i="15"/>
  <c r="N3" i="65"/>
  <c r="M29" i="15"/>
  <c r="N5" i="65"/>
  <c r="F6" i="15"/>
  <c r="M9" i="15"/>
  <c r="M8" i="44"/>
  <c r="M30" i="44"/>
  <c r="F10" i="44"/>
  <c r="B10" i="67"/>
  <c r="F11" i="44"/>
  <c r="M28" i="15"/>
  <c r="F45" i="44"/>
  <c r="M27" i="15"/>
  <c r="I6" i="65"/>
  <c r="F31" i="15"/>
  <c r="J4" i="65"/>
  <c r="M24" i="44"/>
  <c r="F36" i="15"/>
  <c r="B14" i="67"/>
  <c r="F15" i="44"/>
  <c r="M6" i="15"/>
  <c r="F8" i="67"/>
  <c r="F13" i="67"/>
  <c r="F18" i="44"/>
  <c r="E12" i="67"/>
  <c r="M23" i="44"/>
  <c r="F41" i="15"/>
  <c r="M10" i="44"/>
  <c r="E14" i="67"/>
  <c r="J36" i="15"/>
  <c r="F38" i="44"/>
  <c r="N7" i="65"/>
  <c r="E10" i="67"/>
  <c r="E9" i="67"/>
  <c r="J17" i="44"/>
  <c r="F8" i="44"/>
  <c r="F33" i="44" s="1"/>
  <c r="B12" i="67"/>
  <c r="J6" i="65"/>
  <c r="I3" i="65"/>
  <c r="I4" i="65"/>
  <c r="B16" i="52" l="1"/>
  <c r="E11" i="52"/>
  <c r="B13" i="52"/>
  <c r="B5" i="52"/>
  <c r="E13" i="52"/>
  <c r="E9" i="52"/>
  <c r="B22" i="52"/>
  <c r="B7" i="52"/>
  <c r="B6" i="52"/>
  <c r="E14" i="52"/>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C16" i="15"/>
  <c r="E3" i="65"/>
  <c r="M19" i="44"/>
  <c r="F58" i="15"/>
  <c r="C18" i="44"/>
  <c r="M17" i="15"/>
  <c r="C17" i="15"/>
  <c r="E2" i="6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T48" i="21" s="1"/>
  <c r="G48" i="21" s="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R48" i="21" l="1"/>
  <c r="R49" i="21" s="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G53" i="21"/>
  <c r="H53"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E7" i="67"/>
  <c r="L52" i="44"/>
  <c r="E48" i="21" l="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C48" i="21"/>
  <c r="C49" i="21"/>
  <c r="B3" i="21" s="1"/>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C14" i="15"/>
  <c r="C16" i="44"/>
  <c r="B7" i="67"/>
  <c r="I53" i="21" l="1"/>
  <c r="J53" i="21" s="1"/>
  <c r="R24" i="6"/>
  <c r="B2" i="21"/>
  <c r="C10" i="12" s="1"/>
  <c r="C6" i="12" s="1"/>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59" i="44"/>
  <c r="Q64" i="44" s="1"/>
  <c r="Q77" i="44"/>
  <c r="D31" i="6" l="1"/>
  <c r="C24" i="12"/>
  <c r="C29" i="12"/>
  <c r="B4" i="67"/>
  <c r="B3" i="67"/>
  <c r="R27" i="6"/>
  <c r="R6" i="1"/>
  <c r="R16" i="1" s="1"/>
  <c r="C21" i="44"/>
  <c r="C22" i="44" s="1"/>
  <c r="C28" i="44" s="1"/>
  <c r="C19" i="15"/>
  <c r="C20" i="15" s="1"/>
  <c r="C26" i="15" s="1"/>
  <c r="C17" i="43"/>
  <c r="C14" i="43"/>
  <c r="I6" i="6"/>
  <c r="I5" i="6"/>
  <c r="C17" i="12"/>
  <c r="C14" i="12"/>
  <c r="H67" i="40"/>
  <c r="I65" i="40"/>
  <c r="I70" i="39"/>
  <c r="H72" i="39"/>
  <c r="C18" i="12" l="1"/>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0" i="9"/>
  <c r="L51" i="15"/>
  <c r="D21" i="9"/>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19" i="9"/>
  <c r="C20"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97" i="9" s="1"/>
  <c r="C82" i="9"/>
  <c r="C81" i="9" s="1"/>
  <c r="C85" i="9" s="1"/>
  <c r="C86" i="9" s="1"/>
  <c r="D72" i="9" s="1"/>
  <c r="D70" i="9"/>
  <c r="C103" i="9"/>
  <c r="D77" i="9"/>
  <c r="N75" i="9" s="1"/>
  <c r="E14" i="66"/>
  <c r="F14" i="66"/>
  <c r="B5" i="66"/>
  <c r="F44" i="9"/>
  <c r="N69" i="9"/>
  <c r="E44" i="9"/>
  <c r="G14" i="66"/>
  <c r="B6" i="66" s="1"/>
  <c r="D44" i="9"/>
  <c r="O39" i="9"/>
  <c r="C6" i="66" l="1"/>
  <c r="D6" i="66"/>
  <c r="M88" i="9"/>
  <c r="N88" i="9" s="1"/>
  <c r="M84" i="9"/>
  <c r="N84" i="9" s="1"/>
  <c r="M83" i="9"/>
  <c r="N83" i="9" s="1"/>
  <c r="M86" i="9"/>
  <c r="N86" i="9" s="1"/>
  <c r="M85" i="9"/>
  <c r="N85" i="9" s="1"/>
  <c r="M87" i="9"/>
  <c r="N87" i="9" s="1"/>
  <c r="D5" i="66"/>
  <c r="C5" i="66"/>
  <c r="C113" i="9"/>
  <c r="C98" i="9"/>
  <c r="E98" i="9" s="1"/>
  <c r="E99" i="9" s="1"/>
  <c r="C99" i="9"/>
  <c r="R6" i="54"/>
  <c r="B50" i="63" s="1"/>
  <c r="K29" i="9"/>
  <c r="K30" i="9" s="1"/>
  <c r="C114" i="9" l="1"/>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<sst xmlns="http://schemas.openxmlformats.org/spreadsheetml/2006/main" count="7141" uniqueCount="3140">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</sst>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6185平方米。根据《建设工程规划许可证》[]、《出让合同》[]，估价对象规划建筑面积为2474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根据《国有土地使用证》[]，估价对象（分摊）出让国有建设用地使用权面积为6185平方米。根据《建设工程规划许可证》[]、《出让合同》[]，估价对象规划建筑面积为2474平方米。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6185</v>
      </c>
    </row>
    <row r="44" spans="1:2">
      <c r="A44" s="2833" t="s">
        <v>2740</v>
      </c>
      <c r="B44" s="2834" t="str">
        <f>'预评函-2'!O3</f>
        <v>规划建筑面积/㎡</v>
      </c>
    </row>
    <row r="45" spans="1:2">
      <c r="A45" s="2833" t="s">
        <v>2722</v>
      </c>
      <c r="B45" s="2834">
        <f>'预评函-2'!O5</f>
        <v>2474</v>
      </c>
    </row>
    <row r="46" spans="1:2">
      <c r="A46" s="2833" t="s">
        <v>2723</v>
      </c>
      <c r="B46" s="2834">
        <f ca="1">'预评函-2'!P5</f>
        <v>584</v>
      </c>
    </row>
    <row r="47" spans="1:2">
      <c r="A47" s="2833" t="s">
        <v>2724</v>
      </c>
      <c r="B47" s="2834">
        <f ca="1">'预评函-2'!Q5</f>
        <v>1459</v>
      </c>
    </row>
    <row r="48" spans="1:2">
      <c r="A48" s="2833" t="s">
        <v>2725</v>
      </c>
      <c r="B48" s="2834">
        <f ca="1">'预评函-2'!R5</f>
        <v>361</v>
      </c>
    </row>
    <row r="49" spans="1:2">
      <c r="A49" s="2833" t="s">
        <v>2741</v>
      </c>
      <c r="B49" s="2834" t="str">
        <f>'预评函-2'!A6</f>
        <v>抵押价格</v>
      </c>
    </row>
    <row r="50" spans="1:2">
      <c r="A50" s="2833" t="s">
        <v>2726</v>
      </c>
      <c r="B50" s="2834">
        <f ca="1">'预评函-2'!R6</f>
        <v>361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6185平方米。根据《建设工程规划许可证》[]、《出让合同》[]，估价对象规划建筑面积为2474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根据《国有土地使用证》[]，估价对象（分摊）出让国有建设用地使用权面积为6185平方米。根据《建设工程规划许可证》[]、《出让合同》[]，估价对象规划建筑面积为2474平方米。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6185平方米。根据《建设工程规划许可证》[]、《出让合同》[]，估价对象规划建筑面积为2474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根据《国有土地使用证》[]，估价对象（分摊）出让国有建设用地使用权面积为6185平方米。根据《建设工程规划许可证》[]、《出让合同》[]，估价对象规划建筑面积为2474平方米。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2038</v>
      </c>
      <c r="B1" s="3207"/>
      <c r="C1" s="3207"/>
      <c r="D1" s="3207"/>
      <c r="E1" s="3207"/>
      <c r="F1" s="3207"/>
      <c r="G1" s="3207"/>
      <c r="H1" s="3207"/>
      <c r="I1" s="3207"/>
      <c r="J1" s="3207"/>
      <c r="K1" s="3207"/>
      <c r="L1" s="3207"/>
      <c r="M1" s="3207"/>
      <c r="N1" s="3207"/>
      <c r="O1" s="3207"/>
      <c r="P1" s="3207"/>
      <c r="Q1" s="3207"/>
      <c r="R1" s="3207"/>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8" t="s">
        <v>2029</v>
      </c>
      <c r="B3" s="3208" t="s">
        <v>2731</v>
      </c>
      <c r="C3" s="3209" t="s">
        <v>2030</v>
      </c>
      <c r="D3" s="3208" t="s">
        <v>2735</v>
      </c>
      <c r="E3" s="3211" t="s">
        <v>2031</v>
      </c>
      <c r="F3" s="3211"/>
      <c r="G3" s="3211"/>
      <c r="H3" s="3211" t="s">
        <v>2032</v>
      </c>
      <c r="I3" s="3211"/>
      <c r="J3" s="3211"/>
      <c r="K3" s="3209" t="s">
        <v>2033</v>
      </c>
      <c r="L3" s="3209" t="s">
        <v>2034</v>
      </c>
      <c r="M3" s="3208" t="s">
        <v>2732</v>
      </c>
      <c r="N3" s="3210" t="str">
        <f>"（分摊）"&amp;项目基本情况!B16&amp;"国有建设用地使用权面积/㎡"</f>
        <v>（分摊）出让国有建设用地使用权面积/㎡</v>
      </c>
      <c r="O3" s="3208" t="s">
        <v>2063</v>
      </c>
      <c r="P3" s="3209" t="s">
        <v>2043</v>
      </c>
      <c r="Q3" s="3209" t="s">
        <v>2064</v>
      </c>
      <c r="R3" s="3209" t="s">
        <v>2035</v>
      </c>
    </row>
    <row r="4" spans="1:18" ht="36.75" customHeight="1">
      <c r="A4" s="3208"/>
      <c r="B4" s="3208"/>
      <c r="C4" s="3209"/>
      <c r="D4" s="3208"/>
      <c r="E4" s="2614" t="s">
        <v>2042</v>
      </c>
      <c r="F4" s="2614" t="s">
        <v>2744</v>
      </c>
      <c r="G4" s="2614" t="s">
        <v>2036</v>
      </c>
      <c r="H4" s="2614" t="s">
        <v>2037</v>
      </c>
      <c r="I4" s="2614" t="s">
        <v>2745</v>
      </c>
      <c r="J4" s="2614" t="s">
        <v>2036</v>
      </c>
      <c r="K4" s="3209"/>
      <c r="L4" s="3209"/>
      <c r="M4" s="3208"/>
      <c r="N4" s="3210"/>
      <c r="O4" s="3208"/>
      <c r="P4" s="3209"/>
      <c r="Q4" s="3209"/>
      <c r="R4" s="3209"/>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6185</v>
      </c>
      <c r="O5" s="1796">
        <f>项目基本情况!C21</f>
        <v>2474</v>
      </c>
      <c r="P5" s="1796">
        <f ca="1">结果表!E42</f>
        <v>584</v>
      </c>
      <c r="Q5" s="1796">
        <f ca="1">结果表!D42</f>
        <v>1459</v>
      </c>
      <c r="R5" s="1797">
        <f ca="1">结果表!C42</f>
        <v>361</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f ca="1">结果表!O39</f>
        <v>361</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43719</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2474</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6185</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Sheet1!G12</f>
        <v>6185</v>
      </c>
      <c r="B3" s="22">
        <f>IF(C3="否",G5-AT5,G5)</f>
        <v>2474</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2474</v>
      </c>
      <c r="H5" s="27">
        <f t="shared" ref="H5:AT5" si="0">SUM(H13:H641)</f>
        <v>2474</v>
      </c>
      <c r="I5" s="27">
        <f t="shared" si="0"/>
        <v>2474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2474</v>
      </c>
      <c r="BA5" s="29">
        <f t="shared" si="1"/>
        <v>2474</v>
      </c>
      <c r="BB5" s="29">
        <f t="shared" si="1"/>
        <v>2474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6185</v>
      </c>
      <c r="F6" s="27" t="s">
        <v>1</v>
      </c>
      <c r="G6" s="27" t="s">
        <v>2</v>
      </c>
      <c r="H6" s="33">
        <f>SUMIF(I$12:AB$12,"总值",I6:AB6)</f>
        <v>6185</v>
      </c>
      <c r="I6" s="27">
        <f t="shared" ref="I6:AB6" si="2">ROUND($A$3*I5/$B$3,2)</f>
        <v>6185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6185</v>
      </c>
      <c r="AZ6" s="27" t="s">
        <v>3</v>
      </c>
      <c r="BA6" s="27">
        <f>ROUND($AY$6*BA5/$AZ$5,2)</f>
        <v>6185</v>
      </c>
      <c r="BB6" s="27">
        <f>ROUND($AY$6*BB5/$AZ$5,2)</f>
        <v>6185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6185</v>
      </c>
      <c r="F13" s="81"/>
      <c r="G13" s="82">
        <f t="shared" ref="G13:G20" si="7">H13+AC13+AT13</f>
        <v>2474</v>
      </c>
      <c r="H13" s="33">
        <f t="shared" ref="H13:H20" si="8">SUMIF(I$12:AB$12,"总值",I13:AB13)</f>
        <v>2474</v>
      </c>
      <c r="I13" s="2970">
        <f>ROUND((A3*0.4),2)</f>
        <v>2474</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6185</v>
      </c>
      <c r="AZ13" s="27">
        <f t="shared" ref="AZ13:AZ20" si="12">BA13+BL13</f>
        <v>2474</v>
      </c>
      <c r="BA13" s="27">
        <f t="shared" ref="BA13:BA20" si="13">SUM(BB13:BK13)</f>
        <v>2474</v>
      </c>
      <c r="BB13" s="27">
        <f t="shared" ref="BB13:BB20" si="14">IF($D13="是",I13-J13,0)</f>
        <v>2474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6185</v>
      </c>
      <c r="E3" s="107">
        <f>'数据-基础表'!AZ5</f>
        <v>2474</v>
      </c>
      <c r="F3" s="1969"/>
      <c r="G3" s="280" t="s">
        <v>858</v>
      </c>
      <c r="H3" s="275" t="s">
        <v>859</v>
      </c>
      <c r="I3" s="1961">
        <f>ROUND('数据-基础表'!B3/'数据-基础表'!A3,2)</f>
        <v>0.4</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0.4</v>
      </c>
      <c r="J4" s="1969"/>
      <c r="K4" s="1969"/>
      <c r="L4" s="1969"/>
    </row>
    <row r="5" spans="1:16">
      <c r="A5" s="110" t="s">
        <v>207</v>
      </c>
      <c r="B5" s="3288" t="s">
        <v>230</v>
      </c>
      <c r="C5" s="3288"/>
      <c r="D5" s="111">
        <f>ROUND($D$3*E5/$E$3,2)</f>
        <v>6185</v>
      </c>
      <c r="E5" s="112">
        <f>SUMIF('数据-基础表'!$11:$11,"住宅",'数据-基础表'!$5:$5)</f>
        <v>2474</v>
      </c>
      <c r="F5" s="1969"/>
      <c r="G5" s="280" t="s">
        <v>861</v>
      </c>
      <c r="H5" s="275" t="s">
        <v>859</v>
      </c>
      <c r="I5" s="1961">
        <f>ROUND(E31/D31,2)</f>
        <v>0.4</v>
      </c>
      <c r="J5" s="1969"/>
      <c r="K5" s="1969"/>
      <c r="L5" s="1969"/>
    </row>
    <row r="6" spans="1:16" ht="15" thickBot="1">
      <c r="A6" s="113"/>
      <c r="B6" s="3288" t="s">
        <v>208</v>
      </c>
      <c r="C6" s="3288"/>
      <c r="D6" s="111">
        <f>ROUND($D$3*E6/$E$3,2)</f>
        <v>0</v>
      </c>
      <c r="E6" s="112">
        <f>E3-E5</f>
        <v>0</v>
      </c>
      <c r="F6" s="1969"/>
      <c r="G6" s="1197"/>
      <c r="H6" s="275" t="s">
        <v>860</v>
      </c>
      <c r="I6" s="1961">
        <f>ROUND(F31/D31,2)</f>
        <v>0.4</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6185</v>
      </c>
      <c r="E8" s="116">
        <f>SUMIF('数据-基础表'!BB10:BK10,"地上",'数据-基础表'!BB5:BK5)</f>
        <v>2474</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6185</v>
      </c>
      <c r="E16" s="120">
        <f>SUM(E8:E15)</f>
        <v>2474</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6185</v>
      </c>
      <c r="E19" s="134">
        <f t="shared" ref="E19:E26" si="2">SUM(F19:G19)</f>
        <v>2474</v>
      </c>
      <c r="F19" s="135">
        <f>'数据-基础表'!I13</f>
        <v>2474</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6185</v>
      </c>
      <c r="S19" s="2286">
        <f t="shared" si="5"/>
        <v>2474</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6185</v>
      </c>
      <c r="E27" s="143">
        <f>IF(SUM(E19:E26)='数据-基础表'!BA5,SUM(E19:E26),IF(F27="地上面积有误","面积有误","地下面积有误"))</f>
        <v>2474</v>
      </c>
      <c r="F27" s="134">
        <f>IF(SUM(F19:F26)=E8,SUM(F19:F26),"地上面积有误")</f>
        <v>2474</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6185</v>
      </c>
      <c r="S27" s="275">
        <f>IF(SUM(S19:S26)=$E$3,SUM(S19:S26),SUM(S19:S26)&amp;"误差"&amp;ROUND(SUM(S19:S26)-E3,2))</f>
        <v>2474</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6185</v>
      </c>
      <c r="E31" s="1368">
        <f>E27+E30</f>
        <v>2474</v>
      </c>
      <c r="F31" s="1369">
        <f>F27+F30</f>
        <v>2474</v>
      </c>
      <c r="G31" s="1370">
        <f>G27+G30</f>
        <v>0</v>
      </c>
      <c r="H31" s="1969"/>
      <c r="I31" s="1969"/>
      <c r="J31" s="1969"/>
      <c r="K31" s="1969"/>
      <c r="L31" s="1969"/>
    </row>
    <row r="32" spans="1:19">
      <c r="A32" s="1969"/>
      <c r="B32" s="2327" t="s">
        <v>2321</v>
      </c>
      <c r="C32" s="2611"/>
      <c r="D32" s="1197"/>
      <c r="E32" s="1197">
        <f>SUMIF(C19:C26,"*住宅*",E19:E26)</f>
        <v>2474</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7" sqref="J2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2474</v>
      </c>
      <c r="L6" s="2979">
        <v>3000</v>
      </c>
      <c r="M6" s="177">
        <f t="shared" ref="M6:M14" si="0">ROUND(K6*L6/10000,0)</f>
        <v>742</v>
      </c>
      <c r="N6" s="2980">
        <v>0</v>
      </c>
      <c r="O6" s="177">
        <f>IF($N$5="成新度","——",ROUND(M6*N6,0))</f>
        <v>0</v>
      </c>
      <c r="P6" s="178">
        <f>IF($N$5="成新度","——",M6-O6)</f>
        <v>742</v>
      </c>
      <c r="Q6" s="2981">
        <v>0.2</v>
      </c>
      <c r="R6" s="179">
        <f>SUMIF('数据-汇总表'!C$19:C$33,A6,'数据-汇总表'!R$19:R$33)</f>
        <v>6185</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2474</v>
      </c>
      <c r="L16" s="206">
        <f>ROUND(M16*10000/SUM(K6:K14),0)</f>
        <v>2999</v>
      </c>
      <c r="M16" s="206">
        <f>SUM(M6:M14)</f>
        <v>742</v>
      </c>
      <c r="N16" s="207">
        <f>ROUND(SUMPRODUCT(M6:M14,N6:N14)/M16,3)</f>
        <v>0</v>
      </c>
      <c r="O16" s="206">
        <f>SUM(O6:O14)</f>
        <v>0</v>
      </c>
      <c r="P16" s="206">
        <f>SUM(P6:P14)</f>
        <v>742</v>
      </c>
      <c r="Q16" s="208">
        <f>ROUND(SUMPRODUCT(Q6:Q13,K6:K13)/SUMPRODUCT((Q6:Q13&gt;0)*(K6:K13)),2)</f>
        <v>0.2</v>
      </c>
      <c r="R16" s="2296">
        <f>SUM(R6:R13)</f>
        <v>6185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2997" t="s">
        <v>2844</v>
      </c>
      <c r="B1" s="2997">
        <f>SUM(B14:B23)</f>
        <v>2474</v>
      </c>
      <c r="C1" s="2998"/>
      <c r="D1" s="2998"/>
      <c r="E1" s="2998"/>
      <c r="F1" s="2998"/>
    </row>
    <row r="2" spans="1:9" ht="16.5">
      <c r="A2" s="2997" t="s">
        <v>2845</v>
      </c>
      <c r="B2" s="2997">
        <f>SUM(C14:C23)</f>
        <v>6185</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361</v>
      </c>
      <c r="C5" s="2997">
        <f ca="1">ROUND(B5*10000/$B$1,0)</f>
        <v>1459</v>
      </c>
      <c r="D5" s="2997">
        <f ca="1">ROUND(B5*10000/$B$2,0)</f>
        <v>584</v>
      </c>
      <c r="E5" s="2998"/>
      <c r="F5" s="2998"/>
    </row>
    <row r="6" spans="1:9" ht="16.5">
      <c r="A6" s="2997" t="s">
        <v>2852</v>
      </c>
      <c r="B6" s="2997">
        <f ca="1">SUM(G14:G23)</f>
        <v>361</v>
      </c>
      <c r="C6" s="2997">
        <f t="shared" ref="C6:C8" ca="1" si="0">ROUND(B6*10000/$B$1,0)</f>
        <v>1459</v>
      </c>
      <c r="D6" s="2997">
        <f t="shared" ref="D6:D8" ca="1" si="1">ROUND(B6*10000/$B$2,0)</f>
        <v>584</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2474</v>
      </c>
      <c r="C14" s="3001">
        <f>结果表!K38</f>
        <v>6185</v>
      </c>
      <c r="D14" s="3001">
        <f ca="1">结果表!C42</f>
        <v>361</v>
      </c>
      <c r="E14" s="3001">
        <f ca="1">ROUND(D14*10000/B14,0)</f>
        <v>1459</v>
      </c>
      <c r="F14" s="3001">
        <f ca="1">ROUND(D14*10000/C14,0)</f>
        <v>584</v>
      </c>
      <c r="G14" s="3001">
        <f ca="1">结果表!C44</f>
        <v>361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L24" sqref="L2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3138</v>
      </c>
      <c r="D4" s="260" t="s">
        <v>3139</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304</v>
      </c>
      <c r="D19" s="271">
        <f ca="1">SUMIF(INDIRECT("'"&amp;D4&amp;"'"&amp;"!A:A"),结果表!B19,INDIRECT("'"&amp;D4&amp;"'"&amp;"!B:B"))</f>
        <v>446</v>
      </c>
      <c r="E19" s="268" t="s">
        <v>323</v>
      </c>
      <c r="F19" s="269" t="s">
        <v>322</v>
      </c>
      <c r="G19" s="272">
        <f ca="1">ROUND(C19*$C$18+D19*$D$18,0)</f>
        <v>361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1229</v>
      </c>
      <c r="D20" s="277">
        <f ca="1">SUMIF(INDIRECT("'"&amp;D4&amp;"'"&amp;"!A:A"),结果表!B20,INDIRECT("'"&amp;D4&amp;"'"&amp;"!B:B"))</f>
        <v>1803</v>
      </c>
      <c r="E20" s="274"/>
      <c r="F20" s="275" t="s">
        <v>325</v>
      </c>
      <c r="G20" s="278">
        <f ca="1">ROUND(C20*$C$18+D20*$D$18,0)</f>
        <v>1459</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492</v>
      </c>
      <c r="D21" s="151">
        <f ca="1">SUMIF(INDIRECT("'"&amp;D4&amp;"'"&amp;"!A:A"),结果表!B21,INDIRECT("'"&amp;D4&amp;"'"&amp;"!B:B"))</f>
        <v>721</v>
      </c>
      <c r="E21" s="274"/>
      <c r="F21" s="280" t="s">
        <v>327</v>
      </c>
      <c r="G21" s="282">
        <f ca="1">ROUND(C21*$C$18+D21*$D$18,0)</f>
        <v>584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0.46710526315789469</v>
      </c>
      <c r="E22" s="284"/>
      <c r="F22" s="285"/>
      <c r="G22" s="286">
        <f ca="1">ROUND(G19/('数据-汇总表'!D3/666.67),0)</f>
        <v>39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出让国有建设用地使用权价格：361万元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大写金额：人民币叁佰陆拾壹万元整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单位面积地价：584元/平方米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楼面地价：1459元/平方米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抵押价格：361万元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大写金额：人民币叁佰陆拾壹万元整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361</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1459</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584</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39</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6185</v>
      </c>
      <c r="L38" s="1265">
        <f>'数据-汇总表'!E3</f>
        <v>2474</v>
      </c>
      <c r="M38" s="1265">
        <f ca="1">C34</f>
        <v>584</v>
      </c>
      <c r="N38" s="1265">
        <f ca="1">C33</f>
        <v>1459</v>
      </c>
      <c r="O38" s="1266">
        <f ca="1">C32</f>
        <v>361</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361</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361</v>
      </c>
      <c r="D42" s="317">
        <f ca="1">C33</f>
        <v>1459</v>
      </c>
      <c r="E42" s="317">
        <f ca="1">C34</f>
        <v>584</v>
      </c>
      <c r="F42" s="318">
        <f ca="1">C35</f>
        <v>39</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304</v>
      </c>
      <c r="M43" s="1271">
        <f>C18</f>
        <v>0.6</v>
      </c>
      <c r="N43" s="1272">
        <f ca="1">IF(N42="测算结果/万元",G19,G20)</f>
        <v>361</v>
      </c>
      <c r="O43" s="1273">
        <f ca="1">IF(O42="最终结果/万元",C32,C33)</f>
        <v>361</v>
      </c>
      <c r="P43" s="2014"/>
      <c r="V43" s="2014"/>
    </row>
    <row r="44" spans="1:26" ht="30.75" thickBot="1">
      <c r="A44" s="3356" t="str">
        <f>IF(OR(项目基本情况!E8="抵押价格",项目基本情况!E8="已注销及未注销"),"3.抵押价格","——")</f>
        <v>3.抵押价格</v>
      </c>
      <c r="B44" s="3357"/>
      <c r="C44" s="264">
        <f ca="1">IF(A44="——","——",C42-C43)</f>
        <v>361</v>
      </c>
      <c r="D44" s="317">
        <f ca="1">ROUND(C44*10000/'数据-汇总表'!E3,0)</f>
        <v>1459</v>
      </c>
      <c r="E44" s="317">
        <f ca="1">ROUND(C44*10000/'数据-汇总表'!D3,0)</f>
        <v>584</v>
      </c>
      <c r="F44" s="318">
        <f ca="1">ROUND(C44/('数据-汇总表'!D3/666.67),0)</f>
        <v>39</v>
      </c>
      <c r="G44" s="311"/>
      <c r="H44" s="311"/>
      <c r="I44" s="319"/>
      <c r="J44" s="2016"/>
      <c r="K44" s="1274" t="str">
        <f>D4</f>
        <v>剩余法-待开发</v>
      </c>
      <c r="L44" s="1275">
        <f ca="1">IF(L42="估价结果/万元",D19,D20)</f>
        <v>446</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217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11</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361</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361</v>
      </c>
      <c r="O69" s="1291"/>
      <c r="P69" s="1291"/>
      <c r="Q69" s="2014"/>
      <c r="R69" s="2014"/>
      <c r="S69" s="2014"/>
      <c r="T69" s="2014"/>
      <c r="U69" s="2014"/>
      <c r="V69" s="2014"/>
    </row>
    <row r="70" spans="1:22" ht="24" customHeight="1">
      <c r="A70" s="359" t="s">
        <v>396</v>
      </c>
      <c r="B70" s="3343" t="s">
        <v>397</v>
      </c>
      <c r="C70" s="3343"/>
      <c r="D70" s="358">
        <f ca="1">ROUND(D63*'数据-取费表'!B41/(1+'数据-取费表'!C42),0)</f>
        <v>11</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11</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0</v>
      </c>
      <c r="E72" s="73" t="s">
        <v>409</v>
      </c>
      <c r="F72" s="360">
        <f>'数据-取费表'!B41</f>
        <v>5.5000000000000007E-2</v>
      </c>
      <c r="G72" s="361"/>
      <c r="H72" s="1294"/>
      <c r="I72" s="1288"/>
      <c r="J72" s="2021"/>
      <c r="K72" s="1962">
        <v>1</v>
      </c>
      <c r="L72" s="3304" t="s">
        <v>406</v>
      </c>
      <c r="M72" s="3304"/>
      <c r="N72" s="1292">
        <f ca="1">D66</f>
        <v>11</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0</v>
      </c>
      <c r="E74" s="17" t="s">
        <v>416</v>
      </c>
      <c r="F74" s="360" t="str">
        <f>IF(H74="正常",F76,"免征")</f>
        <v>——</v>
      </c>
      <c r="G74" s="983" t="s">
        <v>417</v>
      </c>
      <c r="H74" s="363" t="s">
        <v>413</v>
      </c>
      <c r="I74" s="42"/>
      <c r="J74" s="2021"/>
      <c r="K74" s="1962">
        <v>3</v>
      </c>
      <c r="L74" s="3304" t="s">
        <v>414</v>
      </c>
      <c r="M74" s="3304"/>
      <c r="N74" s="1292">
        <f t="shared" ca="1" si="1"/>
        <v>0</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2</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0</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2</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13</v>
      </c>
      <c r="P77" s="1300"/>
      <c r="Q77" s="3010">
        <f ca="1">O77/N69</f>
        <v>3.6011080332409975E-2</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壹拾叁万元整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348</v>
      </c>
      <c r="P79" s="1300"/>
      <c r="Q79" s="2014"/>
      <c r="R79" s="2014"/>
      <c r="S79" s="2014"/>
      <c r="T79" s="2014"/>
      <c r="U79" s="2014"/>
      <c r="V79" s="2014"/>
    </row>
    <row r="80" spans="1:22" ht="12.75">
      <c r="A80" s="3309" t="s">
        <v>428</v>
      </c>
      <c r="B80" s="3310"/>
      <c r="C80" s="994"/>
      <c r="D80" s="994" t="s">
        <v>429</v>
      </c>
      <c r="E80" s="370" t="s">
        <v>430</v>
      </c>
      <c r="F80" s="42"/>
      <c r="G80" s="42"/>
      <c r="H80" s="1003"/>
      <c r="I80" s="311"/>
      <c r="J80" s="2014"/>
      <c r="K80" s="3303"/>
      <c r="L80" s="3304"/>
      <c r="M80" s="3012" t="s">
        <v>425</v>
      </c>
      <c r="N80" s="1298"/>
      <c r="O80" s="1299" t="str">
        <f ca="1">NUMBERSTRING(INT(O79*10000),2)&amp;"元整"</f>
        <v>叁佰肆拾捌万元整</v>
      </c>
      <c r="P80" s="1300"/>
      <c r="Q80" s="2014"/>
      <c r="R80" s="2014"/>
      <c r="S80" s="2014"/>
      <c r="T80" s="2014"/>
      <c r="U80" s="2014"/>
      <c r="V80" s="2014"/>
    </row>
    <row r="81" spans="1:26" ht="13.5" thickBot="1">
      <c r="A81" s="381" t="s">
        <v>1823</v>
      </c>
      <c r="B81" s="371" t="s">
        <v>431</v>
      </c>
      <c r="C81" s="372">
        <f ca="1">ROUND((C82+C83)/(1+'数据-取费表'!C42),0)</f>
        <v>207</v>
      </c>
      <c r="D81" s="373"/>
      <c r="E81" s="374"/>
      <c r="F81" s="42"/>
      <c r="G81" s="42"/>
      <c r="H81" s="1003"/>
      <c r="I81" s="311"/>
      <c r="J81" s="2014"/>
      <c r="K81" s="3006">
        <f>K79+1</f>
        <v>7</v>
      </c>
      <c r="L81" s="3316" t="s">
        <v>2887</v>
      </c>
      <c r="M81" s="3317"/>
      <c r="N81" s="1302"/>
      <c r="O81" s="1303">
        <f ca="1">ROUND(O79*10000/'数据-汇总表'!E3,0)</f>
        <v>1407</v>
      </c>
      <c r="P81" s="1304"/>
      <c r="Q81" s="2014"/>
      <c r="R81" s="2014"/>
      <c r="S81" s="2014"/>
      <c r="T81" s="2014"/>
      <c r="U81" s="2014"/>
      <c r="V81" s="2014"/>
    </row>
    <row r="82" spans="1:26" ht="13.5" thickTop="1">
      <c r="A82" s="375" t="s">
        <v>1824</v>
      </c>
      <c r="B82" s="376" t="s">
        <v>432</v>
      </c>
      <c r="C82" s="377">
        <f ca="1">D63</f>
        <v>217</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10.83</v>
      </c>
      <c r="N83" s="53">
        <f ca="1">ROUND(M83,1)</f>
        <v>10.8</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2.8879999999999999</v>
      </c>
      <c r="N84" s="53">
        <f t="shared" ref="N84:N85" ca="1" si="2">ROUND(M84,1)</f>
        <v>2.9</v>
      </c>
      <c r="O84" s="2014" t="s">
        <v>2877</v>
      </c>
      <c r="P84" s="2014"/>
      <c r="Q84" s="2014"/>
      <c r="R84" s="2014"/>
      <c r="S84" s="2014"/>
      <c r="T84" s="2014"/>
      <c r="U84" s="2014"/>
      <c r="V84" s="2014"/>
    </row>
    <row r="85" spans="1:26" ht="12.75">
      <c r="A85" s="381" t="s">
        <v>1827</v>
      </c>
      <c r="B85" s="382" t="s">
        <v>435</v>
      </c>
      <c r="C85" s="385">
        <f ca="1">C81-C84</f>
        <v>-1793</v>
      </c>
      <c r="D85" s="378" t="s">
        <v>19</v>
      </c>
      <c r="E85" s="379"/>
      <c r="F85" s="42"/>
      <c r="G85" s="42"/>
      <c r="H85" s="1003"/>
      <c r="I85" s="311"/>
      <c r="J85" s="2014"/>
      <c r="K85" s="3291"/>
      <c r="L85" s="3018" t="s">
        <v>2878</v>
      </c>
      <c r="M85" s="3008">
        <f ca="1">IF(N69&gt;1000,N69*0.1%,IF(AND(N69&gt;500,N69&lt;=1000),N69*0.5%,IF(AND(N69&gt;50,N69&lt;=500),N69*1%,IF(AND(N69&gt;1,N69&lt;=50),N69*1.5%))))</f>
        <v>3.61</v>
      </c>
      <c r="N85" s="53">
        <f t="shared" ca="1" si="2"/>
        <v>3.6</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1"/>
      <c r="L86" s="3018" t="s">
        <v>2879</v>
      </c>
      <c r="M86" s="3008">
        <f ca="1">N69*0.5%</f>
        <v>1.8049999999999999</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1.1524999999999999</v>
      </c>
      <c r="N87" s="53">
        <f ca="1">ROUND(M87*0.9,1)</f>
        <v>1</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10.83</v>
      </c>
      <c r="N88" s="53">
        <f ca="1">ROUND(M88,1)</f>
        <v>10.8</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30</v>
      </c>
      <c r="O89" s="3019">
        <f ca="1">N89/N69</f>
        <v>8.3102493074792241E-2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207</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2562</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-2355</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207</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-484</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742</v>
      </c>
      <c r="D13" s="451"/>
      <c r="E13" s="365"/>
      <c r="F13" s="452"/>
      <c r="G13" s="444"/>
      <c r="H13" s="447"/>
      <c r="I13" s="447"/>
      <c r="J13" s="447"/>
      <c r="K13" s="448"/>
    </row>
    <row r="14" spans="1:41" s="2102" customFormat="1" ht="13.5" customHeight="1">
      <c r="A14" s="1619" t="s">
        <v>1849</v>
      </c>
      <c r="B14" s="449" t="s">
        <v>480</v>
      </c>
      <c r="C14" s="53">
        <f ca="1">ROUND(C13*F14,0)</f>
        <v>37</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74</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49</v>
      </c>
      <c r="D16" s="451">
        <f ca="1">IF(B1="",'数据-汇总表'!E3,INDIRECT("'数据-取费表'!K"&amp;$K$1)+INDIRECT("'数据-取费表'!S"&amp;$K$1))</f>
        <v>2474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913</v>
      </c>
      <c r="D18" s="461"/>
      <c r="E18" s="462"/>
      <c r="F18" s="462"/>
      <c r="G18" s="1323" t="s">
        <v>2432</v>
      </c>
      <c r="H18" s="447"/>
      <c r="I18" s="447"/>
      <c r="J18" s="447"/>
      <c r="K18" s="448"/>
    </row>
    <row r="19" spans="1:14" s="2105" customFormat="1" ht="13.5" customHeight="1">
      <c r="A19" s="1620" t="s">
        <v>1854</v>
      </c>
      <c r="B19" s="459" t="s">
        <v>493</v>
      </c>
      <c r="C19" s="460">
        <f ca="1">ROUND(C18*F19,0)</f>
        <v>18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67</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67</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186</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186</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1284</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8" sqref="M1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304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1229</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492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'数据-汇总表'!I6</f>
        <v>0.4</v>
      </c>
      <c r="D13" s="255">
        <v>100</v>
      </c>
      <c r="E13" s="533">
        <v>1.3</v>
      </c>
      <c r="F13" s="255">
        <f>LOOKUP(E13,82:82,83:83)-LOOKUP(C13,82:82,83:83)+100</f>
        <v>90</v>
      </c>
      <c r="G13" s="534">
        <v>3</v>
      </c>
      <c r="H13" s="255">
        <f>LOOKUP(G13,82:82,83:83)-LOOKUP(C13,82:82,83:83)+100</f>
        <v>70</v>
      </c>
      <c r="I13" s="533">
        <v>2.5</v>
      </c>
      <c r="J13" s="255">
        <f>LOOKUP(I13,82:82,83:83)-LOOKUP(C13,82:82,83:83)+100</f>
        <v>75</v>
      </c>
      <c r="K13" s="535">
        <v>5</v>
      </c>
      <c r="L13" s="2126"/>
      <c r="M13" s="2118"/>
      <c r="N13" s="2118"/>
      <c r="O13" s="2127"/>
      <c r="P13" s="3384"/>
      <c r="Q13" s="1147" t="str">
        <f t="shared" si="6"/>
        <v>容积率</v>
      </c>
      <c r="R13" s="1555" t="s">
        <v>8</v>
      </c>
      <c r="S13" s="1556">
        <f t="shared" si="0"/>
        <v>90</v>
      </c>
      <c r="T13" s="1555" t="s">
        <v>8</v>
      </c>
      <c r="U13" s="1556">
        <f t="shared" si="1"/>
        <v>70</v>
      </c>
      <c r="V13" s="1555" t="s">
        <v>8</v>
      </c>
      <c r="W13" s="1556">
        <f t="shared" si="2"/>
        <v>75</v>
      </c>
      <c r="X13" s="1557"/>
      <c r="Y13" s="3341"/>
      <c r="Z13" s="1146" t="str">
        <f t="shared" si="7"/>
        <v>容积率</v>
      </c>
      <c r="AA13" s="1558">
        <f t="shared" si="3"/>
        <v>1.1111111111111112</v>
      </c>
      <c r="AB13" s="1558">
        <f t="shared" si="4"/>
        <v>1.4285714285714286</v>
      </c>
      <c r="AC13" s="1558">
        <f t="shared" si="5"/>
        <v>1.3333333333333333</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6185</v>
      </c>
      <c r="D40" s="597">
        <v>100</v>
      </c>
      <c r="E40" s="596">
        <v>48788.02</v>
      </c>
      <c r="F40" s="597">
        <f>LOOKUP(E40,119:119,120:120)-LOOKUP(C40,119:119,120:120)+100</f>
        <v>100</v>
      </c>
      <c r="G40" s="596">
        <v>10209.950000000001</v>
      </c>
      <c r="H40" s="597">
        <f>LOOKUP(G40,119:119,120:120)-LOOKUP(C40,119:119,120:120)+100</f>
        <v>100</v>
      </c>
      <c r="I40" s="598">
        <v>59709.41</v>
      </c>
      <c r="J40" s="597">
        <f>LOOKUP(I40,119:119,120:120)-LOOKUP(C40,119:119,120:120)+100</f>
        <v>100</v>
      </c>
      <c r="K40" s="581"/>
      <c r="L40" s="2128"/>
      <c r="M40" s="2118"/>
      <c r="N40" s="2118"/>
      <c r="O40" s="2127"/>
      <c r="P40" s="3389"/>
      <c r="Q40" s="1559" t="str">
        <f>B40</f>
        <v>宗地面积</v>
      </c>
      <c r="R40" s="1560" t="s">
        <v>8</v>
      </c>
      <c r="S40" s="1561">
        <f t="shared" si="10"/>
        <v>100</v>
      </c>
      <c r="T40" s="1560" t="s">
        <v>8</v>
      </c>
      <c r="U40" s="1561">
        <f t="shared" si="11"/>
        <v>100</v>
      </c>
      <c r="V40" s="1560" t="s">
        <v>8</v>
      </c>
      <c r="W40" s="1561">
        <f t="shared" si="12"/>
        <v>100</v>
      </c>
      <c r="X40" s="1554"/>
      <c r="Y40" s="3389"/>
      <c r="Z40" s="1562" t="str">
        <f t="shared" si="13"/>
        <v>宗地面积</v>
      </c>
      <c r="AA40" s="1563">
        <f t="shared" si="3"/>
        <v>1</v>
      </c>
      <c r="AB40" s="1563">
        <f t="shared" si="4"/>
        <v>1</v>
      </c>
      <c r="AC40" s="1563">
        <f t="shared" si="5"/>
        <v>1</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3136</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1227</v>
      </c>
      <c r="D49" s="618"/>
      <c r="E49" s="617">
        <f>R49</f>
        <v>1114</v>
      </c>
      <c r="F49" s="619"/>
      <c r="G49" s="620">
        <f>T49</f>
        <v>1354</v>
      </c>
      <c r="H49" s="618"/>
      <c r="I49" s="617">
        <f>V49</f>
        <v>1214</v>
      </c>
      <c r="J49" s="618"/>
      <c r="K49" s="1337"/>
      <c r="L49" s="2130"/>
      <c r="M49" s="2118"/>
      <c r="N49" s="2118"/>
      <c r="O49" s="2131"/>
      <c r="P49" s="3384" t="str">
        <f>A49</f>
        <v>比较价格（元/平方米）</v>
      </c>
      <c r="Q49" s="3384"/>
      <c r="R49" s="3408">
        <f>ROUND(PRODUCT(R48,AA9:AA47),0)</f>
        <v>1114</v>
      </c>
      <c r="S49" s="3408"/>
      <c r="T49" s="3408">
        <f>ROUND(PRODUCT(T48,AB9:AB47),0)</f>
        <v>1354</v>
      </c>
      <c r="U49" s="3408"/>
      <c r="V49" s="3408">
        <f>ROUND(PRODUCT(V48,AC9:AC47),0)</f>
        <v>1214</v>
      </c>
      <c r="W49" s="3408"/>
      <c r="X49" s="1546"/>
      <c r="Y49" s="1546"/>
      <c r="Z49" s="1546"/>
      <c r="AA49" s="1546"/>
      <c r="AB49" s="1546"/>
      <c r="AC49" s="1546"/>
    </row>
    <row r="50" spans="1:29" ht="21" thickBot="1">
      <c r="A50" s="621" t="s">
        <v>2937</v>
      </c>
      <c r="B50" s="622"/>
      <c r="C50" s="623">
        <f>R50</f>
        <v>1227</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1227</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0.20693391115926318</v>
      </c>
      <c r="F53" s="627" t="str">
        <f>IF(OR(E53&gt;=0.3,E53&lt;=-0.3),"超过30%","")</f>
        <v/>
      </c>
      <c r="G53" s="626">
        <f>IF(G48&lt;G49,G49/G48-1,G48/G49-1)</f>
        <v>0.56712962962962954</v>
      </c>
      <c r="H53" s="627" t="str">
        <f>IF(OR(G53&gt;=0.3,G53&lt;=-0.3),"超过30%","")</f>
        <v>超过30%</v>
      </c>
      <c r="I53" s="626">
        <f>IF(I48&lt;I49,I49/I48-1,I48/I49-1)</f>
        <v>0.29839572192513364</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0.215439856373429</v>
      </c>
      <c r="F54" s="627" t="str">
        <f>IF(OR(E54&gt;=0.2,E54&lt;=-0.2),"超过20%","")</f>
        <v>超过20%</v>
      </c>
      <c r="G54" s="626">
        <f>IF(G49&lt;I49,I49/G49-1,G49/I49-1)</f>
        <v>0.1153212520593081</v>
      </c>
      <c r="H54" s="627" t="str">
        <f>IF(OR(G54&gt;=0.2,G54&lt;=-0.2),"超过20%","")</f>
        <v/>
      </c>
      <c r="I54" s="626">
        <f>IF(I49&lt;E49,E49/I49-1,I49/E49-1)</f>
        <v>8.9766606822262229E-2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1227</v>
      </c>
      <c r="C58" s="635">
        <v>1</v>
      </c>
      <c r="D58" s="2214">
        <v>1</v>
      </c>
      <c r="E58" s="635">
        <f>'数据-汇总表'!E8+'数据-汇总表'!E9</f>
        <v>2474</v>
      </c>
      <c r="F58" s="636">
        <f t="shared" ref="F58:F67" si="15">ROUND(B58*E58/10000,0)</f>
        <v>304</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2474</v>
      </c>
      <c r="F68" s="644">
        <f>IF(B48="楼面地价",SUM(F58:F67),ROUND(C50*E68/10000,0))</f>
        <v>304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2474</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6185</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-3</v>
      </c>
      <c r="K54" s="3462"/>
      <c r="L54" s="3463"/>
      <c r="O54" s="2366" t="s">
        <v>2388</v>
      </c>
      <c r="P54" s="2364" t="s">
        <v>2389</v>
      </c>
      <c r="Q54" s="2365">
        <f ca="1">J54</f>
        <v>-3</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446</v>
      </c>
      <c r="C2" s="2090"/>
      <c r="D2" s="2090"/>
      <c r="E2" s="2090"/>
      <c r="F2" s="2090"/>
      <c r="G2" s="2090"/>
      <c r="H2" s="2090"/>
      <c r="I2" s="2090"/>
      <c r="J2" s="2090"/>
      <c r="K2" s="2090"/>
    </row>
    <row r="3" spans="1:31" s="2027" customFormat="1" ht="18" customHeight="1">
      <c r="A3" s="2092" t="s">
        <v>1684</v>
      </c>
      <c r="B3" s="2093">
        <f ca="1">ROUND(B2*10000/IF(B1="",'数据-汇总表'!E3,INDIRECT("'数据-取费表'!K"&amp;$K$1)),0)</f>
        <v>1803</v>
      </c>
      <c r="C3" s="2090"/>
      <c r="D3" s="2090"/>
      <c r="E3" s="2090"/>
      <c r="F3" s="2090"/>
      <c r="G3" s="2090"/>
      <c r="H3" s="2090"/>
      <c r="I3" s="2090"/>
      <c r="J3" s="2090"/>
      <c r="K3" s="2090"/>
    </row>
    <row r="4" spans="1:31" s="2027" customFormat="1" ht="18" customHeight="1">
      <c r="A4" s="426" t="s">
        <v>468</v>
      </c>
      <c r="B4" s="427">
        <f ca="1">ROUND(B2*10000/IF(B1="",'数据-汇总表'!D3,INDIRECT("'数据-取费表'!R"&amp;$K$1)),0)</f>
        <v>721</v>
      </c>
      <c r="C4" s="428"/>
      <c r="D4" s="422"/>
      <c r="E4" s="422"/>
      <c r="F4" s="422"/>
      <c r="G4" s="422"/>
      <c r="H4" s="422"/>
      <c r="I4" s="422"/>
      <c r="J4" s="422"/>
      <c r="K4" s="422"/>
    </row>
    <row r="5" spans="1:31" s="2027" customFormat="1" ht="18" customHeight="1" thickBot="1">
      <c r="A5" s="429"/>
      <c r="B5" s="430">
        <f ca="1">ROUND(B2/(IF(B1="",'数据-汇总表'!D3,INDIRECT("'数据-取费表'!R"&amp;$K$1))/666.67),0)</f>
        <v>48</v>
      </c>
      <c r="C5" s="431" t="s">
        <v>469</v>
      </c>
      <c r="D5" s="422"/>
      <c r="E5" s="422"/>
      <c r="F5" s="422"/>
      <c r="G5" s="422"/>
      <c r="H5" s="422"/>
      <c r="I5" s="422"/>
      <c r="J5" s="422"/>
      <c r="K5" s="422"/>
    </row>
    <row r="6" spans="1:31" s="2097" customFormat="1" ht="16.5" customHeight="1">
      <c r="A6" s="2784" t="s">
        <v>1842</v>
      </c>
      <c r="B6" s="2785"/>
      <c r="C6" s="2786">
        <f>SUM(C10:K10)</f>
        <v>2027</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8193</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2474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2027</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742</v>
      </c>
      <c r="D13" s="2800"/>
      <c r="E13" s="2801"/>
      <c r="F13" s="2802"/>
      <c r="G13" s="2768"/>
      <c r="H13" s="2769"/>
      <c r="I13" s="2769"/>
      <c r="J13" s="2769"/>
      <c r="K13" s="2770"/>
    </row>
    <row r="14" spans="1:31" s="2102" customFormat="1" ht="13.5" customHeight="1">
      <c r="A14" s="2798" t="s">
        <v>1849</v>
      </c>
      <c r="B14" s="2799" t="s">
        <v>480</v>
      </c>
      <c r="C14" s="53">
        <f ca="1">ROUND(C13*F14,0)</f>
        <v>37</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74</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49</v>
      </c>
      <c r="D16" s="2800">
        <f ca="1">IF(B1="",'数据-汇总表'!E3,INDIRECT("'数据-取费表'!K"&amp;$K$1)+INDIRECT("'数据-取费表'!S"&amp;$K$1))</f>
        <v>2474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913</v>
      </c>
      <c r="D18" s="2809"/>
      <c r="E18" s="468"/>
      <c r="F18" s="468"/>
      <c r="G18" s="2772" t="s">
        <v>2430</v>
      </c>
      <c r="H18" s="2773"/>
      <c r="I18" s="2773"/>
      <c r="J18" s="2773"/>
      <c r="K18" s="2774"/>
    </row>
    <row r="19" spans="1:14" s="2102" customFormat="1" ht="13.5" customHeight="1">
      <c r="A19" s="2806" t="s">
        <v>1854</v>
      </c>
      <c r="B19" s="2807" t="s">
        <v>488</v>
      </c>
      <c r="C19" s="2764">
        <f ca="1">ROUND(D19*E19/10000,0)</f>
        <v>30</v>
      </c>
      <c r="D19" s="2810">
        <f ca="1">D16</f>
        <v>2474</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20</v>
      </c>
      <c r="D20" s="2810"/>
      <c r="E20" s="2764"/>
      <c r="F20" s="2811"/>
      <c r="G20" s="3041"/>
      <c r="H20" s="2766"/>
      <c r="I20" s="2767" t="s">
        <v>2651</v>
      </c>
      <c r="J20" s="2773"/>
      <c r="K20" s="2774"/>
    </row>
    <row r="21" spans="1:14" s="2102" customFormat="1" ht="13.5" customHeight="1">
      <c r="A21" s="2798" t="s">
        <v>1856</v>
      </c>
      <c r="B21" s="2799" t="s">
        <v>491</v>
      </c>
      <c r="C21" s="53">
        <f ca="1">ROUND(D21*E21/10000,0)</f>
        <v>20</v>
      </c>
      <c r="D21" s="2800">
        <f ca="1">IF(B1="",'数据-汇总表'!E5,IF(INDIRECT("'数据-取费表'!c"&amp;$K$1)="住宅",INDIRECT("'数据-取费表'!k"&amp;$K$1),0))</f>
        <v>2474</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19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ROUND(C6*F24,0)</f>
        <v>41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74</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74</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106</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1203</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1203</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2833</v>
      </c>
      <c r="B33" s="2985" t="s">
        <v>2831</v>
      </c>
      <c r="C33" s="478">
        <f ca="1">C35</f>
        <v>205</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205</v>
      </c>
      <c r="D35" s="1615"/>
      <c r="E35" s="2820"/>
      <c r="F35" s="1616"/>
      <c r="G35" s="2778"/>
      <c r="H35" s="2779"/>
      <c r="I35" s="2779"/>
      <c r="J35" s="2779"/>
      <c r="K35" s="2780"/>
    </row>
    <row r="36" spans="1:11" s="2071" customFormat="1" ht="13.5" customHeight="1" thickBot="1">
      <c r="A36" s="284" t="s">
        <v>1844</v>
      </c>
      <c r="B36" s="2782"/>
      <c r="C36" s="2821">
        <f ca="1">ROUND((C6-C30-C33)/(1+D30+D33),0)</f>
        <v>446</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2474</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20</v>
      </c>
      <c r="D12" s="758">
        <f>'数据-汇总表'!E5</f>
        <v>2474</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15" sqref="C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3137</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2027</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8193</v>
      </c>
      <c r="C3" s="852" t="s">
        <v>722</v>
      </c>
      <c r="D3" s="851">
        <f>SUMIF('数据-汇总表'!$C19:$C33,D1,'数据-汇总表'!$E19:$E33)</f>
        <v>2474</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0.4</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3114</v>
      </c>
      <c r="D32" s="597">
        <v>100</v>
      </c>
      <c r="E32" s="879" t="s">
        <v>3129</v>
      </c>
      <c r="F32" s="575">
        <f>SUMIF(100:100,E32,101:101)-SUMIF(100:100,C32,101:101)+100</f>
        <v>80</v>
      </c>
      <c r="G32" s="878" t="s">
        <v>3130</v>
      </c>
      <c r="H32" s="597">
        <f>SUMIF(100:100,G32,101:101)-SUMIF(100:100,C32,101:101)+100</f>
        <v>90</v>
      </c>
      <c r="I32" s="879" t="s">
        <v>3129</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3131</v>
      </c>
      <c r="D34" s="540">
        <v>100</v>
      </c>
      <c r="E34" s="882" t="s">
        <v>3131</v>
      </c>
      <c r="F34" s="575">
        <f>SUMIF(105:105,E34,106:106)-SUMIF(105:105,C34,106:106)+100</f>
        <v>100</v>
      </c>
      <c r="G34" s="881" t="s">
        <v>3131</v>
      </c>
      <c r="H34" s="540">
        <f>SUMIF(105:105,G34,106:106)-SUMIF(105:105,C34,106:106)+100</f>
        <v>100</v>
      </c>
      <c r="I34" s="882" t="s">
        <v>3131</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3132</v>
      </c>
      <c r="D35" s="540">
        <v>100</v>
      </c>
      <c r="E35" s="874" t="s">
        <v>3132</v>
      </c>
      <c r="F35" s="575">
        <f>SUMIF(107:107,E35,108:108)-SUMIF(107:107,C35,108:108)+100</f>
        <v>100</v>
      </c>
      <c r="G35" s="599" t="s">
        <v>3132</v>
      </c>
      <c r="H35" s="540">
        <f>SUMIF(107:107,G35,108:108)-SUMIF(107:107,C35,108:108)+100</f>
        <v>100</v>
      </c>
      <c r="I35" s="874" t="s">
        <v>3132</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3133</v>
      </c>
      <c r="D36" s="540">
        <v>100</v>
      </c>
      <c r="E36" s="874" t="s">
        <v>3133</v>
      </c>
      <c r="F36" s="575">
        <f>SUMIF(109:109,E36,110:110)-SUMIF(109:109,C36,110:110)+100</f>
        <v>100</v>
      </c>
      <c r="G36" s="599" t="s">
        <v>3133</v>
      </c>
      <c r="H36" s="540">
        <f>SUMIF(109:109,G36,110:110)-SUMIF(109:109,C36,110:110)+100</f>
        <v>100</v>
      </c>
      <c r="I36" s="874" t="s">
        <v>3133</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3134</v>
      </c>
      <c r="D38" s="540">
        <v>100</v>
      </c>
      <c r="E38" s="874" t="s">
        <v>3134</v>
      </c>
      <c r="F38" s="575">
        <f>SUMIF(114:114,E38,115:115)-SUMIF(114:114,C38,115:115)+100</f>
        <v>100</v>
      </c>
      <c r="G38" s="599" t="s">
        <v>3134</v>
      </c>
      <c r="H38" s="540">
        <f>SUMIF(114:114,G38,115:115)-SUMIF(114:114,C38,115:115)+100</f>
        <v>100</v>
      </c>
      <c r="I38" s="874" t="s">
        <v>3134</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3135</v>
      </c>
      <c r="D42" s="540">
        <v>100</v>
      </c>
      <c r="E42" s="874" t="s">
        <v>3135</v>
      </c>
      <c r="F42" s="575">
        <f>SUMIF(122:122,E42,123:123)-SUMIF(122:122,C42,123:123)+100</f>
        <v>100</v>
      </c>
      <c r="G42" s="599" t="s">
        <v>3135</v>
      </c>
      <c r="H42" s="540">
        <f>SUMIF(122:122,G42,123:123)-SUMIF(122:122,C42,123:123)+100</f>
        <v>100</v>
      </c>
      <c r="I42" s="874" t="s">
        <v>3133</v>
      </c>
      <c r="J42" s="540">
        <f>SUMIF(122:122,I42,123:123)-SUMIF(122:122,C42,123:123)+100</f>
        <v>112</v>
      </c>
      <c r="K42" s="864">
        <v>4</v>
      </c>
      <c r="L42" s="2128"/>
      <c r="M42" s="2120"/>
      <c r="N42" s="2120"/>
      <c r="O42" s="2127"/>
      <c r="P42" s="3389"/>
      <c r="Q42" s="1559" t="str">
        <f t="shared" si="11"/>
        <v>内部装修</v>
      </c>
      <c r="R42" s="1560" t="s">
        <v>11</v>
      </c>
      <c r="S42" s="1561">
        <f t="shared" si="12"/>
        <v>100</v>
      </c>
      <c r="T42" s="1560" t="s">
        <v>11</v>
      </c>
      <c r="U42" s="1561">
        <f t="shared" si="13"/>
        <v>100</v>
      </c>
      <c r="V42" s="1560" t="s">
        <v>11</v>
      </c>
      <c r="W42" s="1561">
        <f t="shared" si="14"/>
        <v>112</v>
      </c>
      <c r="X42" s="1554"/>
      <c r="Y42" s="3389"/>
      <c r="Z42" s="1562" t="str">
        <f t="shared" si="15"/>
        <v>内部装修</v>
      </c>
      <c r="AA42" s="1563">
        <f t="shared" si="3"/>
        <v>1</v>
      </c>
      <c r="AB42" s="1563">
        <f t="shared" si="4"/>
        <v>1</v>
      </c>
      <c r="AC42" s="1563">
        <f t="shared" si="5"/>
        <v>0.8928571428571429</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8193</v>
      </c>
      <c r="D48" s="2599"/>
      <c r="E48" s="2600">
        <f>R48</f>
        <v>8207</v>
      </c>
      <c r="F48" s="2600"/>
      <c r="G48" s="2598">
        <f>T48</f>
        <v>8000</v>
      </c>
      <c r="H48" s="2599"/>
      <c r="I48" s="2600">
        <f>V48</f>
        <v>8371</v>
      </c>
      <c r="J48" s="2599"/>
      <c r="K48" s="1593"/>
      <c r="L48" s="2130"/>
      <c r="M48" s="2131"/>
      <c r="N48" s="2131"/>
      <c r="O48" s="2131"/>
      <c r="P48" s="3384" t="str">
        <f>A48</f>
        <v>比较价格（元/平方米）</v>
      </c>
      <c r="Q48" s="3384"/>
      <c r="R48" s="3492">
        <f>IF(F1="售价",ROUND(PRODUCT(R47,AA7:AA46),0),ROUND(PRODUCT(R47,AA7:AA46),1))</f>
        <v>8207</v>
      </c>
      <c r="S48" s="3492"/>
      <c r="T48" s="3492">
        <f>IF(F1="售价",ROUND(PRODUCT(T47,AB7:AB46),0),ROUND(PRODUCT(T47,AB7:AB46),1))</f>
        <v>8000</v>
      </c>
      <c r="U48" s="3492"/>
      <c r="V48" s="3492">
        <f>IF(F1="售价",ROUND(PRODUCT(V47,AC7:AC46),0),ROUND(PRODUCT(V47,AC7:AC46),1))</f>
        <v>8371</v>
      </c>
      <c r="W48" s="3492"/>
      <c r="X48" s="1546"/>
      <c r="Y48" s="1546"/>
      <c r="Z48" s="1546"/>
      <c r="AA48" s="1546"/>
      <c r="AB48" s="1546"/>
      <c r="AC48" s="1546"/>
    </row>
    <row r="49" spans="1:29" ht="15.75" thickBot="1">
      <c r="A49" s="621" t="s">
        <v>2937</v>
      </c>
      <c r="B49" s="622"/>
      <c r="C49" s="2601">
        <f>R49</f>
        <v>8193</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8193</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0.26261538461538469</v>
      </c>
      <c r="F52" s="627" t="str">
        <f>IF(OR(E52&gt;=0.3,E52&lt;=-0.3),"超过30%","")</f>
        <v/>
      </c>
      <c r="G52" s="626">
        <f>IF(G47&lt;G48,G48/G47-1,G47/G48-1)</f>
        <v>0.11111111111111116</v>
      </c>
      <c r="H52" s="627" t="str">
        <f>IF(OR(G52&gt;=0.3,G52&lt;=-0.3),"超过30%","")</f>
        <v/>
      </c>
      <c r="I52" s="626">
        <f>IF(I47&lt;I48,I48/I47-1,I47/I48-1)</f>
        <v>0.11613333333333342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2.5875000000000092E-2</v>
      </c>
      <c r="F53" s="627" t="str">
        <f>IF(OR(E53&gt;=0.2,E53&lt;=-0.2),"超过20%","")</f>
        <v/>
      </c>
      <c r="G53" s="626">
        <f>IF(G48&lt;I48,I48/G48-1,G48/I48-1)</f>
        <v>4.6375000000000055E-2</v>
      </c>
      <c r="H53" s="627" t="str">
        <f>IF(OR(G53&gt;=0.2,G53&lt;=-0.2),"超过20%","")</f>
        <v/>
      </c>
      <c r="I53" s="626">
        <f>IF(I48&lt;E48,E48/I48-1,I48/E48-1)</f>
        <v>1.9982941391495146E-2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3115</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0(含)-1000000</v>
      </c>
      <c r="D102" s="708" t="str">
        <f t="shared" ref="D102:L102" si="23">D103&amp;"(含)"&amp;"-"&amp;E103</f>
        <v>1000000(含)-2000000</v>
      </c>
      <c r="E102" s="708" t="str">
        <f t="shared" si="23"/>
        <v>2000000(含)-3000000</v>
      </c>
      <c r="F102" s="708" t="str">
        <f t="shared" si="23"/>
        <v>3000000(含)-4000000</v>
      </c>
      <c r="G102" s="708" t="str">
        <f t="shared" si="23"/>
        <v>4000000(含)-5000000</v>
      </c>
      <c r="H102" s="708" t="str">
        <f t="shared" si="23"/>
        <v>5000000(含)-6000000</v>
      </c>
      <c r="I102" s="708" t="str">
        <f t="shared" si="23"/>
        <v>6000000(含)-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1000000</v>
      </c>
      <c r="E103" s="730">
        <v>2000000</v>
      </c>
      <c r="F103" s="730">
        <v>3000000</v>
      </c>
      <c r="G103" s="730">
        <v>4000000</v>
      </c>
      <c r="H103" s="730">
        <v>5000000</v>
      </c>
      <c r="I103" s="730">
        <v>6000000</v>
      </c>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100</v>
      </c>
      <c r="E104" s="692">
        <v>100</v>
      </c>
      <c r="F104" s="671">
        <v>100</v>
      </c>
      <c r="G104" s="692">
        <v>100</v>
      </c>
      <c r="H104" s="671">
        <v>100</v>
      </c>
      <c r="I104" s="692">
        <v>100</v>
      </c>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3116</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3117</v>
      </c>
      <c r="D107" s="3202" t="s">
        <v>3118</v>
      </c>
      <c r="E107" s="3202" t="s">
        <v>3119</v>
      </c>
      <c r="F107" s="3202" t="s">
        <v>3120</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3121</v>
      </c>
      <c r="D109" s="3201" t="s">
        <v>3122</v>
      </c>
      <c r="E109" s="3201" t="s">
        <v>3123</v>
      </c>
      <c r="F109" s="3202" t="s">
        <v>3124</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3125</v>
      </c>
      <c r="D114" s="3201" t="s">
        <v>3126</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3127</v>
      </c>
      <c r="D118" s="3202" t="s">
        <v>3128</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3121</v>
      </c>
      <c r="D122" s="3201" t="s">
        <v>3122</v>
      </c>
      <c r="E122" s="3201" t="s">
        <v>3123</v>
      </c>
      <c r="F122" s="3202" t="s">
        <v>3124</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3</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2019-09-11T08:34:50Z</dcterms:modified>
</cp:coreProperties>
</file>