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洋房" sheetId="21" r:id="rId32"/>
    <sheet name="不动产比较法-办公" sheetId="34" state="hidden" r:id="rId33"/>
    <sheet name="不动产比较法-工业" sheetId="37" state="hidden" r:id="rId34"/>
    <sheet name="不动产比较法-车位" sheetId="35" state="hidden" r:id="rId35"/>
    <sheet name="不动产比较法-仓储" sheetId="36" state="hidden" r:id="rId36"/>
    <sheet name="典型户型修正" sheetId="31" state="hidden" r:id="rId37"/>
    <sheet name="存贷款利率" sheetId="65" state="hidden" r:id="rId38"/>
    <sheet name="不动产比较法-小高层" sheetId="70" r:id="rId39"/>
    <sheet name="不动产比较法-商业" sheetId="33" r:id="rId40"/>
    <sheet name="不动产收益法" sheetId="15" state="hidden" r:id="rId41"/>
    <sheet name="土地案例" sheetId="68" r:id="rId42"/>
    <sheet name="开发后案例" sheetId="69"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2" hidden="1">'不动产比较法-办公'!$A$1:$L$50</definedName>
    <definedName name="_xlnm._FilterDatabase" localSheetId="35" hidden="1">'不动产比较法-仓储'!$A$1:$L$37</definedName>
    <definedName name="_xlnm._FilterDatabase" localSheetId="34" hidden="1">'不动产比较法-车位'!$A$1:$L$39</definedName>
    <definedName name="_xlnm._FilterDatabase" localSheetId="33" hidden="1">'不动产比较法-工业'!$A$1:$L$43</definedName>
    <definedName name="_xlnm._FilterDatabase" localSheetId="39" hidden="1">'不动产比较法-商业'!$A$1:$L$49</definedName>
    <definedName name="_xlnm._FilterDatabase" localSheetId="38" hidden="1">'不动产比较法-小高层'!$A$1:$L$49</definedName>
    <definedName name="_xlnm._FilterDatabase" localSheetId="3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8">'不动产比较法-小高层'!$B$88:$M$88</definedName>
    <definedName name="住宅朝向">'不动产比较法-洋房'!$B$88:$M$88</definedName>
    <definedName name="住宅房型" localSheetId="38">'不动产比较法-小高层'!$B$118:$M$118</definedName>
    <definedName name="住宅房型">'不动产比较法-洋房'!$B$118:$M$118</definedName>
    <definedName name="住宅公共部分装修" localSheetId="38">'不动产比较法-小高层'!$B$109:$M$109</definedName>
    <definedName name="住宅公共部分装修">'不动产比较法-洋房'!$B$109:$M$109</definedName>
    <definedName name="住宅基础设施水平" localSheetId="38">'不动产比较法-小高层'!$B$116:$M$116</definedName>
    <definedName name="住宅基础设施水平">'不动产比较法-洋房'!$B$116:$M$116</definedName>
    <definedName name="住宅建筑结构" localSheetId="38">'不动产比较法-小高层'!$B$105:$M$105</definedName>
    <definedName name="住宅建筑结构">'不动产比较法-洋房'!$B$105:$M$105</definedName>
    <definedName name="住宅建筑类型" localSheetId="38">'不动产比较法-小高层'!$B$100:$M$100</definedName>
    <definedName name="住宅建筑类型">'不动产比较法-洋房'!$B$100:$M$100</definedName>
    <definedName name="住宅建筑品质" localSheetId="38">'不动产比较法-小高层'!$B$107:$M$107</definedName>
    <definedName name="住宅建筑品质">'不动产比较法-洋房'!$B$107:$M$107</definedName>
    <definedName name="住宅交易情况" localSheetId="38">'不动产比较法-小高层'!$A$61:$M$61</definedName>
    <definedName name="住宅交易情况">'不动产比较法-洋房'!$A$61:$M$61</definedName>
    <definedName name="住宅楼层" localSheetId="38">'不动产比较法-小高层'!$B$86:$M$86</definedName>
    <definedName name="住宅楼层">'不动产比较法-洋房'!$B$86:$M$86</definedName>
    <definedName name="住宅内部装修" localSheetId="38">'不动产比较法-小高层'!$B$122:$M$122</definedName>
    <definedName name="住宅内部装修">'不动产比较法-洋房'!$B$122:$M$122</definedName>
    <definedName name="住宅物业管理" localSheetId="38">'不动产比较法-小高层'!$B$114:$M$114</definedName>
    <definedName name="住宅物业管理">'不动产比较法-洋房'!$B$114:$M$114</definedName>
    <definedName name="住宅用途" localSheetId="38">'不动产比较法-小高层'!$B$63:$M$63</definedName>
    <definedName name="住宅用途">'不动产比较法-洋房'!$B$63:$M$63</definedName>
    <definedName name="住宅主力户型面积" localSheetId="38">'不动产比较法-小高层'!$B$120:$M$120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C13" i="39" l="1"/>
  <c r="C40" i="39"/>
  <c r="AL3" i="68"/>
  <c r="AL2" i="68"/>
  <c r="AL1" i="68"/>
  <c r="I48" i="39" l="1"/>
  <c r="G48" i="39"/>
  <c r="E48" i="39"/>
  <c r="L14" i="1"/>
  <c r="L8" i="1"/>
  <c r="L7" i="1"/>
  <c r="E9" i="6" l="1"/>
  <c r="AN40" i="3" l="1"/>
  <c r="G93" i="33" l="1"/>
  <c r="L47" i="33"/>
  <c r="E47" i="33" s="1"/>
  <c r="K43" i="33"/>
  <c r="K42" i="33"/>
  <c r="K41" i="33"/>
  <c r="K39" i="33"/>
  <c r="K38" i="33"/>
  <c r="K37" i="33"/>
  <c r="K36" i="33"/>
  <c r="K35" i="33"/>
  <c r="K34" i="33"/>
  <c r="K32" i="33"/>
  <c r="K27" i="33"/>
  <c r="K25" i="33"/>
  <c r="K23" i="33"/>
  <c r="K21" i="33"/>
  <c r="K19" i="33"/>
  <c r="K17" i="33"/>
  <c r="K15" i="33"/>
  <c r="K11" i="33"/>
  <c r="K10" i="33"/>
  <c r="I47" i="33"/>
  <c r="N8" i="1"/>
  <c r="F21" i="6"/>
  <c r="E120" i="39" l="1"/>
  <c r="F120" i="39" s="1"/>
  <c r="G120" i="39" s="1"/>
  <c r="H120" i="39" s="1"/>
  <c r="I120" i="39" s="1"/>
  <c r="D120" i="39"/>
  <c r="D91" i="39"/>
  <c r="E91" i="39" s="1"/>
  <c r="D97" i="39"/>
  <c r="E97" i="39" s="1"/>
  <c r="T48" i="39"/>
  <c r="G9" i="39"/>
  <c r="B2" i="1"/>
  <c r="C9" i="39" s="1"/>
  <c r="C70" i="39" s="1"/>
  <c r="G19" i="46"/>
  <c r="I3" i="59"/>
  <c r="AD3" i="59"/>
  <c r="J3" i="59"/>
  <c r="AE3" i="59"/>
  <c r="AF3" i="59" s="1"/>
  <c r="K3" i="59"/>
  <c r="AG3" i="59" s="1"/>
  <c r="L3" i="59"/>
  <c r="AH3" i="59" s="1"/>
  <c r="AD5" i="59"/>
  <c r="AE5" i="59"/>
  <c r="AF5" i="59"/>
  <c r="AG5" i="59"/>
  <c r="AH5" i="59"/>
  <c r="AD6" i="59"/>
  <c r="AE6" i="59"/>
  <c r="AF6" i="59" s="1"/>
  <c r="AG6" i="59"/>
  <c r="AH6"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D73" i="39"/>
  <c r="E73" i="39"/>
  <c r="F73" i="39" s="1"/>
  <c r="G73" i="39" s="1"/>
  <c r="H73" i="39" s="1"/>
  <c r="I73" i="39" s="1"/>
  <c r="J73" i="39" s="1"/>
  <c r="K73" i="39" s="1"/>
  <c r="L73" i="39" s="1"/>
  <c r="M73" i="39" s="1"/>
  <c r="N73" i="39" s="1"/>
  <c r="H10" i="39"/>
  <c r="AB10" i="39" s="1"/>
  <c r="H11" i="39"/>
  <c r="AB11" i="39" s="1"/>
  <c r="G13" i="39"/>
  <c r="D83" i="39"/>
  <c r="F19" i="6"/>
  <c r="F20"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5" i="3" s="1"/>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5" i="3" s="1"/>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5" i="3" s="1"/>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5" i="3" s="1"/>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5" i="3" s="1"/>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5" i="3" s="1"/>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Q13" i="3"/>
  <c r="BQ14" i="3"/>
  <c r="BQ15" i="3"/>
  <c r="BQ16" i="3"/>
  <c r="BQ17" i="3"/>
  <c r="BQ18" i="3"/>
  <c r="BQ19" i="3"/>
  <c r="BQ20" i="3"/>
  <c r="BQ21" i="3"/>
  <c r="BQ22" i="3"/>
  <c r="BQ5" i="3" s="1"/>
  <c r="F28" i="6" s="1"/>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5" i="3" s="1"/>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BA13" i="3"/>
  <c r="BN13" i="3"/>
  <c r="BP13" i="3"/>
  <c r="BR13" i="3"/>
  <c r="BT13" i="3"/>
  <c r="BA14" i="3"/>
  <c r="BN14" i="3"/>
  <c r="BP14" i="3"/>
  <c r="BR14" i="3"/>
  <c r="BT14" i="3"/>
  <c r="BA15" i="3"/>
  <c r="BN15" i="3"/>
  <c r="BP15" i="3"/>
  <c r="BR15" i="3"/>
  <c r="BT15" i="3"/>
  <c r="BL15" i="3"/>
  <c r="AZ15" i="3" s="1"/>
  <c r="BA16" i="3"/>
  <c r="BN16" i="3"/>
  <c r="BP16" i="3"/>
  <c r="BR16" i="3"/>
  <c r="BT16" i="3"/>
  <c r="BA17" i="3"/>
  <c r="BN17" i="3"/>
  <c r="BP17" i="3"/>
  <c r="BR17" i="3"/>
  <c r="BT17" i="3"/>
  <c r="BL17" i="3"/>
  <c r="AZ17" i="3" s="1"/>
  <c r="BA18" i="3"/>
  <c r="BN18" i="3"/>
  <c r="BP18" i="3"/>
  <c r="BR18" i="3"/>
  <c r="BT18" i="3"/>
  <c r="BA19" i="3"/>
  <c r="BN19" i="3"/>
  <c r="BP19" i="3"/>
  <c r="BR19" i="3"/>
  <c r="BT19" i="3"/>
  <c r="BL19" i="3"/>
  <c r="AZ19" i="3" s="1"/>
  <c r="BA20" i="3"/>
  <c r="BN20" i="3"/>
  <c r="BP20" i="3"/>
  <c r="BR20" i="3"/>
  <c r="BT20" i="3"/>
  <c r="BA21" i="3"/>
  <c r="BN21" i="3"/>
  <c r="BP21" i="3"/>
  <c r="BR21" i="3"/>
  <c r="BT21" i="3"/>
  <c r="BL21" i="3"/>
  <c r="AZ21" i="3" s="1"/>
  <c r="BA22" i="3"/>
  <c r="BN22" i="3"/>
  <c r="BP22" i="3"/>
  <c r="BR22" i="3"/>
  <c r="BT22" i="3"/>
  <c r="BL22" i="3"/>
  <c r="AZ22" i="3" s="1"/>
  <c r="BA23" i="3"/>
  <c r="BN23" i="3"/>
  <c r="BP23" i="3"/>
  <c r="BR23" i="3"/>
  <c r="BT23" i="3"/>
  <c r="BA24" i="3"/>
  <c r="BN24" i="3"/>
  <c r="BP24" i="3"/>
  <c r="BR24" i="3"/>
  <c r="BT24" i="3"/>
  <c r="BL24" i="3"/>
  <c r="AZ24" i="3" s="1"/>
  <c r="BA25" i="3"/>
  <c r="BN25" i="3"/>
  <c r="BP25" i="3"/>
  <c r="BR25" i="3"/>
  <c r="BT25" i="3"/>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L32" i="3"/>
  <c r="AZ32" i="3" s="1"/>
  <c r="BA33" i="3"/>
  <c r="BN33" i="3"/>
  <c r="BP33" i="3"/>
  <c r="BR33" i="3"/>
  <c r="BT33" i="3"/>
  <c r="BA34" i="3"/>
  <c r="BN34" i="3"/>
  <c r="BP34" i="3"/>
  <c r="BR34" i="3"/>
  <c r="BT34" i="3"/>
  <c r="BL34" i="3"/>
  <c r="AZ34" i="3" s="1"/>
  <c r="BA35" i="3"/>
  <c r="BN35" i="3"/>
  <c r="BP35" i="3"/>
  <c r="BR35" i="3"/>
  <c r="BT35" i="3"/>
  <c r="BL35" i="3"/>
  <c r="AZ35" i="3" s="1"/>
  <c r="BA36" i="3"/>
  <c r="BN36" i="3"/>
  <c r="BP36" i="3"/>
  <c r="BR36" i="3"/>
  <c r="BT36" i="3"/>
  <c r="BA37" i="3"/>
  <c r="BN37" i="3"/>
  <c r="BP37" i="3"/>
  <c r="BR37" i="3"/>
  <c r="BT37" i="3"/>
  <c r="BA38" i="3"/>
  <c r="BN38" i="3"/>
  <c r="BP38" i="3"/>
  <c r="BR38" i="3"/>
  <c r="BT38" i="3"/>
  <c r="BL38" i="3"/>
  <c r="AZ38" i="3" s="1"/>
  <c r="BA39" i="3"/>
  <c r="BN39" i="3"/>
  <c r="BP39" i="3"/>
  <c r="BR39" i="3"/>
  <c r="BT39" i="3"/>
  <c r="BA40" i="3"/>
  <c r="BN40" i="3"/>
  <c r="BP40" i="3"/>
  <c r="BR40" i="3"/>
  <c r="BT40" i="3"/>
  <c r="BL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L56" i="3" s="1"/>
  <c r="AZ56" i="3" s="1"/>
  <c r="BR56" i="3"/>
  <c r="BT56" i="3"/>
  <c r="BA57" i="3"/>
  <c r="BN57" i="3"/>
  <c r="BP57" i="3"/>
  <c r="BR57" i="3"/>
  <c r="BT57" i="3"/>
  <c r="BL57" i="3"/>
  <c r="AZ57" i="3" s="1"/>
  <c r="BA58" i="3"/>
  <c r="BN58" i="3"/>
  <c r="BP58" i="3"/>
  <c r="BL58" i="3" s="1"/>
  <c r="AZ58" i="3" s="1"/>
  <c r="BR58" i="3"/>
  <c r="BT58" i="3"/>
  <c r="BA59" i="3"/>
  <c r="BN59" i="3"/>
  <c r="BP59" i="3"/>
  <c r="BR59" i="3"/>
  <c r="BT59" i="3"/>
  <c r="BL59" i="3"/>
  <c r="AZ59" i="3" s="1"/>
  <c r="BA60" i="3"/>
  <c r="BN60" i="3"/>
  <c r="BP60" i="3"/>
  <c r="BL60" i="3" s="1"/>
  <c r="AZ60" i="3" s="1"/>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A81" i="3"/>
  <c r="BN81" i="3"/>
  <c r="BP81" i="3"/>
  <c r="BR81" i="3"/>
  <c r="BT81" i="3"/>
  <c r="BL81" i="3"/>
  <c r="AZ81" i="3" s="1"/>
  <c r="BA82" i="3"/>
  <c r="BN82" i="3"/>
  <c r="BP82" i="3"/>
  <c r="BR82" i="3"/>
  <c r="BT82" i="3"/>
  <c r="BA83" i="3"/>
  <c r="BN83" i="3"/>
  <c r="BP83" i="3"/>
  <c r="BR83" i="3"/>
  <c r="BT83" i="3"/>
  <c r="BL83" i="3"/>
  <c r="AZ83" i="3" s="1"/>
  <c r="BA84" i="3"/>
  <c r="BN84" i="3"/>
  <c r="BP84" i="3"/>
  <c r="BR84" i="3"/>
  <c r="BT84" i="3"/>
  <c r="BA85" i="3"/>
  <c r="BN85" i="3"/>
  <c r="BP85" i="3"/>
  <c r="BR85" i="3"/>
  <c r="BT85" i="3"/>
  <c r="BL85" i="3"/>
  <c r="AZ85" i="3" s="1"/>
  <c r="BA86" i="3"/>
  <c r="BN86" i="3"/>
  <c r="BP86" i="3"/>
  <c r="BR86" i="3"/>
  <c r="BT86" i="3"/>
  <c r="BA87" i="3"/>
  <c r="BN87" i="3"/>
  <c r="BP87" i="3"/>
  <c r="BR87" i="3"/>
  <c r="BT87" i="3"/>
  <c r="BL87" i="3"/>
  <c r="AZ87" i="3" s="1"/>
  <c r="BA88" i="3"/>
  <c r="BN88" i="3"/>
  <c r="BP88" i="3"/>
  <c r="BR88" i="3"/>
  <c r="BT88" i="3"/>
  <c r="BA89" i="3"/>
  <c r="BN89" i="3"/>
  <c r="BP89" i="3"/>
  <c r="BR89" i="3"/>
  <c r="BT89" i="3"/>
  <c r="BL89" i="3"/>
  <c r="AZ89" i="3" s="1"/>
  <c r="BA90" i="3"/>
  <c r="BN90" i="3"/>
  <c r="BP90" i="3"/>
  <c r="BR90" i="3"/>
  <c r="BT90" i="3"/>
  <c r="BA91" i="3"/>
  <c r="BN91" i="3"/>
  <c r="BP91" i="3"/>
  <c r="BR91" i="3"/>
  <c r="BT91" i="3"/>
  <c r="BL91" i="3"/>
  <c r="AZ91" i="3" s="1"/>
  <c r="BA92" i="3"/>
  <c r="BN92" i="3"/>
  <c r="BP92" i="3"/>
  <c r="BR92" i="3"/>
  <c r="BT92" i="3"/>
  <c r="BA93" i="3"/>
  <c r="BN93" i="3"/>
  <c r="BP93" i="3"/>
  <c r="BR93" i="3"/>
  <c r="BT93" i="3"/>
  <c r="BL93" i="3"/>
  <c r="AZ93" i="3" s="1"/>
  <c r="BA94" i="3"/>
  <c r="BN94" i="3"/>
  <c r="BP94" i="3"/>
  <c r="BR94" i="3"/>
  <c r="BT94" i="3"/>
  <c r="BA95" i="3"/>
  <c r="BN95" i="3"/>
  <c r="BP95" i="3"/>
  <c r="BR95" i="3"/>
  <c r="BT95" i="3"/>
  <c r="BL95" i="3"/>
  <c r="AZ95" i="3" s="1"/>
  <c r="BA96" i="3"/>
  <c r="BN96" i="3"/>
  <c r="BP96" i="3"/>
  <c r="BR96" i="3"/>
  <c r="BT96" i="3"/>
  <c r="BA97" i="3"/>
  <c r="BN97" i="3"/>
  <c r="BP97" i="3"/>
  <c r="BR97" i="3"/>
  <c r="BT97" i="3"/>
  <c r="BL97" i="3"/>
  <c r="AZ97" i="3" s="1"/>
  <c r="BA98" i="3"/>
  <c r="BN98" i="3"/>
  <c r="BP98" i="3"/>
  <c r="BR98" i="3"/>
  <c r="BT98" i="3"/>
  <c r="BA99" i="3"/>
  <c r="BN99" i="3"/>
  <c r="BP99" i="3"/>
  <c r="BR99" i="3"/>
  <c r="BT99" i="3"/>
  <c r="BL99" i="3"/>
  <c r="AZ99" i="3" s="1"/>
  <c r="BA100" i="3"/>
  <c r="BN100" i="3"/>
  <c r="BP100" i="3"/>
  <c r="BR100" i="3"/>
  <c r="BT100" i="3"/>
  <c r="BA101" i="3"/>
  <c r="BN101" i="3"/>
  <c r="BP101" i="3"/>
  <c r="BR101" i="3"/>
  <c r="BT101" i="3"/>
  <c r="BL101" i="3"/>
  <c r="AZ101" i="3" s="1"/>
  <c r="BA102" i="3"/>
  <c r="BN102" i="3"/>
  <c r="BP102" i="3"/>
  <c r="BR102" i="3"/>
  <c r="BT102" i="3"/>
  <c r="BA103" i="3"/>
  <c r="BN103" i="3"/>
  <c r="BP103" i="3"/>
  <c r="BR103" i="3"/>
  <c r="BT103" i="3"/>
  <c r="BL103" i="3"/>
  <c r="AZ103" i="3" s="1"/>
  <c r="BA104" i="3"/>
  <c r="BN104" i="3"/>
  <c r="BP104" i="3"/>
  <c r="BR104" i="3"/>
  <c r="BT104" i="3"/>
  <c r="BA105" i="3"/>
  <c r="BN105" i="3"/>
  <c r="BP105" i="3"/>
  <c r="BR105" i="3"/>
  <c r="BT105" i="3"/>
  <c r="BL105" i="3"/>
  <c r="AZ105" i="3" s="1"/>
  <c r="BA106" i="3"/>
  <c r="BN106" i="3"/>
  <c r="BP106" i="3"/>
  <c r="BR106" i="3"/>
  <c r="BT106" i="3"/>
  <c r="BA107" i="3"/>
  <c r="BN107" i="3"/>
  <c r="BP107" i="3"/>
  <c r="BR107" i="3"/>
  <c r="BT107" i="3"/>
  <c r="BL107" i="3"/>
  <c r="AZ107" i="3" s="1"/>
  <c r="BA108" i="3"/>
  <c r="BN108" i="3"/>
  <c r="BP108" i="3"/>
  <c r="BR108" i="3"/>
  <c r="BT108" i="3"/>
  <c r="BA109" i="3"/>
  <c r="BN109" i="3"/>
  <c r="BP109" i="3"/>
  <c r="BR109" i="3"/>
  <c r="BT109" i="3"/>
  <c r="BL109" i="3"/>
  <c r="AZ109" i="3" s="1"/>
  <c r="BA110" i="3"/>
  <c r="BN110" i="3"/>
  <c r="BP110" i="3"/>
  <c r="BR110" i="3"/>
  <c r="BT110" i="3"/>
  <c r="BA111" i="3"/>
  <c r="BN111" i="3"/>
  <c r="BP111" i="3"/>
  <c r="BR111" i="3"/>
  <c r="BT111" i="3"/>
  <c r="BL111" i="3"/>
  <c r="AZ111" i="3" s="1"/>
  <c r="BA112" i="3"/>
  <c r="BN112" i="3"/>
  <c r="BP112" i="3"/>
  <c r="BR112" i="3"/>
  <c r="BT112" i="3"/>
  <c r="BA113" i="3"/>
  <c r="BN113" i="3"/>
  <c r="BP113" i="3"/>
  <c r="BR113" i="3"/>
  <c r="BT113" i="3"/>
  <c r="BL113" i="3"/>
  <c r="AZ113" i="3" s="1"/>
  <c r="BA114" i="3"/>
  <c r="BN114" i="3"/>
  <c r="BP114" i="3"/>
  <c r="BR114" i="3"/>
  <c r="BT114" i="3"/>
  <c r="BA115" i="3"/>
  <c r="BN115" i="3"/>
  <c r="BP115" i="3"/>
  <c r="BR115" i="3"/>
  <c r="BT115" i="3"/>
  <c r="BL115" i="3"/>
  <c r="AZ115" i="3" s="1"/>
  <c r="BA116" i="3"/>
  <c r="BN116" i="3"/>
  <c r="BP116" i="3"/>
  <c r="BR116" i="3"/>
  <c r="BT116" i="3"/>
  <c r="BA117" i="3"/>
  <c r="BN117" i="3"/>
  <c r="BP117" i="3"/>
  <c r="BR117" i="3"/>
  <c r="BT117" i="3"/>
  <c r="BL117" i="3"/>
  <c r="AZ117" i="3" s="1"/>
  <c r="BA118" i="3"/>
  <c r="BN118" i="3"/>
  <c r="BP118" i="3"/>
  <c r="BR118" i="3"/>
  <c r="BT118" i="3"/>
  <c r="BA119" i="3"/>
  <c r="BN119" i="3"/>
  <c r="BP119" i="3"/>
  <c r="BL119" i="3" s="1"/>
  <c r="AZ119" i="3" s="1"/>
  <c r="BR119" i="3"/>
  <c r="BT119" i="3"/>
  <c r="BA120" i="3"/>
  <c r="BN120" i="3"/>
  <c r="BP120" i="3"/>
  <c r="BR120" i="3"/>
  <c r="BT120" i="3"/>
  <c r="BL120" i="3"/>
  <c r="AZ120" i="3" s="1"/>
  <c r="BA121" i="3"/>
  <c r="BN121" i="3"/>
  <c r="BP121" i="3"/>
  <c r="BL121" i="3" s="1"/>
  <c r="AZ121" i="3" s="1"/>
  <c r="BR121" i="3"/>
  <c r="BT121" i="3"/>
  <c r="BA122" i="3"/>
  <c r="BN122" i="3"/>
  <c r="BP122" i="3"/>
  <c r="BR122" i="3"/>
  <c r="BT122" i="3"/>
  <c r="BL122" i="3"/>
  <c r="AZ122" i="3" s="1"/>
  <c r="BA123" i="3"/>
  <c r="BN123" i="3"/>
  <c r="BP123" i="3"/>
  <c r="BL123" i="3" s="1"/>
  <c r="AZ123" i="3" s="1"/>
  <c r="BR123" i="3"/>
  <c r="BT123" i="3"/>
  <c r="BA124" i="3"/>
  <c r="BN124" i="3"/>
  <c r="BP124" i="3"/>
  <c r="BR124" i="3"/>
  <c r="BT124" i="3"/>
  <c r="BL124" i="3"/>
  <c r="AZ124" i="3" s="1"/>
  <c r="BA125" i="3"/>
  <c r="BN125" i="3"/>
  <c r="BP125" i="3"/>
  <c r="BL125" i="3" s="1"/>
  <c r="AZ125" i="3" s="1"/>
  <c r="BR125" i="3"/>
  <c r="BT125" i="3"/>
  <c r="BA126" i="3"/>
  <c r="BN126" i="3"/>
  <c r="BP126" i="3"/>
  <c r="BR126" i="3"/>
  <c r="BT126" i="3"/>
  <c r="BL126" i="3"/>
  <c r="AZ126" i="3" s="1"/>
  <c r="BA127" i="3"/>
  <c r="BN127" i="3"/>
  <c r="BP127" i="3"/>
  <c r="BL127" i="3" s="1"/>
  <c r="AZ127" i="3" s="1"/>
  <c r="BR127" i="3"/>
  <c r="BT127" i="3"/>
  <c r="BA128" i="3"/>
  <c r="BN128" i="3"/>
  <c r="BP128" i="3"/>
  <c r="BR128" i="3"/>
  <c r="BT128" i="3"/>
  <c r="BL128" i="3"/>
  <c r="AZ128" i="3" s="1"/>
  <c r="BA129" i="3"/>
  <c r="BN129" i="3"/>
  <c r="BP129" i="3"/>
  <c r="BL129" i="3" s="1"/>
  <c r="AZ129" i="3" s="1"/>
  <c r="BR129" i="3"/>
  <c r="BT129" i="3"/>
  <c r="BA130" i="3"/>
  <c r="BN130" i="3"/>
  <c r="BP130" i="3"/>
  <c r="BR130" i="3"/>
  <c r="BT130" i="3"/>
  <c r="BL130" i="3"/>
  <c r="AZ130" i="3" s="1"/>
  <c r="BA131" i="3"/>
  <c r="BN131" i="3"/>
  <c r="BP131" i="3"/>
  <c r="BL131" i="3" s="1"/>
  <c r="AZ131" i="3" s="1"/>
  <c r="BR131" i="3"/>
  <c r="BT131" i="3"/>
  <c r="BA132" i="3"/>
  <c r="BN132" i="3"/>
  <c r="BP132" i="3"/>
  <c r="BR132" i="3"/>
  <c r="BT132" i="3"/>
  <c r="BL132" i="3"/>
  <c r="AZ132" i="3" s="1"/>
  <c r="BA133" i="3"/>
  <c r="BN133" i="3"/>
  <c r="BP133" i="3"/>
  <c r="BL133" i="3" s="1"/>
  <c r="AZ133" i="3" s="1"/>
  <c r="BR133" i="3"/>
  <c r="BT133" i="3"/>
  <c r="BA134" i="3"/>
  <c r="BN134" i="3"/>
  <c r="BP134" i="3"/>
  <c r="BR134" i="3"/>
  <c r="BT134" i="3"/>
  <c r="BL134" i="3"/>
  <c r="AZ134" i="3" s="1"/>
  <c r="BA135" i="3"/>
  <c r="BN135" i="3"/>
  <c r="BP135" i="3"/>
  <c r="BL135" i="3" s="1"/>
  <c r="AZ135" i="3" s="1"/>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L207" i="3" s="1"/>
  <c r="AZ207" i="3" s="1"/>
  <c r="BR207" i="3"/>
  <c r="BT207" i="3"/>
  <c r="BA208" i="3"/>
  <c r="BN208" i="3"/>
  <c r="BP208" i="3"/>
  <c r="BR208" i="3"/>
  <c r="BT208" i="3"/>
  <c r="BL208" i="3"/>
  <c r="AZ208" i="3" s="1"/>
  <c r="BA209" i="3"/>
  <c r="BN209" i="3"/>
  <c r="BP209" i="3"/>
  <c r="BL209" i="3" s="1"/>
  <c r="AZ209" i="3" s="1"/>
  <c r="BR209" i="3"/>
  <c r="BT209" i="3"/>
  <c r="BA210" i="3"/>
  <c r="BN210" i="3"/>
  <c r="BP210" i="3"/>
  <c r="BR210" i="3"/>
  <c r="BT210" i="3"/>
  <c r="BL210" i="3"/>
  <c r="AZ210" i="3" s="1"/>
  <c r="BA211" i="3"/>
  <c r="BN211" i="3"/>
  <c r="BP211" i="3"/>
  <c r="BL211" i="3" s="1"/>
  <c r="AZ211" i="3" s="1"/>
  <c r="BR211" i="3"/>
  <c r="BT211" i="3"/>
  <c r="BA212" i="3"/>
  <c r="BN212" i="3"/>
  <c r="BP212" i="3"/>
  <c r="BR212" i="3"/>
  <c r="BT212" i="3"/>
  <c r="BL212" i="3"/>
  <c r="AZ212" i="3" s="1"/>
  <c r="BA213" i="3"/>
  <c r="BN213" i="3"/>
  <c r="BP213" i="3"/>
  <c r="BL213" i="3" s="1"/>
  <c r="AZ213" i="3" s="1"/>
  <c r="BR213" i="3"/>
  <c r="BT213" i="3"/>
  <c r="BA214" i="3"/>
  <c r="BN214" i="3"/>
  <c r="BP214" i="3"/>
  <c r="BR214" i="3"/>
  <c r="BT214" i="3"/>
  <c r="BL214" i="3"/>
  <c r="AZ214" i="3" s="1"/>
  <c r="BA215" i="3"/>
  <c r="BN215" i="3"/>
  <c r="BP215" i="3"/>
  <c r="BL215" i="3" s="1"/>
  <c r="AZ215" i="3" s="1"/>
  <c r="BR215" i="3"/>
  <c r="BT215" i="3"/>
  <c r="BA216" i="3"/>
  <c r="BN216" i="3"/>
  <c r="BP216" i="3"/>
  <c r="BR216" i="3"/>
  <c r="BT216" i="3"/>
  <c r="BL216" i="3"/>
  <c r="AZ216" i="3" s="1"/>
  <c r="BA217" i="3"/>
  <c r="BN217" i="3"/>
  <c r="BP217" i="3"/>
  <c r="BL217" i="3" s="1"/>
  <c r="AZ217" i="3" s="1"/>
  <c r="BR217" i="3"/>
  <c r="BT217" i="3"/>
  <c r="BA218" i="3"/>
  <c r="BN218" i="3"/>
  <c r="BP218" i="3"/>
  <c r="BR218" i="3"/>
  <c r="BT218" i="3"/>
  <c r="BL218" i="3"/>
  <c r="AZ218" i="3" s="1"/>
  <c r="BA219" i="3"/>
  <c r="BN219" i="3"/>
  <c r="BP219" i="3"/>
  <c r="BL219" i="3" s="1"/>
  <c r="AZ219" i="3" s="1"/>
  <c r="BR219" i="3"/>
  <c r="BT219" i="3"/>
  <c r="BA220" i="3"/>
  <c r="BN220" i="3"/>
  <c r="BP220" i="3"/>
  <c r="BR220" i="3"/>
  <c r="BT220" i="3"/>
  <c r="BL220" i="3"/>
  <c r="AZ220" i="3" s="1"/>
  <c r="BA221" i="3"/>
  <c r="BN221" i="3"/>
  <c r="BP221" i="3"/>
  <c r="BL221" i="3" s="1"/>
  <c r="AZ221" i="3" s="1"/>
  <c r="BR221" i="3"/>
  <c r="BT221" i="3"/>
  <c r="BA222" i="3"/>
  <c r="BN222" i="3"/>
  <c r="BP222" i="3"/>
  <c r="BR222" i="3"/>
  <c r="BT222" i="3"/>
  <c r="BL222" i="3"/>
  <c r="AZ222" i="3" s="1"/>
  <c r="BA223" i="3"/>
  <c r="BN223" i="3"/>
  <c r="BP223" i="3"/>
  <c r="BL223" i="3" s="1"/>
  <c r="AZ223" i="3" s="1"/>
  <c r="BR223" i="3"/>
  <c r="BT223" i="3"/>
  <c r="BA224" i="3"/>
  <c r="BN224" i="3"/>
  <c r="BP224" i="3"/>
  <c r="BR224" i="3"/>
  <c r="BT224" i="3"/>
  <c r="BL224" i="3"/>
  <c r="AZ224" i="3" s="1"/>
  <c r="BA225" i="3"/>
  <c r="BN225" i="3"/>
  <c r="BP225" i="3"/>
  <c r="BL225" i="3" s="1"/>
  <c r="AZ225" i="3" s="1"/>
  <c r="BR225" i="3"/>
  <c r="BT225" i="3"/>
  <c r="BA226" i="3"/>
  <c r="BN226" i="3"/>
  <c r="BP226" i="3"/>
  <c r="BR226" i="3"/>
  <c r="BT226" i="3"/>
  <c r="BL226" i="3"/>
  <c r="AZ226" i="3" s="1"/>
  <c r="BA227" i="3"/>
  <c r="BN227" i="3"/>
  <c r="BP227" i="3"/>
  <c r="BL227" i="3" s="1"/>
  <c r="AZ227" i="3" s="1"/>
  <c r="BR227" i="3"/>
  <c r="BT227" i="3"/>
  <c r="BA228" i="3"/>
  <c r="BN228" i="3"/>
  <c r="BP228" i="3"/>
  <c r="BR228" i="3"/>
  <c r="BT228" i="3"/>
  <c r="BL228" i="3"/>
  <c r="AZ228" i="3" s="1"/>
  <c r="BA229" i="3"/>
  <c r="BN229" i="3"/>
  <c r="BP229" i="3"/>
  <c r="BL229" i="3" s="1"/>
  <c r="AZ229" i="3" s="1"/>
  <c r="BR229" i="3"/>
  <c r="BT229" i="3"/>
  <c r="BA230" i="3"/>
  <c r="BN230" i="3"/>
  <c r="BP230" i="3"/>
  <c r="BR230" i="3"/>
  <c r="BT230" i="3"/>
  <c r="BL230" i="3"/>
  <c r="AZ230" i="3" s="1"/>
  <c r="BA231" i="3"/>
  <c r="BN231" i="3"/>
  <c r="BP231" i="3"/>
  <c r="BL231" i="3" s="1"/>
  <c r="AZ231" i="3" s="1"/>
  <c r="BR231" i="3"/>
  <c r="BT231" i="3"/>
  <c r="BA232" i="3"/>
  <c r="BN232" i="3"/>
  <c r="BP232" i="3"/>
  <c r="BR232" i="3"/>
  <c r="BT232" i="3"/>
  <c r="BL232" i="3"/>
  <c r="AZ232" i="3" s="1"/>
  <c r="BA233" i="3"/>
  <c r="BN233" i="3"/>
  <c r="BP233" i="3"/>
  <c r="BR233" i="3"/>
  <c r="BT233" i="3"/>
  <c r="BA234" i="3"/>
  <c r="BN234" i="3"/>
  <c r="BP234" i="3"/>
  <c r="BR234" i="3"/>
  <c r="BT234" i="3"/>
  <c r="BL234" i="3"/>
  <c r="AZ234" i="3" s="1"/>
  <c r="BA235" i="3"/>
  <c r="BN235" i="3"/>
  <c r="BP235" i="3"/>
  <c r="BR235" i="3"/>
  <c r="BT235" i="3"/>
  <c r="BA236" i="3"/>
  <c r="BN236" i="3"/>
  <c r="BP236" i="3"/>
  <c r="BR236" i="3"/>
  <c r="BT236" i="3"/>
  <c r="BL236" i="3"/>
  <c r="AZ236" i="3" s="1"/>
  <c r="BA237" i="3"/>
  <c r="BN237" i="3"/>
  <c r="BP237" i="3"/>
  <c r="BR237" i="3"/>
  <c r="BT237" i="3"/>
  <c r="BA238" i="3"/>
  <c r="BN238" i="3"/>
  <c r="BP238" i="3"/>
  <c r="BR238" i="3"/>
  <c r="BT238" i="3"/>
  <c r="BL238" i="3"/>
  <c r="AZ238" i="3" s="1"/>
  <c r="BA239" i="3"/>
  <c r="BN239" i="3"/>
  <c r="BP239" i="3"/>
  <c r="BR239" i="3"/>
  <c r="BT239" i="3"/>
  <c r="BA240" i="3"/>
  <c r="BN240" i="3"/>
  <c r="BP240" i="3"/>
  <c r="BR240" i="3"/>
  <c r="BT240" i="3"/>
  <c r="BL240" i="3"/>
  <c r="AZ240" i="3" s="1"/>
  <c r="BA241" i="3"/>
  <c r="BN241" i="3"/>
  <c r="BP241" i="3"/>
  <c r="BR241" i="3"/>
  <c r="BT241" i="3"/>
  <c r="BA242" i="3"/>
  <c r="BN242" i="3"/>
  <c r="BP242" i="3"/>
  <c r="BR242" i="3"/>
  <c r="BT242" i="3"/>
  <c r="BL242" i="3"/>
  <c r="AZ242" i="3" s="1"/>
  <c r="BA243" i="3"/>
  <c r="BN243" i="3"/>
  <c r="BP243" i="3"/>
  <c r="BR243" i="3"/>
  <c r="BT243" i="3"/>
  <c r="BA244" i="3"/>
  <c r="BN244" i="3"/>
  <c r="BP244" i="3"/>
  <c r="BR244" i="3"/>
  <c r="BT244" i="3"/>
  <c r="BL244" i="3"/>
  <c r="AZ244" i="3" s="1"/>
  <c r="BA245" i="3"/>
  <c r="BN245" i="3"/>
  <c r="BP245" i="3"/>
  <c r="BR245" i="3"/>
  <c r="BT245" i="3"/>
  <c r="BA246" i="3"/>
  <c r="BN246" i="3"/>
  <c r="BP246" i="3"/>
  <c r="BR246" i="3"/>
  <c r="BT246" i="3"/>
  <c r="BL246" i="3"/>
  <c r="AZ246" i="3" s="1"/>
  <c r="BA247" i="3"/>
  <c r="BN247" i="3"/>
  <c r="BP247" i="3"/>
  <c r="BR247" i="3"/>
  <c r="BT247" i="3"/>
  <c r="BA248" i="3"/>
  <c r="BN248" i="3"/>
  <c r="BP248" i="3"/>
  <c r="BR248" i="3"/>
  <c r="BT248" i="3"/>
  <c r="BL248" i="3"/>
  <c r="AZ248" i="3" s="1"/>
  <c r="BA249" i="3"/>
  <c r="BN249" i="3"/>
  <c r="BP249" i="3"/>
  <c r="BR249" i="3"/>
  <c r="BT249" i="3"/>
  <c r="BA250" i="3"/>
  <c r="BN250" i="3"/>
  <c r="BP250" i="3"/>
  <c r="BR250" i="3"/>
  <c r="BT250" i="3"/>
  <c r="BL250" i="3"/>
  <c r="AZ250" i="3" s="1"/>
  <c r="BA251" i="3"/>
  <c r="BN251" i="3"/>
  <c r="BP251" i="3"/>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L321" i="3" s="1"/>
  <c r="AZ321" i="3" s="1"/>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L467" i="3" s="1"/>
  <c r="AZ467" i="3" s="1"/>
  <c r="BR467" i="3"/>
  <c r="BT467" i="3"/>
  <c r="BA468" i="3"/>
  <c r="BN468" i="3"/>
  <c r="BP468" i="3"/>
  <c r="BR468" i="3"/>
  <c r="BT468" i="3"/>
  <c r="BL468" i="3"/>
  <c r="AZ468" i="3" s="1"/>
  <c r="BA469" i="3"/>
  <c r="BN469" i="3"/>
  <c r="BP469" i="3"/>
  <c r="BL469" i="3" s="1"/>
  <c r="AZ469" i="3" s="1"/>
  <c r="BR469" i="3"/>
  <c r="BT469" i="3"/>
  <c r="BA470" i="3"/>
  <c r="BN470" i="3"/>
  <c r="BP470" i="3"/>
  <c r="BR470" i="3"/>
  <c r="BT470" i="3"/>
  <c r="BL470" i="3"/>
  <c r="AZ470" i="3" s="1"/>
  <c r="BA471" i="3"/>
  <c r="BN471" i="3"/>
  <c r="BP471" i="3"/>
  <c r="BL471" i="3" s="1"/>
  <c r="AZ471" i="3" s="1"/>
  <c r="BR471" i="3"/>
  <c r="BT471" i="3"/>
  <c r="BA472" i="3"/>
  <c r="BN472" i="3"/>
  <c r="BP472" i="3"/>
  <c r="BR472" i="3"/>
  <c r="BT472" i="3"/>
  <c r="BL472" i="3"/>
  <c r="AZ472" i="3" s="1"/>
  <c r="BA473" i="3"/>
  <c r="BN473" i="3"/>
  <c r="BP473" i="3"/>
  <c r="BL473" i="3" s="1"/>
  <c r="AZ473" i="3" s="1"/>
  <c r="BR473" i="3"/>
  <c r="BT473" i="3"/>
  <c r="BA474" i="3"/>
  <c r="BN474" i="3"/>
  <c r="BP474" i="3"/>
  <c r="BR474" i="3"/>
  <c r="BT474" i="3"/>
  <c r="BL474" i="3"/>
  <c r="AZ474" i="3" s="1"/>
  <c r="BA475" i="3"/>
  <c r="BN475" i="3"/>
  <c r="BP475" i="3"/>
  <c r="BL475" i="3" s="1"/>
  <c r="AZ475" i="3" s="1"/>
  <c r="BR475" i="3"/>
  <c r="BT475" i="3"/>
  <c r="BA476" i="3"/>
  <c r="BN476" i="3"/>
  <c r="BP476" i="3"/>
  <c r="BR476" i="3"/>
  <c r="BT476" i="3"/>
  <c r="BL476" i="3"/>
  <c r="AZ476" i="3" s="1"/>
  <c r="BA477" i="3"/>
  <c r="BN477" i="3"/>
  <c r="BP477" i="3"/>
  <c r="BL477" i="3" s="1"/>
  <c r="AZ477" i="3" s="1"/>
  <c r="BR477" i="3"/>
  <c r="BT477" i="3"/>
  <c r="BA478" i="3"/>
  <c r="BN478" i="3"/>
  <c r="BP478" i="3"/>
  <c r="BR478" i="3"/>
  <c r="BT478" i="3"/>
  <c r="BL478" i="3"/>
  <c r="AZ478" i="3" s="1"/>
  <c r="BA479" i="3"/>
  <c r="BN479" i="3"/>
  <c r="BP479" i="3"/>
  <c r="BL479" i="3" s="1"/>
  <c r="AZ479" i="3" s="1"/>
  <c r="BR479" i="3"/>
  <c r="BT479" i="3"/>
  <c r="BA480" i="3"/>
  <c r="BN480" i="3"/>
  <c r="BP480" i="3"/>
  <c r="BR480" i="3"/>
  <c r="BT480" i="3"/>
  <c r="BL480" i="3"/>
  <c r="AZ480" i="3" s="1"/>
  <c r="BA481" i="3"/>
  <c r="BN481" i="3"/>
  <c r="BP481" i="3"/>
  <c r="BL481" i="3" s="1"/>
  <c r="AZ481" i="3" s="1"/>
  <c r="BR481" i="3"/>
  <c r="BT481" i="3"/>
  <c r="BA482" i="3"/>
  <c r="BN482" i="3"/>
  <c r="BP482" i="3"/>
  <c r="BR482" i="3"/>
  <c r="BT482" i="3"/>
  <c r="BL482" i="3"/>
  <c r="AZ482" i="3" s="1"/>
  <c r="BA483" i="3"/>
  <c r="BN483" i="3"/>
  <c r="BP483" i="3"/>
  <c r="BL483" i="3" s="1"/>
  <c r="AZ483" i="3" s="1"/>
  <c r="BR483" i="3"/>
  <c r="BT483" i="3"/>
  <c r="BA484" i="3"/>
  <c r="BN484" i="3"/>
  <c r="BP484" i="3"/>
  <c r="BR484" i="3"/>
  <c r="BT484" i="3"/>
  <c r="BL484" i="3"/>
  <c r="AZ484" i="3" s="1"/>
  <c r="BA485" i="3"/>
  <c r="BN485" i="3"/>
  <c r="BP485" i="3"/>
  <c r="BL485" i="3" s="1"/>
  <c r="AZ485" i="3" s="1"/>
  <c r="BR485" i="3"/>
  <c r="BT485" i="3"/>
  <c r="BA486" i="3"/>
  <c r="BN486" i="3"/>
  <c r="BP486" i="3"/>
  <c r="BR486" i="3"/>
  <c r="BT486" i="3"/>
  <c r="BL486" i="3"/>
  <c r="AZ486" i="3" s="1"/>
  <c r="BA487" i="3"/>
  <c r="BN487" i="3"/>
  <c r="BP487" i="3"/>
  <c r="BL487" i="3" s="1"/>
  <c r="AZ487" i="3" s="1"/>
  <c r="BR487" i="3"/>
  <c r="BT487" i="3"/>
  <c r="BA488" i="3"/>
  <c r="BN488" i="3"/>
  <c r="BP488" i="3"/>
  <c r="BR488" i="3"/>
  <c r="BT488" i="3"/>
  <c r="BL488" i="3"/>
  <c r="AZ488" i="3" s="1"/>
  <c r="BA489" i="3"/>
  <c r="BN489" i="3"/>
  <c r="BP489" i="3"/>
  <c r="BL489" i="3" s="1"/>
  <c r="AZ489" i="3" s="1"/>
  <c r="BR489" i="3"/>
  <c r="BT489" i="3"/>
  <c r="BA490" i="3"/>
  <c r="BN490" i="3"/>
  <c r="BP490" i="3"/>
  <c r="BR490" i="3"/>
  <c r="BT490" i="3"/>
  <c r="BL490" i="3"/>
  <c r="AZ490" i="3" s="1"/>
  <c r="BA491" i="3"/>
  <c r="BN491" i="3"/>
  <c r="BP491" i="3"/>
  <c r="BL491" i="3" s="1"/>
  <c r="AZ491" i="3" s="1"/>
  <c r="BR491" i="3"/>
  <c r="BT491" i="3"/>
  <c r="BA492" i="3"/>
  <c r="BN492" i="3"/>
  <c r="BP492" i="3"/>
  <c r="BR492" i="3"/>
  <c r="BT492" i="3"/>
  <c r="BL492" i="3"/>
  <c r="AZ492" i="3" s="1"/>
  <c r="BA493" i="3"/>
  <c r="BN493" i="3"/>
  <c r="BP493" i="3"/>
  <c r="BL493" i="3" s="1"/>
  <c r="AZ493" i="3" s="1"/>
  <c r="BR493" i="3"/>
  <c r="BT493" i="3"/>
  <c r="BA494" i="3"/>
  <c r="BN494" i="3"/>
  <c r="BP494" i="3"/>
  <c r="BR494" i="3"/>
  <c r="BT494" i="3"/>
  <c r="BL494" i="3"/>
  <c r="AZ494" i="3" s="1"/>
  <c r="BA495" i="3"/>
  <c r="BN495" i="3"/>
  <c r="BP495" i="3"/>
  <c r="BL495" i="3" s="1"/>
  <c r="AZ495" i="3" s="1"/>
  <c r="BR495" i="3"/>
  <c r="BT495" i="3"/>
  <c r="BA496" i="3"/>
  <c r="BN496" i="3"/>
  <c r="BP496" i="3"/>
  <c r="BR496" i="3"/>
  <c r="BT496" i="3"/>
  <c r="BL496" i="3"/>
  <c r="AZ496" i="3" s="1"/>
  <c r="BA497" i="3"/>
  <c r="BN497" i="3"/>
  <c r="BP497" i="3"/>
  <c r="BL497" i="3" s="1"/>
  <c r="AZ497" i="3" s="1"/>
  <c r="BR497" i="3"/>
  <c r="BT497" i="3"/>
  <c r="BA498" i="3"/>
  <c r="BN498" i="3"/>
  <c r="BP498" i="3"/>
  <c r="BR498" i="3"/>
  <c r="BT498" i="3"/>
  <c r="BL498" i="3"/>
  <c r="AZ498" i="3" s="1"/>
  <c r="BA499" i="3"/>
  <c r="BN499" i="3"/>
  <c r="BP499" i="3"/>
  <c r="BL499" i="3" s="1"/>
  <c r="AZ499" i="3" s="1"/>
  <c r="BR499" i="3"/>
  <c r="BT499" i="3"/>
  <c r="BA500" i="3"/>
  <c r="BN500" i="3"/>
  <c r="BP500" i="3"/>
  <c r="BR500" i="3"/>
  <c r="BT500" i="3"/>
  <c r="BL500" i="3"/>
  <c r="AZ500" i="3" s="1"/>
  <c r="BA501" i="3"/>
  <c r="BN501" i="3"/>
  <c r="BP501" i="3"/>
  <c r="BL501" i="3" s="1"/>
  <c r="AZ501" i="3" s="1"/>
  <c r="BR501" i="3"/>
  <c r="BT501" i="3"/>
  <c r="BA502" i="3"/>
  <c r="BN502" i="3"/>
  <c r="BP502" i="3"/>
  <c r="BR502" i="3"/>
  <c r="BT502" i="3"/>
  <c r="BL502" i="3"/>
  <c r="AZ502" i="3" s="1"/>
  <c r="BA503" i="3"/>
  <c r="BN503" i="3"/>
  <c r="BP503" i="3"/>
  <c r="BL503" i="3" s="1"/>
  <c r="AZ503" i="3" s="1"/>
  <c r="BR503" i="3"/>
  <c r="BT503" i="3"/>
  <c r="BA504" i="3"/>
  <c r="BN504" i="3"/>
  <c r="BP504" i="3"/>
  <c r="BR504" i="3"/>
  <c r="BT504" i="3"/>
  <c r="BL504" i="3"/>
  <c r="AZ504" i="3" s="1"/>
  <c r="BA505" i="3"/>
  <c r="BN505" i="3"/>
  <c r="BP505" i="3"/>
  <c r="BL505" i="3" s="1"/>
  <c r="AZ505" i="3" s="1"/>
  <c r="BR505" i="3"/>
  <c r="BT505" i="3"/>
  <c r="BA506" i="3"/>
  <c r="BN506" i="3"/>
  <c r="BP506" i="3"/>
  <c r="BR506" i="3"/>
  <c r="BT506" i="3"/>
  <c r="BL506" i="3"/>
  <c r="AZ506" i="3" s="1"/>
  <c r="BA507" i="3"/>
  <c r="BN507" i="3"/>
  <c r="BP507" i="3"/>
  <c r="BL507" i="3" s="1"/>
  <c r="AZ507" i="3" s="1"/>
  <c r="BR507" i="3"/>
  <c r="BT507" i="3"/>
  <c r="BA508" i="3"/>
  <c r="BN508" i="3"/>
  <c r="BP508" i="3"/>
  <c r="BR508" i="3"/>
  <c r="BT508" i="3"/>
  <c r="BL508" i="3"/>
  <c r="AZ508" i="3" s="1"/>
  <c r="BA509" i="3"/>
  <c r="BN509" i="3"/>
  <c r="BP509" i="3"/>
  <c r="BL509" i="3" s="1"/>
  <c r="AZ509" i="3" s="1"/>
  <c r="BR509" i="3"/>
  <c r="BT509" i="3"/>
  <c r="BA510" i="3"/>
  <c r="BN510" i="3"/>
  <c r="BP510" i="3"/>
  <c r="BR510" i="3"/>
  <c r="BT510" i="3"/>
  <c r="BL510" i="3"/>
  <c r="AZ510" i="3" s="1"/>
  <c r="BA511" i="3"/>
  <c r="BN511" i="3"/>
  <c r="BP511" i="3"/>
  <c r="BL511" i="3" s="1"/>
  <c r="AZ511" i="3" s="1"/>
  <c r="BR511" i="3"/>
  <c r="BT511" i="3"/>
  <c r="BA512" i="3"/>
  <c r="BN512" i="3"/>
  <c r="BP512" i="3"/>
  <c r="BR512" i="3"/>
  <c r="BT512" i="3"/>
  <c r="BL512" i="3"/>
  <c r="AZ512" i="3" s="1"/>
  <c r="BA513" i="3"/>
  <c r="BN513" i="3"/>
  <c r="BP513" i="3"/>
  <c r="BL513" i="3" s="1"/>
  <c r="AZ513" i="3" s="1"/>
  <c r="BR513" i="3"/>
  <c r="BT513" i="3"/>
  <c r="BA514" i="3"/>
  <c r="BN514" i="3"/>
  <c r="BP514" i="3"/>
  <c r="BR514" i="3"/>
  <c r="BT514" i="3"/>
  <c r="BL514" i="3"/>
  <c r="AZ514" i="3" s="1"/>
  <c r="BA515" i="3"/>
  <c r="BN515" i="3"/>
  <c r="BP515" i="3"/>
  <c r="BL515" i="3" s="1"/>
  <c r="AZ515" i="3" s="1"/>
  <c r="BR515" i="3"/>
  <c r="BT515" i="3"/>
  <c r="BA516" i="3"/>
  <c r="BN516" i="3"/>
  <c r="BP516" i="3"/>
  <c r="BR516" i="3"/>
  <c r="BT516" i="3"/>
  <c r="BL516" i="3"/>
  <c r="AZ516" i="3" s="1"/>
  <c r="BA517" i="3"/>
  <c r="BN517" i="3"/>
  <c r="BP517" i="3"/>
  <c r="BL517" i="3" s="1"/>
  <c r="AZ517" i="3" s="1"/>
  <c r="BR517" i="3"/>
  <c r="BT517" i="3"/>
  <c r="BA518" i="3"/>
  <c r="BN518" i="3"/>
  <c r="BP518" i="3"/>
  <c r="BR518" i="3"/>
  <c r="BT518" i="3"/>
  <c r="BL518" i="3"/>
  <c r="AZ518" i="3" s="1"/>
  <c r="BA519" i="3"/>
  <c r="BN519" i="3"/>
  <c r="BP519" i="3"/>
  <c r="BL519" i="3" s="1"/>
  <c r="AZ519" i="3" s="1"/>
  <c r="BR519" i="3"/>
  <c r="BT519" i="3"/>
  <c r="BA520" i="3"/>
  <c r="BN520" i="3"/>
  <c r="BP520" i="3"/>
  <c r="BR520" i="3"/>
  <c r="BT520" i="3"/>
  <c r="BL520" i="3"/>
  <c r="AZ520" i="3" s="1"/>
  <c r="BA521" i="3"/>
  <c r="BN521" i="3"/>
  <c r="BP521" i="3"/>
  <c r="BL521" i="3" s="1"/>
  <c r="AZ521" i="3" s="1"/>
  <c r="BR521" i="3"/>
  <c r="BT521" i="3"/>
  <c r="BA522" i="3"/>
  <c r="BN522" i="3"/>
  <c r="BP522" i="3"/>
  <c r="BR522" i="3"/>
  <c r="BT522" i="3"/>
  <c r="BL522" i="3"/>
  <c r="AZ522" i="3" s="1"/>
  <c r="BA523" i="3"/>
  <c r="BN523" i="3"/>
  <c r="BP523" i="3"/>
  <c r="BL523" i="3" s="1"/>
  <c r="AZ523" i="3" s="1"/>
  <c r="BR523" i="3"/>
  <c r="BT523" i="3"/>
  <c r="BA524" i="3"/>
  <c r="BN524" i="3"/>
  <c r="BP524" i="3"/>
  <c r="BR524" i="3"/>
  <c r="BT524" i="3"/>
  <c r="BL524" i="3"/>
  <c r="AZ524" i="3" s="1"/>
  <c r="BA525" i="3"/>
  <c r="BN525" i="3"/>
  <c r="BP525" i="3"/>
  <c r="BL525" i="3" s="1"/>
  <c r="AZ525" i="3" s="1"/>
  <c r="BR525" i="3"/>
  <c r="BT525" i="3"/>
  <c r="BA526" i="3"/>
  <c r="BN526" i="3"/>
  <c r="BP526" i="3"/>
  <c r="BR526" i="3"/>
  <c r="BT526" i="3"/>
  <c r="BL526" i="3"/>
  <c r="AZ526" i="3" s="1"/>
  <c r="BA527" i="3"/>
  <c r="BN527" i="3"/>
  <c r="BP527" i="3"/>
  <c r="BL527" i="3" s="1"/>
  <c r="AZ527" i="3" s="1"/>
  <c r="BR527" i="3"/>
  <c r="BT527" i="3"/>
  <c r="BA528" i="3"/>
  <c r="BN528" i="3"/>
  <c r="BP528" i="3"/>
  <c r="BR528" i="3"/>
  <c r="BT528" i="3"/>
  <c r="BL528" i="3"/>
  <c r="AZ528" i="3" s="1"/>
  <c r="BA529" i="3"/>
  <c r="BN529" i="3"/>
  <c r="BP529" i="3"/>
  <c r="BL529" i="3" s="1"/>
  <c r="AZ529" i="3" s="1"/>
  <c r="BR529" i="3"/>
  <c r="BT529" i="3"/>
  <c r="BA530" i="3"/>
  <c r="BN530" i="3"/>
  <c r="BP530" i="3"/>
  <c r="BR530" i="3"/>
  <c r="BT530" i="3"/>
  <c r="BL530" i="3"/>
  <c r="AZ530" i="3" s="1"/>
  <c r="BA531" i="3"/>
  <c r="BN531" i="3"/>
  <c r="BP531" i="3"/>
  <c r="BL531" i="3" s="1"/>
  <c r="AZ531" i="3" s="1"/>
  <c r="BR531" i="3"/>
  <c r="BT531" i="3"/>
  <c r="BA532" i="3"/>
  <c r="BN532" i="3"/>
  <c r="BP532" i="3"/>
  <c r="BR532" i="3"/>
  <c r="BT532" i="3"/>
  <c r="BL532" i="3"/>
  <c r="AZ532" i="3" s="1"/>
  <c r="BA533" i="3"/>
  <c r="BN533" i="3"/>
  <c r="BP533" i="3"/>
  <c r="BL533" i="3" s="1"/>
  <c r="AZ533" i="3" s="1"/>
  <c r="BR533" i="3"/>
  <c r="BT533" i="3"/>
  <c r="BA534" i="3"/>
  <c r="BN534" i="3"/>
  <c r="BP534" i="3"/>
  <c r="BR534" i="3"/>
  <c r="BT534" i="3"/>
  <c r="BL534" i="3"/>
  <c r="AZ534" i="3" s="1"/>
  <c r="BA535" i="3"/>
  <c r="BN535" i="3"/>
  <c r="BP535" i="3"/>
  <c r="BL535" i="3" s="1"/>
  <c r="AZ535" i="3" s="1"/>
  <c r="BR535" i="3"/>
  <c r="BT535" i="3"/>
  <c r="BA536" i="3"/>
  <c r="BN536" i="3"/>
  <c r="BP536" i="3"/>
  <c r="BR536" i="3"/>
  <c r="BT536" i="3"/>
  <c r="BL536" i="3"/>
  <c r="AZ536" i="3" s="1"/>
  <c r="BA537" i="3"/>
  <c r="BN537" i="3"/>
  <c r="BP537" i="3"/>
  <c r="BL537" i="3" s="1"/>
  <c r="AZ537" i="3" s="1"/>
  <c r="BR537" i="3"/>
  <c r="BT537" i="3"/>
  <c r="BA538" i="3"/>
  <c r="BN538" i="3"/>
  <c r="BP538" i="3"/>
  <c r="BR538" i="3"/>
  <c r="BT538" i="3"/>
  <c r="BL538" i="3"/>
  <c r="AZ538" i="3" s="1"/>
  <c r="BA539" i="3"/>
  <c r="BN539" i="3"/>
  <c r="BP539" i="3"/>
  <c r="BL539" i="3" s="1"/>
  <c r="AZ539" i="3" s="1"/>
  <c r="BR539" i="3"/>
  <c r="BT539" i="3"/>
  <c r="BA540" i="3"/>
  <c r="BN540" i="3"/>
  <c r="BP540" i="3"/>
  <c r="BR540" i="3"/>
  <c r="BT540" i="3"/>
  <c r="BL540" i="3"/>
  <c r="AZ540" i="3" s="1"/>
  <c r="BA541" i="3"/>
  <c r="BN541" i="3"/>
  <c r="BP541" i="3"/>
  <c r="BL541" i="3" s="1"/>
  <c r="AZ541" i="3" s="1"/>
  <c r="BR541" i="3"/>
  <c r="BT541" i="3"/>
  <c r="BA542" i="3"/>
  <c r="BN542" i="3"/>
  <c r="BP542" i="3"/>
  <c r="BR542" i="3"/>
  <c r="BT542" i="3"/>
  <c r="BL542" i="3"/>
  <c r="AZ542" i="3" s="1"/>
  <c r="BA543" i="3"/>
  <c r="BN543" i="3"/>
  <c r="BP543" i="3"/>
  <c r="BR543" i="3"/>
  <c r="BT543" i="3"/>
  <c r="BA544" i="3"/>
  <c r="BN544" i="3"/>
  <c r="BP544" i="3"/>
  <c r="BR544" i="3"/>
  <c r="BT544" i="3"/>
  <c r="BL544" i="3"/>
  <c r="AZ544" i="3" s="1"/>
  <c r="BA545" i="3"/>
  <c r="BN545" i="3"/>
  <c r="BP545" i="3"/>
  <c r="BR545" i="3"/>
  <c r="BT545" i="3"/>
  <c r="BA546" i="3"/>
  <c r="BN546" i="3"/>
  <c r="BP546" i="3"/>
  <c r="BR546" i="3"/>
  <c r="BT546" i="3"/>
  <c r="BL546" i="3"/>
  <c r="AZ546" i="3" s="1"/>
  <c r="BA547" i="3"/>
  <c r="BN547" i="3"/>
  <c r="BP547" i="3"/>
  <c r="BR547" i="3"/>
  <c r="BT547" i="3"/>
  <c r="BA548" i="3"/>
  <c r="BN548" i="3"/>
  <c r="BP548" i="3"/>
  <c r="BR548" i="3"/>
  <c r="BT548" i="3"/>
  <c r="BL548" i="3"/>
  <c r="AZ548" i="3" s="1"/>
  <c r="BA549" i="3"/>
  <c r="BN549" i="3"/>
  <c r="BP549" i="3"/>
  <c r="BR549" i="3"/>
  <c r="BT549" i="3"/>
  <c r="BA550" i="3"/>
  <c r="BN550" i="3"/>
  <c r="BP550" i="3"/>
  <c r="BR550" i="3"/>
  <c r="BT550" i="3"/>
  <c r="BL550" i="3"/>
  <c r="AZ550" i="3" s="1"/>
  <c r="BA551" i="3"/>
  <c r="BN551" i="3"/>
  <c r="BP551" i="3"/>
  <c r="BR551" i="3"/>
  <c r="BT551" i="3"/>
  <c r="BA552" i="3"/>
  <c r="BN552" i="3"/>
  <c r="BP552" i="3"/>
  <c r="BR552" i="3"/>
  <c r="BT552" i="3"/>
  <c r="BL552" i="3"/>
  <c r="AZ552" i="3" s="1"/>
  <c r="BA553" i="3"/>
  <c r="BN553" i="3"/>
  <c r="BP553" i="3"/>
  <c r="BL553" i="3" s="1"/>
  <c r="AZ553" i="3" s="1"/>
  <c r="BR553" i="3"/>
  <c r="BT553" i="3"/>
  <c r="BA554" i="3"/>
  <c r="BN554" i="3"/>
  <c r="BP554" i="3"/>
  <c r="BR554" i="3"/>
  <c r="BT554" i="3"/>
  <c r="BL554" i="3"/>
  <c r="AZ554" i="3" s="1"/>
  <c r="BA555" i="3"/>
  <c r="BN555" i="3"/>
  <c r="BP555" i="3"/>
  <c r="BL555" i="3" s="1"/>
  <c r="AZ555" i="3" s="1"/>
  <c r="BR555" i="3"/>
  <c r="BT555" i="3"/>
  <c r="BA556" i="3"/>
  <c r="BN556" i="3"/>
  <c r="BP556" i="3"/>
  <c r="BR556" i="3"/>
  <c r="BT556" i="3"/>
  <c r="BL556" i="3"/>
  <c r="AZ556" i="3" s="1"/>
  <c r="BA557" i="3"/>
  <c r="BN557" i="3"/>
  <c r="BP557" i="3"/>
  <c r="BL557" i="3" s="1"/>
  <c r="AZ557" i="3" s="1"/>
  <c r="BR557" i="3"/>
  <c r="BT557" i="3"/>
  <c r="BA558" i="3"/>
  <c r="BN558" i="3"/>
  <c r="BP558" i="3"/>
  <c r="BR558" i="3"/>
  <c r="BT558" i="3"/>
  <c r="BL558" i="3"/>
  <c r="AZ558" i="3" s="1"/>
  <c r="BA559" i="3"/>
  <c r="BN559" i="3"/>
  <c r="BP559" i="3"/>
  <c r="BL559" i="3" s="1"/>
  <c r="AZ559" i="3" s="1"/>
  <c r="BR559" i="3"/>
  <c r="BT559" i="3"/>
  <c r="BA560" i="3"/>
  <c r="BN560" i="3"/>
  <c r="BP560" i="3"/>
  <c r="BR560" i="3"/>
  <c r="BT560" i="3"/>
  <c r="BL560" i="3"/>
  <c r="AZ560" i="3" s="1"/>
  <c r="BA561" i="3"/>
  <c r="BN561" i="3"/>
  <c r="BP561" i="3"/>
  <c r="BL561" i="3" s="1"/>
  <c r="AZ561" i="3" s="1"/>
  <c r="BR561" i="3"/>
  <c r="BT561" i="3"/>
  <c r="BA562" i="3"/>
  <c r="BN562" i="3"/>
  <c r="BP562" i="3"/>
  <c r="BR562" i="3"/>
  <c r="BT562" i="3"/>
  <c r="BL562" i="3"/>
  <c r="AZ562" i="3" s="1"/>
  <c r="BA563" i="3"/>
  <c r="BN563" i="3"/>
  <c r="BP563" i="3"/>
  <c r="BL563" i="3" s="1"/>
  <c r="AZ563" i="3" s="1"/>
  <c r="BR563" i="3"/>
  <c r="BT563" i="3"/>
  <c r="BA564" i="3"/>
  <c r="BN564" i="3"/>
  <c r="BP564" i="3"/>
  <c r="BR564" i="3"/>
  <c r="BT564" i="3"/>
  <c r="BL564" i="3"/>
  <c r="AZ564" i="3" s="1"/>
  <c r="BA565" i="3"/>
  <c r="BN565" i="3"/>
  <c r="BP565" i="3"/>
  <c r="BL565" i="3" s="1"/>
  <c r="AZ565" i="3" s="1"/>
  <c r="BR565" i="3"/>
  <c r="BT565" i="3"/>
  <c r="BA566" i="3"/>
  <c r="BN566" i="3"/>
  <c r="BP566" i="3"/>
  <c r="BR566" i="3"/>
  <c r="BT566" i="3"/>
  <c r="BL566" i="3"/>
  <c r="AZ566" i="3" s="1"/>
  <c r="BA567" i="3"/>
  <c r="BN567" i="3"/>
  <c r="BP567" i="3"/>
  <c r="BL567" i="3" s="1"/>
  <c r="AZ567" i="3" s="1"/>
  <c r="BR567" i="3"/>
  <c r="BT567" i="3"/>
  <c r="BA568" i="3"/>
  <c r="BN568" i="3"/>
  <c r="BP568" i="3"/>
  <c r="BR568" i="3"/>
  <c r="BT568" i="3"/>
  <c r="BL568" i="3"/>
  <c r="AZ568" i="3" s="1"/>
  <c r="BA569" i="3"/>
  <c r="BN569" i="3"/>
  <c r="BP569" i="3"/>
  <c r="BL569" i="3" s="1"/>
  <c r="AZ569" i="3" s="1"/>
  <c r="BR569" i="3"/>
  <c r="BT569" i="3"/>
  <c r="BA570" i="3"/>
  <c r="BN570" i="3"/>
  <c r="BP570" i="3"/>
  <c r="BR570" i="3"/>
  <c r="BT570" i="3"/>
  <c r="BL570" i="3"/>
  <c r="AZ570" i="3" s="1"/>
  <c r="BA571" i="3"/>
  <c r="BN571" i="3"/>
  <c r="BP571" i="3"/>
  <c r="BL571" i="3" s="1"/>
  <c r="AZ571" i="3" s="1"/>
  <c r="BR571" i="3"/>
  <c r="BT571" i="3"/>
  <c r="BA572" i="3"/>
  <c r="BN572" i="3"/>
  <c r="BP572" i="3"/>
  <c r="BR572" i="3"/>
  <c r="BT572" i="3"/>
  <c r="BL572" i="3"/>
  <c r="AZ572" i="3" s="1"/>
  <c r="H13" i="3"/>
  <c r="AC13" i="3"/>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s="1"/>
  <c r="H23" i="3"/>
  <c r="AC23" i="3"/>
  <c r="G23" i="3"/>
  <c r="H24" i="3"/>
  <c r="AC24" i="3"/>
  <c r="G24" i="3" s="1"/>
  <c r="H25" i="3"/>
  <c r="AC25" i="3"/>
  <c r="H26" i="3"/>
  <c r="AC26" i="3"/>
  <c r="G26" i="3"/>
  <c r="H27" i="3"/>
  <c r="AC27" i="3"/>
  <c r="G27" i="3" s="1"/>
  <c r="H28" i="3"/>
  <c r="AC28" i="3"/>
  <c r="G28" i="3"/>
  <c r="H29" i="3"/>
  <c r="AC29" i="3"/>
  <c r="G29" i="3" s="1"/>
  <c r="H30" i="3"/>
  <c r="AC30" i="3"/>
  <c r="G30" i="3"/>
  <c r="H31" i="3"/>
  <c r="AC31" i="3"/>
  <c r="G31" i="3" s="1"/>
  <c r="H32" i="3"/>
  <c r="AC32" i="3"/>
  <c r="G32" i="3" s="1"/>
  <c r="H33" i="3"/>
  <c r="AC33" i="3"/>
  <c r="G33" i="3"/>
  <c r="H34" i="3"/>
  <c r="AC34" i="3"/>
  <c r="G34" i="3" s="1"/>
  <c r="H35" i="3"/>
  <c r="AC35" i="3"/>
  <c r="G35" i="3" s="1"/>
  <c r="H36" i="3"/>
  <c r="AC36" i="3"/>
  <c r="H37" i="3"/>
  <c r="AC37" i="3"/>
  <c r="G37" i="3"/>
  <c r="H38" i="3"/>
  <c r="AC38" i="3"/>
  <c r="G38" i="3" s="1"/>
  <c r="H39" i="3"/>
  <c r="AC39" i="3"/>
  <c r="G39" i="3"/>
  <c r="H40" i="3"/>
  <c r="AC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E19" i="6"/>
  <c r="E20" i="6"/>
  <c r="E21" i="6"/>
  <c r="G22" i="6"/>
  <c r="E22" i="6" s="1"/>
  <c r="E23" i="6"/>
  <c r="E24" i="6"/>
  <c r="E25" i="6"/>
  <c r="E26" i="6"/>
  <c r="BR5" i="3"/>
  <c r="BT5" i="3"/>
  <c r="BN5" i="3"/>
  <c r="BP5" i="3"/>
  <c r="G29" i="6" s="1"/>
  <c r="B84" i="39"/>
  <c r="H14" i="39"/>
  <c r="AB14" i="39" s="1"/>
  <c r="B86" i="39"/>
  <c r="H15" i="39" s="1"/>
  <c r="AB15" i="39" s="1"/>
  <c r="B88" i="39"/>
  <c r="H16" i="39"/>
  <c r="AB16" i="39" s="1"/>
  <c r="D93" i="39"/>
  <c r="E93" i="39" s="1"/>
  <c r="H21" i="39"/>
  <c r="AB21" i="39" s="1"/>
  <c r="D99" i="39"/>
  <c r="H25" i="39" s="1"/>
  <c r="AB25" i="39" s="1"/>
  <c r="D101" i="39"/>
  <c r="H27" i="39" s="1"/>
  <c r="AB27" i="39" s="1"/>
  <c r="D103" i="39"/>
  <c r="E103" i="39" s="1"/>
  <c r="H31" i="39"/>
  <c r="AB31" i="39" s="1"/>
  <c r="B106" i="39"/>
  <c r="H33" i="39"/>
  <c r="AB33" i="39" s="1"/>
  <c r="H34" i="39"/>
  <c r="AB34" i="39" s="1"/>
  <c r="H36" i="39"/>
  <c r="AB36" i="39" s="1"/>
  <c r="B112" i="39"/>
  <c r="H37" i="39" s="1"/>
  <c r="AB37" i="39" s="1"/>
  <c r="B114" i="39"/>
  <c r="H38" i="39"/>
  <c r="AB38" i="39" s="1"/>
  <c r="B116" i="39"/>
  <c r="H39" i="39" s="1"/>
  <c r="AB39" i="39" s="1"/>
  <c r="G40" i="39"/>
  <c r="D122" i="39"/>
  <c r="H41" i="39" s="1"/>
  <c r="AB41" i="39" s="1"/>
  <c r="D124" i="39"/>
  <c r="H42" i="39" s="1"/>
  <c r="D126" i="39"/>
  <c r="E126" i="39" s="1"/>
  <c r="D128" i="39"/>
  <c r="F44" i="39" s="1"/>
  <c r="B129" i="39"/>
  <c r="H45" i="39"/>
  <c r="AB45" i="39" s="1"/>
  <c r="B131" i="39"/>
  <c r="H46" i="39" s="1"/>
  <c r="AB46" i="39" s="1"/>
  <c r="B133" i="39"/>
  <c r="H47" i="39"/>
  <c r="AB47" i="39" s="1"/>
  <c r="V48" i="39"/>
  <c r="I9" i="39"/>
  <c r="J10" i="39"/>
  <c r="AC10" i="39" s="1"/>
  <c r="J11" i="39"/>
  <c r="AC11" i="39" s="1"/>
  <c r="I13" i="39"/>
  <c r="J14" i="39"/>
  <c r="AC14" i="39"/>
  <c r="J15" i="39"/>
  <c r="AC15" i="39"/>
  <c r="J16" i="39"/>
  <c r="AC16" i="39"/>
  <c r="J21" i="39"/>
  <c r="AC21" i="39" s="1"/>
  <c r="J25" i="39"/>
  <c r="AC25" i="39" s="1"/>
  <c r="J27" i="39"/>
  <c r="AC27" i="39" s="1"/>
  <c r="J31" i="39"/>
  <c r="AC31" i="39" s="1"/>
  <c r="J33" i="39"/>
  <c r="AC33" i="39" s="1"/>
  <c r="J34" i="39"/>
  <c r="AC34" i="39" s="1"/>
  <c r="J36" i="39"/>
  <c r="AC36" i="39" s="1"/>
  <c r="J37" i="39"/>
  <c r="AC37" i="39" s="1"/>
  <c r="J38" i="39"/>
  <c r="AC38" i="39" s="1"/>
  <c r="J39" i="39"/>
  <c r="AC39" i="39" s="1"/>
  <c r="I40" i="39"/>
  <c r="J42" i="39"/>
  <c r="AC42" i="39" s="1"/>
  <c r="J45" i="39"/>
  <c r="AC45" i="39" s="1"/>
  <c r="J46" i="39"/>
  <c r="AC46" i="39" s="1"/>
  <c r="J47" i="39"/>
  <c r="AC47" i="39" s="1"/>
  <c r="R48" i="39"/>
  <c r="E9" i="39"/>
  <c r="F10" i="39"/>
  <c r="AA10" i="39" s="1"/>
  <c r="F11" i="39"/>
  <c r="AA11" i="39" s="1"/>
  <c r="E13" i="39"/>
  <c r="F14" i="39"/>
  <c r="AA14" i="39"/>
  <c r="F15" i="39"/>
  <c r="AA15" i="39"/>
  <c r="F16" i="39"/>
  <c r="AA16" i="39"/>
  <c r="F17" i="39"/>
  <c r="AA17" i="39" s="1"/>
  <c r="F21" i="39"/>
  <c r="AA21" i="39" s="1"/>
  <c r="F27" i="39"/>
  <c r="AA27" i="39" s="1"/>
  <c r="F31" i="39"/>
  <c r="AA31" i="39" s="1"/>
  <c r="F33" i="39"/>
  <c r="AA33" i="39"/>
  <c r="F34" i="39"/>
  <c r="AA34" i="39"/>
  <c r="F36" i="39"/>
  <c r="AA36" i="39"/>
  <c r="F37" i="39"/>
  <c r="AA37" i="39"/>
  <c r="F38" i="39"/>
  <c r="AA38" i="39"/>
  <c r="F39" i="39"/>
  <c r="AA39" i="39"/>
  <c r="E40" i="39"/>
  <c r="F41" i="39"/>
  <c r="AA41" i="39" s="1"/>
  <c r="F42" i="39"/>
  <c r="AA42" i="39" s="1"/>
  <c r="F45" i="39"/>
  <c r="AA45" i="39"/>
  <c r="F46" i="39"/>
  <c r="AA46" i="39"/>
  <c r="F47" i="39"/>
  <c r="AA47" i="39"/>
  <c r="A6" i="1"/>
  <c r="A7" i="1"/>
  <c r="G1" i="15" s="1"/>
  <c r="A8" i="1"/>
  <c r="A9" i="1"/>
  <c r="C1" i="65"/>
  <c r="N1" i="65" s="1"/>
  <c r="B43" i="1"/>
  <c r="B41" i="1" s="1"/>
  <c r="F33" i="15"/>
  <c r="BA5" i="3"/>
  <c r="L22" i="6"/>
  <c r="B52" i="1"/>
  <c r="F34" i="15" s="1"/>
  <c r="T4" i="1"/>
  <c r="A10" i="1"/>
  <c r="S10" i="1"/>
  <c r="A11" i="1"/>
  <c r="S11" i="1"/>
  <c r="A12" i="1"/>
  <c r="S12" i="1"/>
  <c r="A13" i="1"/>
  <c r="S13" i="1"/>
  <c r="F15" i="15"/>
  <c r="F17" i="15"/>
  <c r="F18" i="15"/>
  <c r="F20" i="15"/>
  <c r="B22" i="1"/>
  <c r="C2" i="65" s="1"/>
  <c r="F23" i="15"/>
  <c r="F21" i="15"/>
  <c r="C42" i="1"/>
  <c r="G19" i="4"/>
  <c r="F9" i="1"/>
  <c r="AP9" i="1" s="1"/>
  <c r="M47" i="15"/>
  <c r="J50" i="15"/>
  <c r="J51" i="15" s="1"/>
  <c r="L46" i="15"/>
  <c r="D81" i="70"/>
  <c r="E81" i="70"/>
  <c r="H19" i="70" s="1"/>
  <c r="AB19" i="70" s="1"/>
  <c r="T47" i="70"/>
  <c r="C7" i="70"/>
  <c r="C58" i="70" s="1"/>
  <c r="H8" i="70"/>
  <c r="AB8" i="70" s="1"/>
  <c r="C63" i="70"/>
  <c r="H9" i="70" s="1"/>
  <c r="AB9" i="70" s="1"/>
  <c r="D66" i="70"/>
  <c r="H10" i="70"/>
  <c r="AB10" i="70" s="1"/>
  <c r="D69" i="70"/>
  <c r="E69" i="70"/>
  <c r="H11" i="70" s="1"/>
  <c r="AB11" i="70" s="1"/>
  <c r="B70" i="70"/>
  <c r="H12" i="70"/>
  <c r="AB12" i="70" s="1"/>
  <c r="B72" i="70"/>
  <c r="H13" i="70" s="1"/>
  <c r="AB13" i="70" s="1"/>
  <c r="B74" i="70"/>
  <c r="H14" i="70"/>
  <c r="AB14" i="70" s="1"/>
  <c r="D77" i="70"/>
  <c r="H15" i="70" s="1"/>
  <c r="AB15" i="70" s="1"/>
  <c r="D79" i="70"/>
  <c r="H17" i="70"/>
  <c r="AB17" i="70" s="1"/>
  <c r="H21" i="70"/>
  <c r="AB21" i="70" s="1"/>
  <c r="D85" i="70"/>
  <c r="H23" i="70" s="1"/>
  <c r="AB23" i="70" s="1"/>
  <c r="H25" i="70"/>
  <c r="AB25" i="70"/>
  <c r="H26" i="70"/>
  <c r="AB26" i="70"/>
  <c r="B90" i="70"/>
  <c r="H27" i="70"/>
  <c r="AB27" i="70" s="1"/>
  <c r="B92" i="70"/>
  <c r="B94" i="70"/>
  <c r="H29" i="70"/>
  <c r="AB29" i="70" s="1"/>
  <c r="B96" i="70"/>
  <c r="B98" i="70"/>
  <c r="H31" i="70"/>
  <c r="AB31" i="70" s="1"/>
  <c r="D101" i="70"/>
  <c r="E101" i="70" s="1"/>
  <c r="J32" i="70" s="1"/>
  <c r="H32" i="70"/>
  <c r="AB32" i="70" s="1"/>
  <c r="D104" i="70"/>
  <c r="H34" i="70"/>
  <c r="AB34" i="70"/>
  <c r="H35" i="70"/>
  <c r="AB35" i="70"/>
  <c r="H36" i="70"/>
  <c r="AB36" i="70"/>
  <c r="D113" i="70"/>
  <c r="E113" i="70"/>
  <c r="F113" i="70" s="1"/>
  <c r="G113" i="70" s="1"/>
  <c r="H38" i="70"/>
  <c r="AB38" i="70"/>
  <c r="H39" i="70"/>
  <c r="AB39" i="70"/>
  <c r="H40" i="70"/>
  <c r="AB40" i="70"/>
  <c r="H41" i="70"/>
  <c r="AB41" i="70"/>
  <c r="D123" i="70"/>
  <c r="E123" i="70"/>
  <c r="F123" i="70" s="1"/>
  <c r="J42" i="70" s="1"/>
  <c r="D125" i="70"/>
  <c r="B126" i="70"/>
  <c r="H44" i="70"/>
  <c r="AB44" i="70" s="1"/>
  <c r="B128" i="70"/>
  <c r="B130" i="70"/>
  <c r="H46" i="70"/>
  <c r="AB46" i="70" s="1"/>
  <c r="R47" i="70"/>
  <c r="F8" i="70"/>
  <c r="AA8" i="70"/>
  <c r="F10" i="70"/>
  <c r="AA10" i="70" s="1"/>
  <c r="F11" i="70"/>
  <c r="AA11" i="70" s="1"/>
  <c r="F12" i="70"/>
  <c r="AA12" i="70" s="1"/>
  <c r="F13" i="70"/>
  <c r="AA13" i="70" s="1"/>
  <c r="F14" i="70"/>
  <c r="AA14" i="70" s="1"/>
  <c r="F15" i="70"/>
  <c r="AA15" i="70" s="1"/>
  <c r="F17" i="70"/>
  <c r="AA17" i="70" s="1"/>
  <c r="F19" i="70"/>
  <c r="AA19" i="70" s="1"/>
  <c r="F21" i="70"/>
  <c r="AA21" i="70" s="1"/>
  <c r="F23" i="70"/>
  <c r="AA23" i="70" s="1"/>
  <c r="F25" i="70"/>
  <c r="AA25" i="70" s="1"/>
  <c r="F26" i="70"/>
  <c r="AA26" i="70" s="1"/>
  <c r="F27" i="70"/>
  <c r="AA27" i="70" s="1"/>
  <c r="F28" i="70"/>
  <c r="AA28" i="70" s="1"/>
  <c r="F29" i="70"/>
  <c r="AA29" i="70" s="1"/>
  <c r="F30" i="70"/>
  <c r="AA30" i="70" s="1"/>
  <c r="F31" i="70"/>
  <c r="AA31" i="70" s="1"/>
  <c r="F32" i="70"/>
  <c r="AA32" i="70" s="1"/>
  <c r="F34" i="70"/>
  <c r="AA34" i="70" s="1"/>
  <c r="F35" i="70"/>
  <c r="AA35" i="70" s="1"/>
  <c r="F36" i="70"/>
  <c r="AA36" i="70" s="1"/>
  <c r="F38" i="70"/>
  <c r="AA38" i="70" s="1"/>
  <c r="F39" i="70"/>
  <c r="AA39" i="70" s="1"/>
  <c r="F40" i="70"/>
  <c r="AA40" i="70" s="1"/>
  <c r="F41" i="70"/>
  <c r="AA41" i="70" s="1"/>
  <c r="F42" i="70"/>
  <c r="AA42" i="70" s="1"/>
  <c r="F43" i="70"/>
  <c r="AA43" i="70" s="1"/>
  <c r="F44" i="70"/>
  <c r="AA44" i="70" s="1"/>
  <c r="F45" i="70"/>
  <c r="AA45" i="70" s="1"/>
  <c r="F46" i="70"/>
  <c r="AA46" i="70" s="1"/>
  <c r="I47" i="70"/>
  <c r="V47" i="70" s="1"/>
  <c r="J8" i="70"/>
  <c r="AC8" i="70" s="1"/>
  <c r="J9" i="70"/>
  <c r="AC9" i="70" s="1"/>
  <c r="J10" i="70"/>
  <c r="AC10" i="70" s="1"/>
  <c r="J12" i="70"/>
  <c r="AC12" i="70"/>
  <c r="J14" i="70"/>
  <c r="AC14" i="70"/>
  <c r="J17" i="70"/>
  <c r="AC17" i="70"/>
  <c r="J21" i="70"/>
  <c r="AC21" i="70"/>
  <c r="J25" i="70"/>
  <c r="AC25" i="70"/>
  <c r="J26" i="70"/>
  <c r="AC26" i="70"/>
  <c r="J27" i="70"/>
  <c r="AC27" i="70"/>
  <c r="J29" i="70"/>
  <c r="AC29" i="70"/>
  <c r="J31" i="70"/>
  <c r="AC31" i="70"/>
  <c r="AC32" i="70"/>
  <c r="J34" i="70"/>
  <c r="AC34" i="70"/>
  <c r="J35" i="70"/>
  <c r="AC35" i="70"/>
  <c r="J36" i="70"/>
  <c r="AC36" i="70"/>
  <c r="J38" i="70"/>
  <c r="AC38" i="70"/>
  <c r="J39" i="70"/>
  <c r="AC39" i="70"/>
  <c r="J40" i="70"/>
  <c r="AC40" i="70"/>
  <c r="J41" i="70"/>
  <c r="AC41" i="70"/>
  <c r="AC42" i="70"/>
  <c r="J44" i="70"/>
  <c r="AC44" i="70"/>
  <c r="J46" i="70"/>
  <c r="AC46" i="70"/>
  <c r="D3" i="70"/>
  <c r="R47" i="21"/>
  <c r="C7" i="21"/>
  <c r="C58" i="21"/>
  <c r="F8" i="21"/>
  <c r="AA8" i="21"/>
  <c r="C63" i="21"/>
  <c r="F9" i="21"/>
  <c r="AA9" i="21" s="1"/>
  <c r="D66" i="21"/>
  <c r="F10" i="21" s="1"/>
  <c r="AA10" i="21" s="1"/>
  <c r="D69" i="21"/>
  <c r="B70" i="21"/>
  <c r="B72" i="21"/>
  <c r="F13" i="21"/>
  <c r="AA13" i="21" s="1"/>
  <c r="B74" i="21"/>
  <c r="D77" i="21"/>
  <c r="F15" i="21"/>
  <c r="AA15" i="21" s="1"/>
  <c r="D79" i="21"/>
  <c r="F17" i="21" s="1"/>
  <c r="AA17" i="21"/>
  <c r="D81" i="21"/>
  <c r="E81" i="21"/>
  <c r="F19" i="21" s="1"/>
  <c r="AA19" i="21" s="1"/>
  <c r="F21" i="21"/>
  <c r="AA21" i="21"/>
  <c r="D85" i="21"/>
  <c r="F23" i="21"/>
  <c r="AA23" i="21" s="1"/>
  <c r="F25" i="21"/>
  <c r="AA25" i="21" s="1"/>
  <c r="F26" i="21"/>
  <c r="AA26" i="21" s="1"/>
  <c r="B90" i="21"/>
  <c r="F27" i="21" s="1"/>
  <c r="AA27" i="21" s="1"/>
  <c r="B92" i="21"/>
  <c r="F28" i="21"/>
  <c r="AA28" i="21" s="1"/>
  <c r="B94" i="21"/>
  <c r="F29" i="21" s="1"/>
  <c r="AA29" i="21" s="1"/>
  <c r="B96" i="21"/>
  <c r="F30" i="21"/>
  <c r="AA30" i="21" s="1"/>
  <c r="B98" i="21"/>
  <c r="F31" i="21" s="1"/>
  <c r="AA31" i="21" s="1"/>
  <c r="F32" i="21"/>
  <c r="AA32" i="21"/>
  <c r="D104" i="21"/>
  <c r="E104" i="21"/>
  <c r="F104" i="21" s="1"/>
  <c r="G104" i="21"/>
  <c r="H104" i="21" s="1"/>
  <c r="F33" i="21" s="1"/>
  <c r="AA33" i="21" s="1"/>
  <c r="F34" i="21"/>
  <c r="AA34" i="21" s="1"/>
  <c r="F35" i="21"/>
  <c r="AA35" i="21" s="1"/>
  <c r="F36" i="21"/>
  <c r="AA36" i="21" s="1"/>
  <c r="D113" i="21"/>
  <c r="E113" i="21" s="1"/>
  <c r="F113" i="21"/>
  <c r="G113" i="21" s="1"/>
  <c r="F37" i="21" s="1"/>
  <c r="AA37" i="21" s="1"/>
  <c r="F38" i="21"/>
  <c r="AA38" i="21" s="1"/>
  <c r="F39" i="21"/>
  <c r="AA39" i="21" s="1"/>
  <c r="F40" i="21"/>
  <c r="AA40" i="21" s="1"/>
  <c r="F41" i="21"/>
  <c r="AA41" i="21" s="1"/>
  <c r="D123" i="21"/>
  <c r="E123" i="21" s="1"/>
  <c r="F123" i="21" s="1"/>
  <c r="D125" i="21"/>
  <c r="F43" i="21"/>
  <c r="AA43" i="21" s="1"/>
  <c r="B126" i="21"/>
  <c r="F44" i="21" s="1"/>
  <c r="AA44" i="21"/>
  <c r="B128" i="21"/>
  <c r="F45" i="21"/>
  <c r="AA45" i="21" s="1"/>
  <c r="B130" i="21"/>
  <c r="F46" i="21" s="1"/>
  <c r="AA46" i="21"/>
  <c r="T47" i="21"/>
  <c r="H8" i="21"/>
  <c r="AB8" i="21" s="1"/>
  <c r="H9" i="21"/>
  <c r="AB9" i="21" s="1"/>
  <c r="H13" i="21"/>
  <c r="AB13" i="21"/>
  <c r="H15" i="21"/>
  <c r="AB15" i="21"/>
  <c r="H17" i="21"/>
  <c r="AB17" i="21"/>
  <c r="H21" i="21"/>
  <c r="AB21" i="21"/>
  <c r="H23" i="21"/>
  <c r="AB23" i="21"/>
  <c r="H25" i="21"/>
  <c r="AB25" i="21"/>
  <c r="H26" i="21"/>
  <c r="AB26" i="21"/>
  <c r="H28" i="21"/>
  <c r="AB28" i="21"/>
  <c r="H30" i="21"/>
  <c r="AB30" i="21"/>
  <c r="H32" i="21"/>
  <c r="AB32" i="21"/>
  <c r="H34" i="21"/>
  <c r="AB34" i="21"/>
  <c r="H35" i="21"/>
  <c r="AB35" i="21"/>
  <c r="H36" i="21"/>
  <c r="AB36" i="21"/>
  <c r="H37" i="21"/>
  <c r="AB37" i="21"/>
  <c r="H38" i="21"/>
  <c r="AB38" i="21"/>
  <c r="H39" i="21"/>
  <c r="AB39" i="21"/>
  <c r="H40" i="21"/>
  <c r="AB40" i="21"/>
  <c r="H41" i="21"/>
  <c r="AB41" i="21"/>
  <c r="H43" i="21"/>
  <c r="AB43" i="21"/>
  <c r="H44" i="21"/>
  <c r="AB44" i="21" s="1"/>
  <c r="H45" i="21"/>
  <c r="AB45" i="21" s="1"/>
  <c r="H46" i="21"/>
  <c r="AB46" i="21" s="1"/>
  <c r="I47" i="21"/>
  <c r="V47" i="21" s="1"/>
  <c r="J8" i="21"/>
  <c r="AC8" i="21" s="1"/>
  <c r="J9" i="21"/>
  <c r="AC9" i="21" s="1"/>
  <c r="J10" i="21"/>
  <c r="AC10" i="21" s="1"/>
  <c r="J12" i="21"/>
  <c r="AC12" i="21"/>
  <c r="J13" i="21"/>
  <c r="AC13" i="21"/>
  <c r="J14" i="21"/>
  <c r="AC14" i="21"/>
  <c r="J15" i="21"/>
  <c r="AC15" i="21"/>
  <c r="J17" i="21"/>
  <c r="AC17" i="21"/>
  <c r="J19" i="21"/>
  <c r="AC19" i="21"/>
  <c r="J21" i="21"/>
  <c r="AC21" i="21"/>
  <c r="J23" i="21"/>
  <c r="AC23" i="21" s="1"/>
  <c r="J25" i="21"/>
  <c r="AC25" i="21" s="1"/>
  <c r="J26" i="21"/>
  <c r="AC26" i="21" s="1"/>
  <c r="J27" i="21"/>
  <c r="AC27" i="21" s="1"/>
  <c r="J28" i="21"/>
  <c r="AC28" i="21" s="1"/>
  <c r="J29" i="21"/>
  <c r="AC29" i="21" s="1"/>
  <c r="J30" i="21"/>
  <c r="AC30" i="21" s="1"/>
  <c r="J31" i="21"/>
  <c r="AC31" i="21" s="1"/>
  <c r="D101" i="21"/>
  <c r="E101" i="21" s="1"/>
  <c r="J32" i="21" s="1"/>
  <c r="AC32" i="21" s="1"/>
  <c r="J33" i="21"/>
  <c r="AC33" i="21" s="1"/>
  <c r="J34" i="21"/>
  <c r="AC34" i="21" s="1"/>
  <c r="J35" i="21"/>
  <c r="AC35" i="21" s="1"/>
  <c r="J36" i="21"/>
  <c r="AC36" i="21" s="1"/>
  <c r="J37" i="21"/>
  <c r="AC37" i="21" s="1"/>
  <c r="J38" i="21"/>
  <c r="AC38" i="21" s="1"/>
  <c r="J39" i="21"/>
  <c r="AC39" i="21" s="1"/>
  <c r="J40" i="21"/>
  <c r="AC40" i="21" s="1"/>
  <c r="J41" i="21"/>
  <c r="AC41" i="21" s="1"/>
  <c r="J43" i="21"/>
  <c r="AC43" i="21" s="1"/>
  <c r="J44" i="21"/>
  <c r="AC44" i="21" s="1"/>
  <c r="J45" i="21"/>
  <c r="AC45" i="21" s="1"/>
  <c r="J46" i="21"/>
  <c r="AC46" i="21" s="1"/>
  <c r="D3" i="21"/>
  <c r="E9" i="12"/>
  <c r="K6" i="1"/>
  <c r="M6" i="1" s="1"/>
  <c r="K7" i="1"/>
  <c r="M7" i="1" s="1"/>
  <c r="N7" i="1"/>
  <c r="K8" i="1"/>
  <c r="M8" i="1" s="1"/>
  <c r="K10" i="1"/>
  <c r="M10" i="1" s="1"/>
  <c r="O10" i="1" s="1"/>
  <c r="P10" i="1" s="1"/>
  <c r="K11" i="1"/>
  <c r="M11" i="1" s="1"/>
  <c r="O11" i="1" s="1"/>
  <c r="P11" i="1" s="1"/>
  <c r="K12" i="1"/>
  <c r="M12" i="1" s="1"/>
  <c r="O12" i="1" s="1"/>
  <c r="P12" i="1" s="1"/>
  <c r="K13" i="1"/>
  <c r="M13" i="1" s="1"/>
  <c r="O13" i="1" s="1"/>
  <c r="P13" i="1" s="1"/>
  <c r="F14" i="12"/>
  <c r="F15" i="12"/>
  <c r="E16" i="12"/>
  <c r="F17" i="12"/>
  <c r="E19" i="12"/>
  <c r="BB11" i="3"/>
  <c r="BC11" i="3"/>
  <c r="E5" i="6" s="1"/>
  <c r="D21" i="12" s="1"/>
  <c r="C21" i="12" s="1"/>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E21" i="12"/>
  <c r="E22" i="12"/>
  <c r="F23" i="12"/>
  <c r="F24" i="12"/>
  <c r="B24" i="1"/>
  <c r="F29" i="12"/>
  <c r="F25" i="12"/>
  <c r="C25" i="12" s="1"/>
  <c r="A44" i="9"/>
  <c r="C106" i="9"/>
  <c r="D107" i="9"/>
  <c r="C107" i="9" s="1"/>
  <c r="C105" i="9" s="1"/>
  <c r="A45" i="9"/>
  <c r="A46" i="9"/>
  <c r="J140" i="70"/>
  <c r="C145" i="70"/>
  <c r="K139" i="70" s="1"/>
  <c r="J142" i="70"/>
  <c r="E125" i="70"/>
  <c r="F125" i="70"/>
  <c r="G125" i="70" s="1"/>
  <c r="G123" i="70"/>
  <c r="H123" i="70" s="1"/>
  <c r="I123" i="70" s="1"/>
  <c r="J123" i="70" s="1"/>
  <c r="K123" i="70" s="1"/>
  <c r="L123" i="70" s="1"/>
  <c r="M123" i="70" s="1"/>
  <c r="D119" i="70"/>
  <c r="E119" i="70"/>
  <c r="F119" i="70" s="1"/>
  <c r="G119" i="70" s="1"/>
  <c r="H119" i="70" s="1"/>
  <c r="I119" i="70" s="1"/>
  <c r="J119" i="70" s="1"/>
  <c r="K119" i="70" s="1"/>
  <c r="L119" i="70" s="1"/>
  <c r="M119" i="70" s="1"/>
  <c r="D117" i="70"/>
  <c r="E117" i="70"/>
  <c r="F117" i="70" s="1"/>
  <c r="G117" i="70" s="1"/>
  <c r="D115" i="70"/>
  <c r="E115" i="70"/>
  <c r="F115" i="70" s="1"/>
  <c r="G115" i="70" s="1"/>
  <c r="H115" i="70" s="1"/>
  <c r="I115" i="70" s="1"/>
  <c r="J115" i="70" s="1"/>
  <c r="K115" i="70" s="1"/>
  <c r="L115" i="70" s="1"/>
  <c r="M115" i="70" s="1"/>
  <c r="H111" i="70"/>
  <c r="G111" i="70"/>
  <c r="F111" i="70"/>
  <c r="E111" i="70"/>
  <c r="D111" i="70"/>
  <c r="C111" i="70"/>
  <c r="D110" i="70"/>
  <c r="E110" i="70" s="1"/>
  <c r="F110" i="70" s="1"/>
  <c r="G110" i="70" s="1"/>
  <c r="H110" i="70" s="1"/>
  <c r="I110" i="70" s="1"/>
  <c r="J110" i="70" s="1"/>
  <c r="K110" i="70" s="1"/>
  <c r="L110" i="70" s="1"/>
  <c r="M110" i="70" s="1"/>
  <c r="D108" i="70"/>
  <c r="E108" i="70" s="1"/>
  <c r="F108" i="70" s="1"/>
  <c r="G108" i="70" s="1"/>
  <c r="H108" i="70" s="1"/>
  <c r="I108" i="70" s="1"/>
  <c r="J108" i="70" s="1"/>
  <c r="K108" i="70" s="1"/>
  <c r="L108" i="70" s="1"/>
  <c r="M108" i="70" s="1"/>
  <c r="D106" i="70"/>
  <c r="E106" i="70" s="1"/>
  <c r="F106" i="70" s="1"/>
  <c r="G106" i="70" s="1"/>
  <c r="H106" i="70" s="1"/>
  <c r="I106" i="70" s="1"/>
  <c r="J106" i="70" s="1"/>
  <c r="K106" i="70" s="1"/>
  <c r="L106" i="70" s="1"/>
  <c r="M106" i="70" s="1"/>
  <c r="M102" i="70"/>
  <c r="L102" i="70"/>
  <c r="K102" i="70"/>
  <c r="J102" i="70"/>
  <c r="I102" i="70"/>
  <c r="H102" i="70"/>
  <c r="G102" i="70"/>
  <c r="F102" i="70"/>
  <c r="E102" i="70"/>
  <c r="D102" i="70"/>
  <c r="C102" i="70"/>
  <c r="F101" i="70"/>
  <c r="G101" i="70" s="1"/>
  <c r="H101" i="70" s="1"/>
  <c r="I101" i="70" s="1"/>
  <c r="J101" i="70" s="1"/>
  <c r="K101" i="70" s="1"/>
  <c r="L101" i="70" s="1"/>
  <c r="M101" i="70" s="1"/>
  <c r="D89" i="70"/>
  <c r="E89" i="70" s="1"/>
  <c r="F89" i="70" s="1"/>
  <c r="G89" i="70" s="1"/>
  <c r="H89" i="70" s="1"/>
  <c r="I89" i="70" s="1"/>
  <c r="J89" i="70" s="1"/>
  <c r="K89" i="70" s="1"/>
  <c r="L89" i="70" s="1"/>
  <c r="M89" i="70" s="1"/>
  <c r="M87" i="70"/>
  <c r="L87" i="70"/>
  <c r="K87" i="70"/>
  <c r="J87" i="70"/>
  <c r="I87" i="70"/>
  <c r="H87" i="70"/>
  <c r="G87" i="70"/>
  <c r="F87" i="70"/>
  <c r="E87" i="70"/>
  <c r="D87" i="70"/>
  <c r="E85" i="70"/>
  <c r="F85" i="70" s="1"/>
  <c r="G85" i="70" s="1"/>
  <c r="D83" i="70"/>
  <c r="E83" i="70"/>
  <c r="F83" i="70" s="1"/>
  <c r="G83" i="70" s="1"/>
  <c r="F81" i="70"/>
  <c r="G81" i="70"/>
  <c r="E79" i="70"/>
  <c r="F79" i="70"/>
  <c r="G79" i="70" s="1"/>
  <c r="E77" i="70"/>
  <c r="F77" i="70" s="1"/>
  <c r="G77" i="70" s="1"/>
  <c r="F69" i="70"/>
  <c r="G69" i="70"/>
  <c r="H69" i="70" s="1"/>
  <c r="I69" i="70" s="1"/>
  <c r="J69" i="70" s="1"/>
  <c r="K69" i="70" s="1"/>
  <c r="L69" i="70" s="1"/>
  <c r="M69" i="70" s="1"/>
  <c r="M67" i="70"/>
  <c r="L67" i="70"/>
  <c r="K67" i="70"/>
  <c r="J67" i="70"/>
  <c r="I67" i="70"/>
  <c r="H67" i="70"/>
  <c r="G67" i="70"/>
  <c r="F67" i="70"/>
  <c r="E67" i="70"/>
  <c r="D67" i="70"/>
  <c r="C67" i="70"/>
  <c r="E66" i="70"/>
  <c r="F66" i="70" s="1"/>
  <c r="G66" i="70" s="1"/>
  <c r="H66" i="70" s="1"/>
  <c r="I66" i="70" s="1"/>
  <c r="I54" i="70"/>
  <c r="J54" i="70"/>
  <c r="G54" i="70"/>
  <c r="H54" i="70"/>
  <c r="E54" i="70"/>
  <c r="F54" i="70"/>
  <c r="P49" i="70"/>
  <c r="P48" i="70"/>
  <c r="P47" i="70"/>
  <c r="Q46" i="70"/>
  <c r="Z46" i="70" s="1"/>
  <c r="W46" i="70"/>
  <c r="U46" i="70"/>
  <c r="S46" i="70"/>
  <c r="Q45" i="70"/>
  <c r="Z45" i="70"/>
  <c r="S45" i="70"/>
  <c r="Q44" i="70"/>
  <c r="Z44" i="70" s="1"/>
  <c r="W44" i="70"/>
  <c r="U44" i="70"/>
  <c r="S44" i="70"/>
  <c r="Q43" i="70"/>
  <c r="Z43" i="70"/>
  <c r="S43" i="70"/>
  <c r="Q42" i="70"/>
  <c r="Z42" i="70" s="1"/>
  <c r="W42" i="70"/>
  <c r="S42" i="70"/>
  <c r="Q41" i="70"/>
  <c r="Z41" i="70"/>
  <c r="W41" i="70"/>
  <c r="U41" i="70"/>
  <c r="S41" i="70"/>
  <c r="Q40" i="70"/>
  <c r="Z40" i="70" s="1"/>
  <c r="W40" i="70"/>
  <c r="U40" i="70"/>
  <c r="S40" i="70"/>
  <c r="Q39" i="70"/>
  <c r="Z39" i="70"/>
  <c r="W39" i="70"/>
  <c r="U39" i="70"/>
  <c r="S39" i="70"/>
  <c r="Q38" i="70"/>
  <c r="Z38" i="70" s="1"/>
  <c r="W38" i="70"/>
  <c r="U38" i="70"/>
  <c r="S38" i="70"/>
  <c r="Q37" i="70"/>
  <c r="Z37" i="70"/>
  <c r="Q36" i="70"/>
  <c r="Z36" i="70" s="1"/>
  <c r="W36" i="70"/>
  <c r="U36" i="70"/>
  <c r="S36" i="70"/>
  <c r="Q35" i="70"/>
  <c r="Z35" i="70"/>
  <c r="W35" i="70"/>
  <c r="U35" i="70"/>
  <c r="S35" i="70"/>
  <c r="Q34" i="70"/>
  <c r="Z34" i="70" s="1"/>
  <c r="W34" i="70"/>
  <c r="U34" i="70"/>
  <c r="S34" i="70"/>
  <c r="Q33" i="70"/>
  <c r="Z33" i="70"/>
  <c r="Q32" i="70"/>
  <c r="Z32" i="70" s="1"/>
  <c r="W32" i="70"/>
  <c r="U32" i="70"/>
  <c r="S32" i="70"/>
  <c r="Q31" i="70"/>
  <c r="Z31" i="70"/>
  <c r="W31" i="70"/>
  <c r="U31" i="70"/>
  <c r="S31" i="70"/>
  <c r="Q30" i="70"/>
  <c r="Z30" i="70" s="1"/>
  <c r="S30" i="70"/>
  <c r="Q29" i="70"/>
  <c r="Z29" i="70"/>
  <c r="W29" i="70"/>
  <c r="U29" i="70"/>
  <c r="S29" i="70"/>
  <c r="Q28" i="70"/>
  <c r="Z28" i="70" s="1"/>
  <c r="S28" i="70"/>
  <c r="Q27" i="70"/>
  <c r="Z27" i="70"/>
  <c r="W27" i="70"/>
  <c r="U27" i="70"/>
  <c r="S27" i="70"/>
  <c r="Q26" i="70"/>
  <c r="Z26" i="70" s="1"/>
  <c r="W26" i="70"/>
  <c r="U26" i="70"/>
  <c r="S26" i="70"/>
  <c r="Q25" i="70"/>
  <c r="Z25" i="70"/>
  <c r="W25" i="70"/>
  <c r="U25" i="70"/>
  <c r="S25" i="70"/>
  <c r="Q23" i="70"/>
  <c r="Z23" i="70" s="1"/>
  <c r="U23" i="70"/>
  <c r="S23" i="70"/>
  <c r="C23" i="70"/>
  <c r="Q21" i="70"/>
  <c r="Z21" i="70" s="1"/>
  <c r="W21" i="70"/>
  <c r="U21" i="70"/>
  <c r="S21" i="70"/>
  <c r="C21" i="70"/>
  <c r="Q19" i="70"/>
  <c r="Z19" i="70" s="1"/>
  <c r="U19" i="70"/>
  <c r="S19" i="70"/>
  <c r="C19" i="70"/>
  <c r="Q17" i="70"/>
  <c r="Z17" i="70" s="1"/>
  <c r="W17" i="70"/>
  <c r="U17" i="70"/>
  <c r="S17" i="70"/>
  <c r="C17" i="70"/>
  <c r="Q15" i="70"/>
  <c r="Z15" i="70" s="1"/>
  <c r="U15" i="70"/>
  <c r="S15" i="70"/>
  <c r="C15" i="70"/>
  <c r="Q14" i="70"/>
  <c r="Z14" i="70" s="1"/>
  <c r="W14" i="70"/>
  <c r="U14" i="70"/>
  <c r="S14" i="70"/>
  <c r="Q13" i="70"/>
  <c r="Z13" i="70"/>
  <c r="U13" i="70"/>
  <c r="S13" i="70"/>
  <c r="Q12" i="70"/>
  <c r="Z12" i="70" s="1"/>
  <c r="W12" i="70"/>
  <c r="U12" i="70"/>
  <c r="S12" i="70"/>
  <c r="Q11" i="70"/>
  <c r="Z11" i="70"/>
  <c r="U11" i="70"/>
  <c r="S11" i="70"/>
  <c r="Q10" i="70"/>
  <c r="Z10" i="70" s="1"/>
  <c r="S10" i="70"/>
  <c r="Q9" i="70"/>
  <c r="Z9" i="70"/>
  <c r="W9" i="70"/>
  <c r="U9" i="70"/>
  <c r="W8" i="70"/>
  <c r="U8" i="70"/>
  <c r="S8" i="70"/>
  <c r="I104" i="21"/>
  <c r="D9" i="12"/>
  <c r="C9" i="12"/>
  <c r="AL6" i="68"/>
  <c r="AL7" i="68"/>
  <c r="AL8" i="68"/>
  <c r="AL9" i="68"/>
  <c r="AL10" i="68"/>
  <c r="AL11" i="68"/>
  <c r="AL12" i="68"/>
  <c r="AL13" i="68"/>
  <c r="AL14" i="68"/>
  <c r="AL15" i="68"/>
  <c r="AL16" i="68"/>
  <c r="AL17" i="68"/>
  <c r="AL18" i="68"/>
  <c r="AL19" i="68"/>
  <c r="AL20" i="68"/>
  <c r="AL21" i="68"/>
  <c r="AL22" i="68"/>
  <c r="AL23" i="68"/>
  <c r="AL24" i="68"/>
  <c r="AL25" i="68"/>
  <c r="AL26" i="68"/>
  <c r="AL27" i="68"/>
  <c r="AL28" i="68"/>
  <c r="AL29" i="68"/>
  <c r="AL30" i="68"/>
  <c r="AL31" i="68"/>
  <c r="AL32" i="68"/>
  <c r="AL33" i="68"/>
  <c r="AL34" i="68"/>
  <c r="AL35" i="68"/>
  <c r="AL36" i="68"/>
  <c r="AL37" i="68"/>
  <c r="AL38" i="68"/>
  <c r="AL39" i="68"/>
  <c r="AL40" i="68"/>
  <c r="AL41" i="68"/>
  <c r="AL42" i="68"/>
  <c r="AL43" i="68"/>
  <c r="AL44" i="68"/>
  <c r="AL45" i="68"/>
  <c r="AL46" i="68"/>
  <c r="AL47" i="68"/>
  <c r="AL48" i="68"/>
  <c r="AL49" i="68"/>
  <c r="AL50" i="68"/>
  <c r="AL51" i="68"/>
  <c r="AL52" i="68"/>
  <c r="AL53" i="68"/>
  <c r="AL54" i="68"/>
  <c r="AL5" i="68"/>
  <c r="I7" i="1"/>
  <c r="H7" i="1"/>
  <c r="L19" i="6"/>
  <c r="E19" i="4"/>
  <c r="D19" i="4"/>
  <c r="F6" i="1"/>
  <c r="AE6" i="1"/>
  <c r="C12" i="39"/>
  <c r="I7" i="39"/>
  <c r="G7" i="39"/>
  <c r="E7" i="39"/>
  <c r="F13" i="4"/>
  <c r="C11" i="4"/>
  <c r="B7" i="4"/>
  <c r="Q6" i="59"/>
  <c r="Q5" i="59"/>
  <c r="AB5" i="59" s="1"/>
  <c r="Q7" i="59"/>
  <c r="Q8" i="59"/>
  <c r="Q9" i="59"/>
  <c r="Q10" i="59"/>
  <c r="Q11" i="59"/>
  <c r="Q12" i="59"/>
  <c r="Q13" i="59"/>
  <c r="Q14" i="59"/>
  <c r="Q15" i="59"/>
  <c r="Q16" i="59"/>
  <c r="Q17" i="59"/>
  <c r="Q18" i="59"/>
  <c r="Q19" i="59"/>
  <c r="Q20" i="59"/>
  <c r="Q21" i="59"/>
  <c r="Q22" i="59"/>
  <c r="P6" i="59"/>
  <c r="P5" i="59"/>
  <c r="P7" i="59"/>
  <c r="E7" i="59" s="1"/>
  <c r="E6" i="59" s="1"/>
  <c r="E5" i="59" s="1"/>
  <c r="P8" i="59"/>
  <c r="P9" i="59"/>
  <c r="P10" i="59"/>
  <c r="P11" i="59"/>
  <c r="E11" i="59" s="1"/>
  <c r="E10" i="59" s="1"/>
  <c r="E9"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D7" i="59"/>
  <c r="D8" i="59"/>
  <c r="B11" i="59"/>
  <c r="B10" i="59" s="1"/>
  <c r="B9" i="59" s="1"/>
  <c r="C11" i="59"/>
  <c r="C10" i="59"/>
  <c r="C9" i="59" s="1"/>
  <c r="D9" i="59" s="1"/>
  <c r="F11" i="59"/>
  <c r="F10" i="59" s="1"/>
  <c r="F9" i="59" s="1"/>
  <c r="D11" i="59"/>
  <c r="D12" i="59"/>
  <c r="B13" i="59"/>
  <c r="B14" i="59" s="1"/>
  <c r="B15" i="59" s="1"/>
  <c r="S15" i="59" s="1"/>
  <c r="E13" i="59"/>
  <c r="F13" i="59"/>
  <c r="F14" i="59" s="1"/>
  <c r="F15" i="59" s="1"/>
  <c r="E14" i="59"/>
  <c r="E15" i="59" s="1"/>
  <c r="D16" i="59"/>
  <c r="B17" i="59"/>
  <c r="B18" i="59" s="1"/>
  <c r="B19" i="59" s="1"/>
  <c r="S19" i="59" s="1"/>
  <c r="E17" i="59"/>
  <c r="F17" i="59"/>
  <c r="F18" i="59" s="1"/>
  <c r="F19" i="59" s="1"/>
  <c r="V19" i="59" s="1"/>
  <c r="E18" i="59"/>
  <c r="E19" i="59" s="1"/>
  <c r="D20" i="59"/>
  <c r="B21" i="59"/>
  <c r="B22" i="59" s="1"/>
  <c r="B23" i="59" s="1"/>
  <c r="S23" i="59" s="1"/>
  <c r="E21" i="59"/>
  <c r="F21" i="59"/>
  <c r="F22" i="59" s="1"/>
  <c r="F23" i="59" s="1"/>
  <c r="E22" i="59"/>
  <c r="E23" i="59" s="1"/>
  <c r="M19" i="46"/>
  <c r="G2" i="46"/>
  <c r="C6" i="46" s="1"/>
  <c r="G17" i="46"/>
  <c r="I17" i="46"/>
  <c r="C17" i="46"/>
  <c r="G20" i="46"/>
  <c r="J20" i="46"/>
  <c r="I20" i="46"/>
  <c r="C24" i="46"/>
  <c r="F38" i="46"/>
  <c r="D5" i="46"/>
  <c r="F35" i="46"/>
  <c r="G1" i="44"/>
  <c r="F7" i="1"/>
  <c r="F10" i="1"/>
  <c r="M48" i="44"/>
  <c r="J51" i="44"/>
  <c r="J52" i="44" s="1"/>
  <c r="C18" i="46"/>
  <c r="I4" i="6"/>
  <c r="G3" i="46" s="1"/>
  <c r="F33" i="46"/>
  <c r="C10" i="46"/>
  <c r="C11" i="46"/>
  <c r="E8" i="46" s="1"/>
  <c r="E9"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99" i="46"/>
  <c r="E100" i="46" s="1"/>
  <c r="E108" i="46"/>
  <c r="F15" i="46"/>
  <c r="F47" i="46"/>
  <c r="F58" i="46"/>
  <c r="F69" i="46"/>
  <c r="F80" i="46"/>
  <c r="F99" i="46"/>
  <c r="F100" i="46" s="1"/>
  <c r="F113" i="46"/>
  <c r="H33" i="46"/>
  <c r="D1" i="46"/>
  <c r="C9" i="46"/>
  <c r="C15" i="46"/>
  <c r="D15" i="46"/>
  <c r="C12" i="46"/>
  <c r="C99" i="46"/>
  <c r="C100" i="46"/>
  <c r="C108" i="46"/>
  <c r="D99" i="46"/>
  <c r="D100" i="46" s="1"/>
  <c r="D108" i="46"/>
  <c r="H113" i="46"/>
  <c r="AB6" i="59"/>
  <c r="AA6" i="59"/>
  <c r="Y6" i="59"/>
  <c r="Z6" i="59" s="1"/>
  <c r="X6" i="59"/>
  <c r="L4" i="9"/>
  <c r="M4" i="9"/>
  <c r="A30" i="64" s="1"/>
  <c r="A30" i="51"/>
  <c r="K59" i="15"/>
  <c r="P62" i="15"/>
  <c r="P75" i="15"/>
  <c r="Q74" i="44"/>
  <c r="Q61" i="44"/>
  <c r="Q60" i="44"/>
  <c r="Q53" i="44"/>
  <c r="A16" i="55"/>
  <c r="B67" i="63" s="1"/>
  <c r="A15" i="55"/>
  <c r="C43" i="9"/>
  <c r="K47" i="9" s="1"/>
  <c r="A14" i="55" s="1"/>
  <c r="B65" i="63" s="1"/>
  <c r="L24" i="4"/>
  <c r="L25" i="4"/>
  <c r="L26" i="4"/>
  <c r="A11" i="55"/>
  <c r="A10" i="55"/>
  <c r="A9" i="55"/>
  <c r="B60" i="63" s="1"/>
  <c r="A8" i="55"/>
  <c r="A6" i="54"/>
  <c r="A8" i="54"/>
  <c r="A7" i="54"/>
  <c r="B51" i="63" s="1"/>
  <c r="C57" i="10"/>
  <c r="A28" i="51"/>
  <c r="N4" i="63" s="1"/>
  <c r="A27" i="51"/>
  <c r="AB7" i="59"/>
  <c r="Y7" i="59"/>
  <c r="Z7" i="59"/>
  <c r="X7" i="59"/>
  <c r="AA7" i="59"/>
  <c r="K75" i="9"/>
  <c r="K6" i="4"/>
  <c r="L76"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T7" i="59"/>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C12" i="46"/>
  <c r="A21" i="64"/>
  <c r="B75" i="63" s="1"/>
  <c r="B73" i="63"/>
  <c r="A28" i="64"/>
  <c r="A27" i="64"/>
  <c r="A15" i="64"/>
  <c r="A14" i="64"/>
  <c r="A11" i="64"/>
  <c r="A3" i="64"/>
  <c r="C56" i="10"/>
  <c r="C55" i="10"/>
  <c r="C54" i="10"/>
  <c r="B49" i="63"/>
  <c r="B44" i="63"/>
  <c r="B40" i="63"/>
  <c r="B30" i="63"/>
  <c r="B27" i="63"/>
  <c r="B25" i="63"/>
  <c r="A11" i="51"/>
  <c r="B10" i="63" s="1"/>
  <c r="A26" i="64"/>
  <c r="A26" i="51"/>
  <c r="B19" i="63" s="1"/>
  <c r="K39" i="9"/>
  <c r="K40" i="9"/>
  <c r="B58" i="63"/>
  <c r="B53" i="63"/>
  <c r="K41" i="9"/>
  <c r="B8" i="63"/>
  <c r="A21" i="55"/>
  <c r="B71" i="63" s="1"/>
  <c r="A20" i="55"/>
  <c r="B69" i="63" s="1"/>
  <c r="B26" i="63"/>
  <c r="B28" i="63"/>
  <c r="B29" i="63"/>
  <c r="B31" i="63"/>
  <c r="B33" i="63"/>
  <c r="B35" i="63"/>
  <c r="B36" i="63"/>
  <c r="B37" i="63"/>
  <c r="B63" i="63"/>
  <c r="B64" i="63"/>
  <c r="B68" i="63"/>
  <c r="D51" i="10"/>
  <c r="B61" i="63"/>
  <c r="B59" i="63"/>
  <c r="B51" i="10"/>
  <c r="B20" i="63"/>
  <c r="A15" i="51"/>
  <c r="B12" i="63" s="1"/>
  <c r="A14" i="51"/>
  <c r="B11" i="63" s="1"/>
  <c r="B66" i="63"/>
  <c r="A4" i="55"/>
  <c r="B57" i="63"/>
  <c r="B41" i="63"/>
  <c r="G5" i="54"/>
  <c r="B34" i="63" s="1"/>
  <c r="E5" i="54"/>
  <c r="B32" i="63" s="1"/>
  <c r="R2" i="54"/>
  <c r="B24" i="63" s="1"/>
  <c r="B49" i="50"/>
  <c r="B5" i="63"/>
  <c r="B40" i="50"/>
  <c r="B3" i="63"/>
  <c r="B21" i="63"/>
  <c r="I19" i="46"/>
  <c r="D72" i="59"/>
  <c r="F71" i="59"/>
  <c r="F70" i="59" s="1"/>
  <c r="E71" i="59"/>
  <c r="E70" i="59"/>
  <c r="E69" i="59" s="1"/>
  <c r="C71" i="59"/>
  <c r="B71" i="59"/>
  <c r="B70" i="59" s="1"/>
  <c r="F69" i="59"/>
  <c r="B69" i="59"/>
  <c r="D68" i="59"/>
  <c r="F67" i="59"/>
  <c r="F66" i="59" s="1"/>
  <c r="E67" i="59"/>
  <c r="E66" i="59"/>
  <c r="E65" i="59" s="1"/>
  <c r="C67" i="59"/>
  <c r="D67" i="59" s="1"/>
  <c r="B67" i="59"/>
  <c r="B66" i="59" s="1"/>
  <c r="F65" i="59"/>
  <c r="B65" i="59"/>
  <c r="D64" i="59"/>
  <c r="Q63" i="59"/>
  <c r="P63" i="59"/>
  <c r="O63" i="59"/>
  <c r="N63" i="59"/>
  <c r="F63" i="59"/>
  <c r="V63" i="59" s="1"/>
  <c r="E63" i="59"/>
  <c r="C63" i="59"/>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C55" i="59"/>
  <c r="B55" i="59"/>
  <c r="S55" i="59" s="1"/>
  <c r="Q54" i="59"/>
  <c r="P54" i="59"/>
  <c r="O54" i="59"/>
  <c r="N54" i="59"/>
  <c r="F54" i="59"/>
  <c r="F53" i="59" s="1"/>
  <c r="B54" i="59"/>
  <c r="B53" i="59" s="1"/>
  <c r="Q53" i="59"/>
  <c r="P53" i="59"/>
  <c r="O53" i="59"/>
  <c r="N53" i="59"/>
  <c r="Q52" i="59"/>
  <c r="P52" i="59"/>
  <c r="O52" i="59"/>
  <c r="N52" i="59"/>
  <c r="D52" i="59"/>
  <c r="F51" i="59"/>
  <c r="V51" i="59"/>
  <c r="E51" i="59"/>
  <c r="E50" i="59"/>
  <c r="C51" i="59"/>
  <c r="C50" i="59" s="1"/>
  <c r="B51" i="59"/>
  <c r="N51" i="59"/>
  <c r="F50" i="59"/>
  <c r="F49" i="59"/>
  <c r="B50" i="59"/>
  <c r="B49" i="59" s="1"/>
  <c r="N49" i="59" s="1"/>
  <c r="D48" i="59"/>
  <c r="Q47" i="59"/>
  <c r="P47" i="59"/>
  <c r="O47" i="59"/>
  <c r="N47" i="59"/>
  <c r="Q46" i="59"/>
  <c r="P46" i="59"/>
  <c r="O46" i="59"/>
  <c r="N46" i="59"/>
  <c r="Q45" i="59"/>
  <c r="P45" i="59"/>
  <c r="O45" i="59"/>
  <c r="N45" i="59"/>
  <c r="Q44" i="59"/>
  <c r="F45" i="59"/>
  <c r="F46" i="59" s="1"/>
  <c r="P44" i="59"/>
  <c r="E45" i="59"/>
  <c r="E46" i="59" s="1"/>
  <c r="E47" i="59" s="1"/>
  <c r="U47" i="59" s="1"/>
  <c r="O44" i="59"/>
  <c r="C45" i="59" s="1"/>
  <c r="C46" i="59" s="1"/>
  <c r="D46" i="59" s="1"/>
  <c r="N44" i="59"/>
  <c r="B45" i="59" s="1"/>
  <c r="B46" i="59"/>
  <c r="B47" i="59" s="1"/>
  <c r="S47" i="59" s="1"/>
  <c r="D44" i="59"/>
  <c r="Q43" i="59"/>
  <c r="P43" i="59"/>
  <c r="O43" i="59"/>
  <c r="N43" i="59"/>
  <c r="Q42" i="59"/>
  <c r="P42" i="59"/>
  <c r="O42" i="59"/>
  <c r="N42" i="59"/>
  <c r="Q41" i="59"/>
  <c r="P41" i="59"/>
  <c r="O41" i="59"/>
  <c r="N41" i="59"/>
  <c r="Q40" i="59"/>
  <c r="F41" i="59" s="1"/>
  <c r="P40" i="59"/>
  <c r="E41" i="59" s="1"/>
  <c r="E42" i="59" s="1"/>
  <c r="E43" i="59" s="1"/>
  <c r="U43" i="59" s="1"/>
  <c r="O40" i="59"/>
  <c r="C41" i="59"/>
  <c r="C42" i="59" s="1"/>
  <c r="C43" i="59" s="1"/>
  <c r="D43" i="59" s="1"/>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c r="E38" i="59" s="1"/>
  <c r="E39" i="59" s="1"/>
  <c r="U39" i="59" s="1"/>
  <c r="O36" i="59"/>
  <c r="C37" i="59" s="1"/>
  <c r="C38" i="59" s="1"/>
  <c r="D38" i="59" s="1"/>
  <c r="N36" i="59"/>
  <c r="B37" i="59" s="1"/>
  <c r="B38" i="59"/>
  <c r="B39" i="59" s="1"/>
  <c r="S39" i="59" s="1"/>
  <c r="D36" i="59"/>
  <c r="Q35" i="59"/>
  <c r="P35" i="59"/>
  <c r="O35" i="59"/>
  <c r="N35" i="59"/>
  <c r="Q34" i="59"/>
  <c r="P34" i="59"/>
  <c r="O34" i="59"/>
  <c r="N34" i="59"/>
  <c r="Q33" i="59"/>
  <c r="P33" i="59"/>
  <c r="O33" i="59"/>
  <c r="N33" i="59"/>
  <c r="Q32" i="59"/>
  <c r="F33" i="59" s="1"/>
  <c r="F34" i="59"/>
  <c r="F35" i="59" s="1"/>
  <c r="V35" i="59" s="1"/>
  <c r="P32" i="59"/>
  <c r="E33" i="59"/>
  <c r="O32" i="59"/>
  <c r="C33" i="59"/>
  <c r="C34" i="59" s="1"/>
  <c r="D34" i="59" s="1"/>
  <c r="N32" i="59"/>
  <c r="B33" i="59"/>
  <c r="B34" i="59" s="1"/>
  <c r="D32" i="59"/>
  <c r="T31" i="59"/>
  <c r="Q31" i="59"/>
  <c r="P31" i="59"/>
  <c r="O31" i="59"/>
  <c r="N31" i="59"/>
  <c r="D31" i="59"/>
  <c r="Q30" i="59"/>
  <c r="P30" i="59"/>
  <c r="O30" i="59"/>
  <c r="N30" i="59"/>
  <c r="Q29" i="59"/>
  <c r="P29" i="59"/>
  <c r="O29" i="59"/>
  <c r="N29" i="59"/>
  <c r="Q28" i="59"/>
  <c r="F29" i="59" s="1"/>
  <c r="P28" i="59"/>
  <c r="E29" i="59" s="1"/>
  <c r="E30" i="59" s="1"/>
  <c r="E31" i="59" s="1"/>
  <c r="U31" i="59" s="1"/>
  <c r="O28" i="59"/>
  <c r="C29" i="59"/>
  <c r="D29" i="59" s="1"/>
  <c r="N28" i="59"/>
  <c r="B29" i="59"/>
  <c r="B30" i="59" s="1"/>
  <c r="B31" i="59" s="1"/>
  <c r="S31" i="59" s="1"/>
  <c r="D28" i="59"/>
  <c r="Q27" i="59"/>
  <c r="P27" i="59"/>
  <c r="O27" i="59"/>
  <c r="N27" i="59"/>
  <c r="Q26" i="59"/>
  <c r="P26" i="59"/>
  <c r="O26" i="59"/>
  <c r="N26" i="59"/>
  <c r="Q25" i="59"/>
  <c r="P25" i="59"/>
  <c r="O25" i="59"/>
  <c r="N25" i="59"/>
  <c r="Q24" i="59"/>
  <c r="F25" i="59"/>
  <c r="F26" i="59" s="1"/>
  <c r="P24" i="59"/>
  <c r="E25" i="59"/>
  <c r="E26" i="59" s="1"/>
  <c r="E27" i="59" s="1"/>
  <c r="U27" i="59" s="1"/>
  <c r="O24" i="59"/>
  <c r="C25" i="59" s="1"/>
  <c r="D25" i="59" s="1"/>
  <c r="N24" i="59"/>
  <c r="B25" i="59" s="1"/>
  <c r="B26" i="59"/>
  <c r="B27" i="59" s="1"/>
  <c r="S27" i="59" s="1"/>
  <c r="D24" i="59"/>
  <c r="Q23" i="59"/>
  <c r="P23" i="59"/>
  <c r="O23" i="59"/>
  <c r="N23" i="59"/>
  <c r="AB22" i="59"/>
  <c r="Y22" i="59"/>
  <c r="Z22" i="59"/>
  <c r="X22" i="59"/>
  <c r="U23" i="59"/>
  <c r="U19"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U15" i="59"/>
  <c r="B35" i="59"/>
  <c r="S35" i="59" s="1"/>
  <c r="E34" i="59"/>
  <c r="E35" i="59" s="1"/>
  <c r="U35" i="59"/>
  <c r="S51" i="59"/>
  <c r="Z21" i="59"/>
  <c r="AA22" i="59"/>
  <c r="V15" i="59"/>
  <c r="V23" i="59"/>
  <c r="F27" i="59"/>
  <c r="V27" i="59" s="1"/>
  <c r="F30" i="59"/>
  <c r="F31" i="59" s="1"/>
  <c r="V31" i="59"/>
  <c r="F42" i="59"/>
  <c r="F43" i="59" s="1"/>
  <c r="V43" i="59" s="1"/>
  <c r="F47" i="59"/>
  <c r="V47" i="59" s="1"/>
  <c r="C30" i="59"/>
  <c r="D30" i="59" s="1"/>
  <c r="D33" i="59"/>
  <c r="D41" i="59"/>
  <c r="N50" i="59"/>
  <c r="Q50" i="59"/>
  <c r="O51" i="59"/>
  <c r="P51" i="59"/>
  <c r="U51" i="59"/>
  <c r="Q51" i="59"/>
  <c r="C54" i="59"/>
  <c r="C53" i="59" s="1"/>
  <c r="C58" i="59"/>
  <c r="D58" i="59" s="1"/>
  <c r="E58" i="59"/>
  <c r="E57" i="59"/>
  <c r="D59" i="59"/>
  <c r="C62" i="59"/>
  <c r="D62" i="59" s="1"/>
  <c r="U16" i="4"/>
  <c r="S16" i="4"/>
  <c r="Q16" i="4"/>
  <c r="O16" i="4"/>
  <c r="M16" i="4"/>
  <c r="L16" i="4" s="1"/>
  <c r="K16" i="4"/>
  <c r="C61" i="59"/>
  <c r="D61" i="59" s="1"/>
  <c r="D54" i="59"/>
  <c r="D53" i="59"/>
  <c r="C57" i="59"/>
  <c r="D57" i="59" s="1"/>
  <c r="N48" i="59"/>
  <c r="D42" i="59"/>
  <c r="C35" i="59"/>
  <c r="D35" i="59" s="1"/>
  <c r="N16" i="4"/>
  <c r="T35" i="59"/>
  <c r="O27" i="6"/>
  <c r="N27" i="6"/>
  <c r="P26" i="6"/>
  <c r="L26" i="6"/>
  <c r="P25" i="6"/>
  <c r="L25" i="6"/>
  <c r="P24" i="6"/>
  <c r="L24" i="6"/>
  <c r="P23" i="6"/>
  <c r="L23" i="6"/>
  <c r="P22" i="6"/>
  <c r="P21" i="6"/>
  <c r="L21" i="6"/>
  <c r="P20" i="6"/>
  <c r="P19" i="6"/>
  <c r="P27" i="6"/>
  <c r="Q18" i="36"/>
  <c r="Z18" i="36"/>
  <c r="C18" i="36"/>
  <c r="D66" i="36"/>
  <c r="E66" i="36" s="1"/>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F21" i="34"/>
  <c r="AA21" i="34"/>
  <c r="Q21" i="33"/>
  <c r="Z21" i="33"/>
  <c r="C21" i="33"/>
  <c r="D83" i="33"/>
  <c r="E83" i="33" s="1"/>
  <c r="F83" i="33" s="1"/>
  <c r="G83" i="33" s="1"/>
  <c r="Q21" i="21"/>
  <c r="Z21" i="21" s="1"/>
  <c r="D83" i="21"/>
  <c r="E83" i="21" s="1"/>
  <c r="F83" i="21" s="1"/>
  <c r="G83" i="21" s="1"/>
  <c r="C21" i="21"/>
  <c r="Q27" i="40"/>
  <c r="Z27" i="40"/>
  <c r="D96" i="40"/>
  <c r="E96" i="40"/>
  <c r="F27" i="40"/>
  <c r="AA27" i="40"/>
  <c r="Q31" i="39"/>
  <c r="Z31" i="39"/>
  <c r="D105" i="39"/>
  <c r="E105" i="39" s="1"/>
  <c r="F105" i="39" s="1"/>
  <c r="G105" i="39" s="1"/>
  <c r="G20" i="20"/>
  <c r="B85" i="46" s="1"/>
  <c r="C22" i="20"/>
  <c r="B65" i="46" s="1"/>
  <c r="S18" i="36"/>
  <c r="S18" i="35"/>
  <c r="S21" i="37"/>
  <c r="S21" i="34"/>
  <c r="S21" i="21"/>
  <c r="S27" i="40"/>
  <c r="S31" i="39"/>
  <c r="C31" i="39"/>
  <c r="B74" i="46"/>
  <c r="H18" i="35"/>
  <c r="J18" i="35"/>
  <c r="H21" i="37"/>
  <c r="J21" i="37"/>
  <c r="E84" i="34"/>
  <c r="F84" i="34" s="1"/>
  <c r="G84" i="34" s="1"/>
  <c r="J21" i="34"/>
  <c r="H21" i="34"/>
  <c r="F21" i="33"/>
  <c r="S21" i="33" s="1"/>
  <c r="H21" i="33"/>
  <c r="J21" i="33"/>
  <c r="W21" i="33" s="1"/>
  <c r="F96" i="40"/>
  <c r="H27" i="40"/>
  <c r="D22" i="15"/>
  <c r="G17" i="11"/>
  <c r="D23" i="15"/>
  <c r="F60"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AP10" i="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C145" i="21"/>
  <c r="J142" i="21"/>
  <c r="J140" i="21"/>
  <c r="K139" i="21"/>
  <c r="K145" i="21" s="1"/>
  <c r="M87" i="21"/>
  <c r="L87" i="21"/>
  <c r="K87" i="21"/>
  <c r="J87" i="21"/>
  <c r="I87" i="21"/>
  <c r="H87" i="21"/>
  <c r="G87" i="21"/>
  <c r="F87" i="21"/>
  <c r="E87" i="21"/>
  <c r="D87" i="21"/>
  <c r="X7"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F8" i="1"/>
  <c r="B2" i="52"/>
  <c r="E22" i="52" s="1"/>
  <c r="I2" i="46"/>
  <c r="N12" i="46"/>
  <c r="A7" i="46"/>
  <c r="F41" i="4"/>
  <c r="J52" i="40" s="1"/>
  <c r="H61" i="49"/>
  <c r="H39" i="46"/>
  <c r="H38" i="46"/>
  <c r="H37" i="46"/>
  <c r="H36" i="46"/>
  <c r="H35" i="46"/>
  <c r="H34" i="46"/>
  <c r="E32" i="6"/>
  <c r="D38" i="4"/>
  <c r="C39" i="4" s="1"/>
  <c r="C35" i="4"/>
  <c r="I73" i="9"/>
  <c r="F73" i="9" s="1"/>
  <c r="P73"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s="1"/>
  <c r="O74" i="9"/>
  <c r="O73" i="9"/>
  <c r="E66" i="9"/>
  <c r="O72" i="9" s="1"/>
  <c r="F74" i="9"/>
  <c r="P74" i="9" s="1"/>
  <c r="N67" i="9"/>
  <c r="K44" i="9"/>
  <c r="K43" i="9"/>
  <c r="B31" i="1"/>
  <c r="E10" i="11"/>
  <c r="B23" i="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9" i="12"/>
  <c r="I9" i="12"/>
  <c r="J9" i="12"/>
  <c r="K9" i="12"/>
  <c r="G111" i="21"/>
  <c r="H111" i="2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D111" i="33"/>
  <c r="E111" i="33" s="1"/>
  <c r="F111" i="33" s="1"/>
  <c r="G111" i="33" s="1"/>
  <c r="S515" i="31"/>
  <c r="S517" i="31"/>
  <c r="S519" i="31"/>
  <c r="S521" i="31"/>
  <c r="S523" i="31"/>
  <c r="U41" i="21"/>
  <c r="E83" i="39"/>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E122" i="39"/>
  <c r="F122" i="39" s="1"/>
  <c r="G122" i="39" s="1"/>
  <c r="H122" i="39" s="1"/>
  <c r="I122" i="39" s="1"/>
  <c r="J122" i="39" s="1"/>
  <c r="K122" i="39" s="1"/>
  <c r="L122" i="39" s="1"/>
  <c r="M122"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E101" i="39"/>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E124" i="39"/>
  <c r="F124" i="39" s="1"/>
  <c r="G124" i="39" s="1"/>
  <c r="H124" i="39" s="1"/>
  <c r="I124" i="39" s="1"/>
  <c r="J124" i="39" s="1"/>
  <c r="K124" i="39" s="1"/>
  <c r="L124" i="39" s="1"/>
  <c r="M124" i="39" s="1"/>
  <c r="E99" i="39"/>
  <c r="F99" i="39" s="1"/>
  <c r="G99" i="39" s="1"/>
  <c r="D95" i="39"/>
  <c r="E95" i="39" s="1"/>
  <c r="F95" i="39" s="1"/>
  <c r="G95"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c r="Q16" i="39"/>
  <c r="Z16" i="39"/>
  <c r="Q15" i="39"/>
  <c r="Z15" i="39"/>
  <c r="Q14" i="39"/>
  <c r="Z14" i="39"/>
  <c r="Q13" i="39"/>
  <c r="Z13" i="39"/>
  <c r="Q12" i="39"/>
  <c r="Z12" i="39"/>
  <c r="Q11" i="39"/>
  <c r="Z11" i="39"/>
  <c r="U10" i="39"/>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J12" i="33" s="1"/>
  <c r="W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H43" i="33" s="1"/>
  <c r="U43"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W41" i="33"/>
  <c r="Q41" i="33"/>
  <c r="Z41" i="33"/>
  <c r="Q40" i="33"/>
  <c r="Z40" i="33" s="1"/>
  <c r="J40" i="33"/>
  <c r="AC40" i="33" s="1"/>
  <c r="H40" i="33"/>
  <c r="AA40" i="33"/>
  <c r="Q39" i="33"/>
  <c r="Z39" i="33"/>
  <c r="J39" i="33"/>
  <c r="AC39" i="33" s="1"/>
  <c r="Q38" i="33"/>
  <c r="Z38" i="33" s="1"/>
  <c r="Q37" i="33"/>
  <c r="Z37" i="33" s="1"/>
  <c r="Q36" i="33"/>
  <c r="Z36" i="33" s="1"/>
  <c r="Q35" i="33"/>
  <c r="Z35" i="33" s="1"/>
  <c r="H35" i="33"/>
  <c r="AB35" i="33" s="1"/>
  <c r="Q34" i="33"/>
  <c r="Z34" i="33"/>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F12" i="33"/>
  <c r="S12" i="33" s="1"/>
  <c r="Q11" i="33"/>
  <c r="Z11" i="33"/>
  <c r="Q10" i="33"/>
  <c r="Z10" i="33"/>
  <c r="Q9" i="33"/>
  <c r="Z9" i="33"/>
  <c r="J9" i="33"/>
  <c r="AC9" i="33" s="1"/>
  <c r="H9" i="33"/>
  <c r="AB9" i="33" s="1"/>
  <c r="F9" i="33"/>
  <c r="AA9" i="33" s="1"/>
  <c r="J8" i="33"/>
  <c r="W8" i="33" s="1"/>
  <c r="H8" i="33"/>
  <c r="AB8" i="33" s="1"/>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S9" i="2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E125" i="21"/>
  <c r="F125" i="21" s="1"/>
  <c r="G125" i="21" s="1"/>
  <c r="G123" i="21"/>
  <c r="H123" i="21"/>
  <c r="I123" i="21" s="1"/>
  <c r="J123" i="21" s="1"/>
  <c r="K123" i="21" s="1"/>
  <c r="L123" i="21" s="1"/>
  <c r="M123" i="21" s="1"/>
  <c r="D119" i="21"/>
  <c r="D117" i="21"/>
  <c r="E117" i="21"/>
  <c r="F117" i="21" s="1"/>
  <c r="G117" i="21" s="1"/>
  <c r="D115" i="21"/>
  <c r="E115" i="21"/>
  <c r="F115" i="21" s="1"/>
  <c r="G115" i="21" s="1"/>
  <c r="H115" i="21" s="1"/>
  <c r="I115" i="21" s="1"/>
  <c r="J115" i="21" s="1"/>
  <c r="K115" i="21" s="1"/>
  <c r="L115" i="21" s="1"/>
  <c r="M115" i="21" s="1"/>
  <c r="H113" i="21"/>
  <c r="D110" i="21"/>
  <c r="E110" i="21" s="1"/>
  <c r="F110" i="21" s="1"/>
  <c r="G110" i="21" s="1"/>
  <c r="H110" i="21" s="1"/>
  <c r="I110" i="21" s="1"/>
  <c r="J110" i="21" s="1"/>
  <c r="K110" i="21" s="1"/>
  <c r="L110" i="21" s="1"/>
  <c r="M110" i="21" s="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F101" i="21"/>
  <c r="G101" i="2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E66" i="21"/>
  <c r="F66" i="21" s="1"/>
  <c r="G66" i="21" s="1"/>
  <c r="H66" i="21" s="1"/>
  <c r="I66" i="21" s="1"/>
  <c r="D111" i="21"/>
  <c r="E111" i="21"/>
  <c r="F111" i="21"/>
  <c r="C111" i="21"/>
  <c r="E79" i="21"/>
  <c r="F79" i="21"/>
  <c r="G79" i="21" s="1"/>
  <c r="E85"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s="1"/>
  <c r="Q36" i="21"/>
  <c r="Z36" i="21" s="1"/>
  <c r="Q37" i="21"/>
  <c r="Z37" i="21" s="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W34" i="21"/>
  <c r="U36" i="21"/>
  <c r="W33" i="21"/>
  <c r="W19" i="21"/>
  <c r="W26" i="21"/>
  <c r="S41" i="21"/>
  <c r="W41" i="21"/>
  <c r="S10" i="39"/>
  <c r="U30" i="37"/>
  <c r="E103" i="37"/>
  <c r="F103" i="37"/>
  <c r="F39" i="37"/>
  <c r="S39" i="37"/>
  <c r="W39" i="37"/>
  <c r="F29" i="36"/>
  <c r="AA29" i="36" s="1"/>
  <c r="F16" i="36"/>
  <c r="AA16" i="36" s="1"/>
  <c r="U22" i="36"/>
  <c r="W23" i="36"/>
  <c r="W22" i="36"/>
  <c r="U26" i="36"/>
  <c r="AC31" i="36"/>
  <c r="J33" i="36"/>
  <c r="W33" i="36"/>
  <c r="AC27" i="35"/>
  <c r="U31" i="35"/>
  <c r="W36" i="35"/>
  <c r="S31" i="35"/>
  <c r="W31" i="35"/>
  <c r="F36" i="34"/>
  <c r="S36" i="34"/>
  <c r="W9" i="34"/>
  <c r="S34" i="34"/>
  <c r="H39" i="33"/>
  <c r="AB39" i="33" s="1"/>
  <c r="U9" i="33"/>
  <c r="S40" i="33"/>
  <c r="S33" i="33"/>
  <c r="S8" i="21"/>
  <c r="W8" i="21"/>
  <c r="H39" i="37"/>
  <c r="AB39" i="37"/>
  <c r="AB27" i="35"/>
  <c r="S10" i="40"/>
  <c r="W10" i="40"/>
  <c r="S11" i="40"/>
  <c r="U11" i="40"/>
  <c r="S36" i="40"/>
  <c r="U36" i="40"/>
  <c r="S36" i="39"/>
  <c r="C29" i="39"/>
  <c r="U36" i="39"/>
  <c r="S42" i="39"/>
  <c r="H32" i="33"/>
  <c r="AB32" i="33" s="1"/>
  <c r="F100" i="40"/>
  <c r="F86" i="40"/>
  <c r="G86" i="40" s="1"/>
  <c r="U9" i="21"/>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AA28" i="34"/>
  <c r="F19" i="34"/>
  <c r="AA19" i="34" s="1"/>
  <c r="J10" i="34"/>
  <c r="AC10" i="34" s="1"/>
  <c r="U9" i="34"/>
  <c r="W8" i="34"/>
  <c r="J28" i="34"/>
  <c r="W28" i="34" s="1"/>
  <c r="S10" i="21"/>
  <c r="AB30" i="36"/>
  <c r="AC34" i="36"/>
  <c r="S22" i="35"/>
  <c r="H29" i="35"/>
  <c r="U34" i="37"/>
  <c r="S34" i="37"/>
  <c r="AA34" i="37"/>
  <c r="AC43" i="34"/>
  <c r="AB42" i="34"/>
  <c r="AB40" i="34"/>
  <c r="W36" i="34"/>
  <c r="J19" i="34"/>
  <c r="AC19" i="34"/>
  <c r="W43" i="34"/>
  <c r="AC42" i="34"/>
  <c r="W42" i="34"/>
  <c r="AA42" i="34"/>
  <c r="S42" i="34"/>
  <c r="AC38" i="34"/>
  <c r="W38" i="34"/>
  <c r="AA38" i="34"/>
  <c r="S38" i="34"/>
  <c r="J44" i="34"/>
  <c r="AC44" i="34" s="1"/>
  <c r="F44" i="34"/>
  <c r="S44" i="34" s="1"/>
  <c r="J10" i="35"/>
  <c r="W10" i="35" s="1"/>
  <c r="U30" i="21"/>
  <c r="S30" i="21"/>
  <c r="U44" i="21"/>
  <c r="W46" i="21"/>
  <c r="H28" i="33"/>
  <c r="U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U13" i="21"/>
  <c r="W27" i="21"/>
  <c r="S29" i="21"/>
  <c r="S31" i="21"/>
  <c r="W45" i="21"/>
  <c r="U45" i="2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AB36"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AB40" i="37"/>
  <c r="J36" i="37"/>
  <c r="AC36" i="37"/>
  <c r="AB28" i="36"/>
  <c r="S46" i="21"/>
  <c r="U46" i="21"/>
  <c r="W30" i="21"/>
  <c r="S28" i="21"/>
  <c r="W14" i="21"/>
  <c r="S46" i="33"/>
  <c r="U36" i="37"/>
  <c r="AC13" i="36"/>
  <c r="AB45" i="33"/>
  <c r="AB31" i="33"/>
  <c r="S45" i="21"/>
  <c r="U28" i="21"/>
  <c r="S19" i="21"/>
  <c r="S505" i="31"/>
  <c r="S503" i="31"/>
  <c r="S501" i="31"/>
  <c r="S499" i="31"/>
  <c r="O27" i="31"/>
  <c r="O28" i="31"/>
  <c r="O26" i="31"/>
  <c r="M27" i="31"/>
  <c r="M28" i="31"/>
  <c r="M26" i="31"/>
  <c r="I26" i="31"/>
  <c r="I25" i="31"/>
  <c r="S25" i="31"/>
  <c r="Q26" i="31"/>
  <c r="K26" i="31"/>
  <c r="I27" i="31"/>
  <c r="Q27" i="31"/>
  <c r="K27" i="31"/>
  <c r="I28" i="31"/>
  <c r="Q28" i="31"/>
  <c r="K28" i="31"/>
  <c r="U25" i="21"/>
  <c r="S25" i="21"/>
  <c r="E125" i="33"/>
  <c r="F125" i="33" s="1"/>
  <c r="G125" i="33" s="1"/>
  <c r="H17" i="37"/>
  <c r="U17" i="37"/>
  <c r="F23" i="37"/>
  <c r="S23" i="37"/>
  <c r="F39" i="33"/>
  <c r="AA39" i="33" s="1"/>
  <c r="E123" i="33"/>
  <c r="F123"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J43" i="33"/>
  <c r="AC43" i="33" s="1"/>
  <c r="J23" i="37"/>
  <c r="W23" i="37"/>
  <c r="F17" i="37"/>
  <c r="AA17" i="37"/>
  <c r="AC33" i="36"/>
  <c r="AC12" i="35"/>
  <c r="W23" i="35"/>
  <c r="AC23" i="37"/>
  <c r="U39" i="37"/>
  <c r="AC8" i="37"/>
  <c r="AC36" i="34"/>
  <c r="AB8" i="34"/>
  <c r="AA13" i="33"/>
  <c r="F43" i="33"/>
  <c r="AA43" i="33" s="1"/>
  <c r="AA23" i="37"/>
  <c r="S10" i="35"/>
  <c r="AB44" i="33"/>
  <c r="S37" i="21"/>
  <c r="W37"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J57" i="39"/>
  <c r="H13" i="40"/>
  <c r="U13" i="40" s="1"/>
  <c r="H12" i="48"/>
  <c r="I4" i="4"/>
  <c r="K141" i="21"/>
  <c r="K143" i="21"/>
  <c r="K144" i="21"/>
  <c r="I59" i="40"/>
  <c r="C59" i="40"/>
  <c r="I60" i="40"/>
  <c r="C60" i="40"/>
  <c r="W9" i="33"/>
  <c r="H7" i="48"/>
  <c r="H16" i="48"/>
  <c r="H9" i="48"/>
  <c r="H8" i="48"/>
  <c r="AB16" i="35"/>
  <c r="U43" i="21"/>
  <c r="AA13" i="40"/>
  <c r="E78" i="40"/>
  <c r="F78" i="40" s="1"/>
  <c r="G78" i="40" s="1"/>
  <c r="H78" i="40" s="1"/>
  <c r="I78" i="40" s="1"/>
  <c r="J78" i="40" s="1"/>
  <c r="K78" i="40" s="1"/>
  <c r="L78" i="40" s="1"/>
  <c r="M78" i="40" s="1"/>
  <c r="R16" i="4"/>
  <c r="P16" i="4"/>
  <c r="D3" i="35"/>
  <c r="G4" i="4"/>
  <c r="S37" i="34"/>
  <c r="J16" i="35"/>
  <c r="W16" i="35" s="1"/>
  <c r="AC26" i="36"/>
  <c r="W25" i="35"/>
  <c r="AA36" i="35"/>
  <c r="H11" i="37"/>
  <c r="AB11" i="37" s="1"/>
  <c r="W37" i="37"/>
  <c r="AA36" i="37"/>
  <c r="AB17" i="37"/>
  <c r="AA45" i="33"/>
  <c r="AC11" i="36"/>
  <c r="AC10" i="36"/>
  <c r="AB45" i="34"/>
  <c r="AC14" i="37"/>
  <c r="AB35" i="35"/>
  <c r="S25" i="35"/>
  <c r="AC30" i="33"/>
  <c r="AC29" i="37"/>
  <c r="W32" i="36"/>
  <c r="AC32" i="36"/>
  <c r="AB28" i="33"/>
  <c r="J33" i="34"/>
  <c r="AC33" i="34"/>
  <c r="AB36" i="34"/>
  <c r="J40" i="34"/>
  <c r="W40" i="34" s="1"/>
  <c r="F16" i="35"/>
  <c r="AA16" i="35" s="1"/>
  <c r="S24" i="36"/>
  <c r="J35" i="34"/>
  <c r="W35" i="34"/>
  <c r="F107" i="34"/>
  <c r="G107" i="34"/>
  <c r="H107" i="34" s="1"/>
  <c r="I107" i="34"/>
  <c r="J107" i="34" s="1"/>
  <c r="K107" i="34" s="1"/>
  <c r="L107" i="34" s="1"/>
  <c r="M107" i="34" s="1"/>
  <c r="S30" i="36"/>
  <c r="H16" i="36"/>
  <c r="AB16" i="36" s="1"/>
  <c r="G103" i="37"/>
  <c r="H103" i="37" s="1"/>
  <c r="I103" i="37"/>
  <c r="J103" i="37" s="1"/>
  <c r="K103" i="37" s="1"/>
  <c r="L103" i="37" s="1"/>
  <c r="M103" i="37" s="1"/>
  <c r="H35" i="37"/>
  <c r="AB35" i="37"/>
  <c r="S26" i="21"/>
  <c r="U32" i="21"/>
  <c r="U26" i="21"/>
  <c r="S33" i="21"/>
  <c r="U39" i="21"/>
  <c r="W9" i="21"/>
  <c r="S17" i="21"/>
  <c r="U37" i="21"/>
  <c r="S40" i="21"/>
  <c r="E119" i="21"/>
  <c r="F119" i="21" s="1"/>
  <c r="G119" i="21" s="1"/>
  <c r="H119" i="21" s="1"/>
  <c r="I119" i="21" s="1"/>
  <c r="J119" i="21" s="1"/>
  <c r="K119" i="21" s="1"/>
  <c r="L119" i="21" s="1"/>
  <c r="M119" i="21" s="1"/>
  <c r="AA8" i="33"/>
  <c r="S8" i="33"/>
  <c r="AC8" i="33"/>
  <c r="H66" i="33"/>
  <c r="F10" i="33"/>
  <c r="AA10" i="33" s="1"/>
  <c r="F11" i="33"/>
  <c r="S11" i="33" s="1"/>
  <c r="H19" i="33"/>
  <c r="AB19" i="33" s="1"/>
  <c r="F32" i="33"/>
  <c r="AA32" i="33" s="1"/>
  <c r="J32" i="33"/>
  <c r="AC32" i="33" s="1"/>
  <c r="F35" i="33"/>
  <c r="AA35" i="33" s="1"/>
  <c r="AB39" i="34"/>
  <c r="F11" i="34"/>
  <c r="S11" i="34"/>
  <c r="E80" i="34"/>
  <c r="F80" i="34"/>
  <c r="H17" i="34"/>
  <c r="AB1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99" i="37"/>
  <c r="AC27" i="37"/>
  <c r="U25" i="35"/>
  <c r="S45" i="34"/>
  <c r="U31" i="34"/>
  <c r="AC40" i="37"/>
  <c r="W40" i="37"/>
  <c r="S28" i="33"/>
  <c r="AA44" i="34"/>
  <c r="AB29" i="35"/>
  <c r="U29" i="35"/>
  <c r="U43" i="34"/>
  <c r="AB43" i="34"/>
  <c r="AC34" i="37"/>
  <c r="S35" i="37"/>
  <c r="AA35" i="37"/>
  <c r="AB10" i="35"/>
  <c r="S32" i="21"/>
  <c r="U38" i="2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S21" i="39"/>
  <c r="W21" i="39"/>
  <c r="U33" i="39"/>
  <c r="S46" i="39"/>
  <c r="U46" i="39"/>
  <c r="W46" i="39"/>
  <c r="J29" i="35"/>
  <c r="AC29" i="35"/>
  <c r="F29" i="35"/>
  <c r="S29" i="35"/>
  <c r="W30" i="36"/>
  <c r="AC30" i="36"/>
  <c r="S37" i="39"/>
  <c r="U37" i="39"/>
  <c r="W37" i="39"/>
  <c r="F36" i="44"/>
  <c r="F114" i="34"/>
  <c r="G114" i="34"/>
  <c r="H114" i="34" s="1"/>
  <c r="I114" i="34" s="1"/>
  <c r="J114" i="34" s="1"/>
  <c r="K114" i="34" s="1"/>
  <c r="L114" i="34" s="1"/>
  <c r="M114" i="34" s="1"/>
  <c r="H38" i="34"/>
  <c r="U38" i="34"/>
  <c r="H30" i="40"/>
  <c r="AB30" i="40"/>
  <c r="G100" i="40"/>
  <c r="J30" i="40"/>
  <c r="AC30" i="40" s="1"/>
  <c r="F38" i="40"/>
  <c r="AA38" i="40" s="1"/>
  <c r="AA36" i="34"/>
  <c r="W12" i="21"/>
  <c r="S35" i="21"/>
  <c r="U8" i="21"/>
  <c r="S34" i="21"/>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U16" i="39"/>
  <c r="F15" i="40"/>
  <c r="AA15" i="40"/>
  <c r="J15" i="40"/>
  <c r="H15" i="40"/>
  <c r="AB15" i="40" s="1"/>
  <c r="E92" i="40"/>
  <c r="F92" i="40" s="1"/>
  <c r="G92" i="40" s="1"/>
  <c r="H23" i="40"/>
  <c r="U23" i="40" s="1"/>
  <c r="H41" i="40"/>
  <c r="AB41" i="40" s="1"/>
  <c r="F41" i="40"/>
  <c r="AA41" i="40" s="1"/>
  <c r="J41" i="40"/>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F23" i="40"/>
  <c r="S23" i="40" s="1"/>
  <c r="AC15" i="40"/>
  <c r="W15" i="40"/>
  <c r="W27" i="39"/>
  <c r="W14" i="39"/>
  <c r="U23" i="35"/>
  <c r="AB23" i="35"/>
  <c r="H20" i="35"/>
  <c r="F20" i="35"/>
  <c r="S20" i="35"/>
  <c r="H15" i="34"/>
  <c r="AB15" i="34"/>
  <c r="F78" i="34"/>
  <c r="G78" i="34"/>
  <c r="J15" i="34"/>
  <c r="H41" i="33"/>
  <c r="U41" i="33" s="1"/>
  <c r="F30" i="40"/>
  <c r="AA30" i="40" s="1"/>
  <c r="H100" i="40"/>
  <c r="I100" i="40" s="1"/>
  <c r="J100" i="40" s="1"/>
  <c r="K100" i="40" s="1"/>
  <c r="L100" i="40" s="1"/>
  <c r="M100" i="40" s="1"/>
  <c r="AB38" i="34"/>
  <c r="AA29" i="35"/>
  <c r="U39" i="39"/>
  <c r="U21" i="39"/>
  <c r="AB33" i="36"/>
  <c r="AA11" i="36"/>
  <c r="AA14" i="35"/>
  <c r="S14" i="35"/>
  <c r="G99" i="37"/>
  <c r="F33" i="37"/>
  <c r="U46" i="34"/>
  <c r="AC30" i="34"/>
  <c r="AA14" i="34"/>
  <c r="W12" i="34"/>
  <c r="U29" i="33"/>
  <c r="AC13" i="33"/>
  <c r="U17" i="34"/>
  <c r="AA11" i="34"/>
  <c r="U17" i="21"/>
  <c r="U16" i="40"/>
  <c r="W34" i="40"/>
  <c r="AB34" i="40"/>
  <c r="AB42" i="40"/>
  <c r="U42" i="40"/>
  <c r="AC16" i="40"/>
  <c r="W32" i="40"/>
  <c r="H25" i="40"/>
  <c r="AB25" i="40"/>
  <c r="F94" i="40"/>
  <c r="G94" i="40"/>
  <c r="U47" i="39"/>
  <c r="W15" i="39"/>
  <c r="J37" i="34"/>
  <c r="AC37" i="34"/>
  <c r="S41" i="40"/>
  <c r="AB23" i="40"/>
  <c r="U27" i="39"/>
  <c r="S16" i="39"/>
  <c r="S15" i="34"/>
  <c r="AA15" i="34"/>
  <c r="AA34" i="33"/>
  <c r="J34" i="33"/>
  <c r="AC34" i="33" s="1"/>
  <c r="U30" i="40"/>
  <c r="W29" i="35"/>
  <c r="W39" i="39"/>
  <c r="S39" i="39"/>
  <c r="U34" i="39"/>
  <c r="W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H11" i="33"/>
  <c r="U11" i="33" s="1"/>
  <c r="H10" i="33"/>
  <c r="U10" i="33" s="1"/>
  <c r="I66" i="33"/>
  <c r="J10" i="33"/>
  <c r="AC10" i="33" s="1"/>
  <c r="U40" i="21"/>
  <c r="U11" i="37"/>
  <c r="AC16" i="35"/>
  <c r="AC13" i="40"/>
  <c r="J11" i="34"/>
  <c r="W11" i="34"/>
  <c r="F25" i="40"/>
  <c r="AA25" i="40" s="1"/>
  <c r="J11" i="33"/>
  <c r="W11" i="33" s="1"/>
  <c r="H33" i="37"/>
  <c r="AB33" i="37"/>
  <c r="W15" i="34"/>
  <c r="AC15" i="34"/>
  <c r="U20" i="35"/>
  <c r="AB20" i="35"/>
  <c r="W23" i="40"/>
  <c r="G6" i="1"/>
  <c r="G7" i="1"/>
  <c r="G8" i="1"/>
  <c r="G11" i="1"/>
  <c r="AP11" i="1"/>
  <c r="B11" i="1"/>
  <c r="E11" i="1"/>
  <c r="B9" i="1"/>
  <c r="E9" i="1"/>
  <c r="B7" i="1"/>
  <c r="E7" i="1"/>
  <c r="C20" i="43"/>
  <c r="AP6" i="1"/>
  <c r="M22" i="44"/>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S29" i="33"/>
  <c r="W31" i="33"/>
  <c r="U46" i="33"/>
  <c r="W26" i="33"/>
  <c r="H25" i="33"/>
  <c r="AB25" i="33" s="1"/>
  <c r="J25" i="33"/>
  <c r="W25" i="33" s="1"/>
  <c r="F25" i="33"/>
  <c r="AA25" i="33" s="1"/>
  <c r="J23" i="33"/>
  <c r="AC23" i="33" s="1"/>
  <c r="F23" i="33"/>
  <c r="H23" i="33"/>
  <c r="U23" i="33" s="1"/>
  <c r="F17" i="33"/>
  <c r="H17" i="33"/>
  <c r="AB17" i="33" s="1"/>
  <c r="J17" i="33"/>
  <c r="AC17" i="33" s="1"/>
  <c r="S10" i="33"/>
  <c r="S14" i="33"/>
  <c r="AC21" i="33"/>
  <c r="W14" i="33"/>
  <c r="AB21" i="33"/>
  <c r="U21" i="33"/>
  <c r="AA21" i="33"/>
  <c r="AA44" i="33"/>
  <c r="S44" i="21"/>
  <c r="W39" i="21"/>
  <c r="W32" i="21"/>
  <c r="U35" i="21"/>
  <c r="W43" i="21"/>
  <c r="W28" i="21"/>
  <c r="F85" i="21"/>
  <c r="G85" i="21"/>
  <c r="W23" i="21"/>
  <c r="W17" i="21"/>
  <c r="S15" i="21"/>
  <c r="F77" i="21"/>
  <c r="G77" i="21" s="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s="1"/>
  <c r="W21" i="40"/>
  <c r="AB40" i="40"/>
  <c r="U10" i="40"/>
  <c r="U27" i="40"/>
  <c r="AB27" i="40"/>
  <c r="S11" i="39"/>
  <c r="S27" i="39"/>
  <c r="S14" i="39"/>
  <c r="U11" i="39"/>
  <c r="U41" i="39"/>
  <c r="U31" i="39"/>
  <c r="S38" i="39"/>
  <c r="S22" i="31"/>
  <c r="B22" i="63"/>
  <c r="M20" i="15"/>
  <c r="D96" i="9"/>
  <c r="M18" i="15"/>
  <c r="A18" i="64"/>
  <c r="B74" i="63" s="1"/>
  <c r="C53" i="10"/>
  <c r="A25" i="64" s="1"/>
  <c r="A18" i="51"/>
  <c r="B14" i="63" s="1"/>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AP8" i="1"/>
  <c r="B6" i="63"/>
  <c r="L5" i="54"/>
  <c r="B39" i="63" s="1"/>
  <c r="K5" i="54"/>
  <c r="B38" i="63" s="1"/>
  <c r="T41" i="4"/>
  <c r="A17" i="64" s="1"/>
  <c r="B46" i="50"/>
  <c r="B4" i="63" s="1"/>
  <c r="C46" i="36"/>
  <c r="D46" i="36" s="1"/>
  <c r="C59" i="34"/>
  <c r="D59" i="34" s="1"/>
  <c r="C48" i="35"/>
  <c r="D48" i="35"/>
  <c r="C52" i="37"/>
  <c r="D52" i="37"/>
  <c r="F7" i="33"/>
  <c r="S7" i="33" s="1"/>
  <c r="J7" i="33"/>
  <c r="C67" i="40"/>
  <c r="D65" i="40"/>
  <c r="P24" i="46"/>
  <c r="B68" i="40"/>
  <c r="P23" i="46"/>
  <c r="P21" i="46"/>
  <c r="P22" i="46"/>
  <c r="H7" i="33"/>
  <c r="O19" i="46"/>
  <c r="K17" i="4"/>
  <c r="A22" i="51" s="1"/>
  <c r="B16" i="63" s="1"/>
  <c r="H77" i="46"/>
  <c r="H73" i="46"/>
  <c r="H69" i="46"/>
  <c r="H74" i="46"/>
  <c r="H86" i="46"/>
  <c r="H82" i="46"/>
  <c r="H63" i="46"/>
  <c r="H59" i="46"/>
  <c r="H64" i="46"/>
  <c r="H60" i="46"/>
  <c r="H10" i="48"/>
  <c r="H87" i="46"/>
  <c r="H85" i="46"/>
  <c r="H83" i="46"/>
  <c r="R11" i="1"/>
  <c r="R13" i="1"/>
  <c r="B6" i="1"/>
  <c r="E6" i="1" s="1"/>
  <c r="B10" i="1"/>
  <c r="E10" i="1" s="1"/>
  <c r="B8" i="1"/>
  <c r="E8" i="1" s="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AB12" i="33"/>
  <c r="S9" i="33"/>
  <c r="S39" i="21"/>
  <c r="W25" i="21"/>
  <c r="W31" i="21"/>
  <c r="S27" i="21"/>
  <c r="W29" i="21"/>
  <c r="G96" i="40"/>
  <c r="J27" i="40"/>
  <c r="AC27" i="40" s="1"/>
  <c r="W37" i="40"/>
  <c r="S17" i="40"/>
  <c r="W30" i="40"/>
  <c r="S34" i="40"/>
  <c r="U17" i="40"/>
  <c r="U38" i="40"/>
  <c r="S40" i="40"/>
  <c r="S42" i="40"/>
  <c r="S45" i="39"/>
  <c r="S34" i="39"/>
  <c r="W42" i="39"/>
  <c r="W36" i="39"/>
  <c r="U14" i="39"/>
  <c r="W16" i="39"/>
  <c r="S15" i="39"/>
  <c r="W25" i="39"/>
  <c r="W45" i="39"/>
  <c r="S41" i="39"/>
  <c r="W34" i="39"/>
  <c r="W10" i="39"/>
  <c r="W11" i="39"/>
  <c r="S32" i="40"/>
  <c r="C27" i="39"/>
  <c r="C17" i="40"/>
  <c r="C19" i="40"/>
  <c r="C17" i="39"/>
  <c r="C19" i="39"/>
  <c r="C21" i="39"/>
  <c r="C23" i="40"/>
  <c r="B48" i="46"/>
  <c r="B51" i="46"/>
  <c r="B55" i="46"/>
  <c r="B59" i="46"/>
  <c r="B62" i="46"/>
  <c r="B66" i="46"/>
  <c r="B53" i="46"/>
  <c r="B64" i="46"/>
  <c r="D24" i="15"/>
  <c r="AG6" i="1"/>
  <c r="K101" i="46"/>
  <c r="K102" i="46" s="1"/>
  <c r="S2" i="46"/>
  <c r="S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S23" i="33"/>
  <c r="AA23" i="33"/>
  <c r="AA17" i="33"/>
  <c r="S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W27" i="40"/>
  <c r="W31" i="39"/>
  <c r="B20" i="31"/>
  <c r="R22" i="31"/>
  <c r="B21" i="31"/>
  <c r="A17" i="51"/>
  <c r="B13" i="63"/>
  <c r="E12" i="6"/>
  <c r="E64" i="39" s="1"/>
  <c r="E14" i="6"/>
  <c r="E61" i="40" s="1"/>
  <c r="E10" i="6"/>
  <c r="E15" i="6"/>
  <c r="E67" i="39" s="1"/>
  <c r="E13" i="6"/>
  <c r="E65" i="39" s="1"/>
  <c r="E11" i="6"/>
  <c r="E58" i="40" s="1"/>
  <c r="H70" i="46"/>
  <c r="H72" i="46"/>
  <c r="A9" i="64"/>
  <c r="A9" i="51"/>
  <c r="B9" i="63" s="1"/>
  <c r="A25" i="51"/>
  <c r="B18" i="63" s="1"/>
  <c r="A3" i="55"/>
  <c r="B56" i="63" s="1"/>
  <c r="E52" i="37"/>
  <c r="F52" i="37" s="1"/>
  <c r="E48" i="35"/>
  <c r="F48" i="35"/>
  <c r="G48" i="35" s="1"/>
  <c r="W7" i="33"/>
  <c r="AC7" i="33"/>
  <c r="U7" i="33"/>
  <c r="AB7" i="33"/>
  <c r="D67" i="40"/>
  <c r="E65" i="40"/>
  <c r="AA7" i="33"/>
  <c r="G66" i="36"/>
  <c r="J18" i="36"/>
  <c r="AC18" i="36" s="1"/>
  <c r="AE8" i="1"/>
  <c r="AE7" i="1"/>
  <c r="F33" i="44"/>
  <c r="F31" i="15"/>
  <c r="F58" i="15"/>
  <c r="M17" i="15"/>
  <c r="M19" i="44"/>
  <c r="W18" i="36"/>
  <c r="D12" i="11"/>
  <c r="C12" i="11" s="1"/>
  <c r="L20" i="6"/>
  <c r="L27" i="6" s="1"/>
  <c r="E60" i="40"/>
  <c r="E67" i="40"/>
  <c r="F65" i="40"/>
  <c r="J22" i="46"/>
  <c r="F67" i="40"/>
  <c r="G65" i="40"/>
  <c r="G67" i="40"/>
  <c r="H65" i="40"/>
  <c r="I65" i="40" s="1"/>
  <c r="C45" i="9"/>
  <c r="H14" i="66"/>
  <c r="B7" i="66" s="1"/>
  <c r="O40" i="9"/>
  <c r="R7" i="54" s="1"/>
  <c r="B52" i="63" s="1"/>
  <c r="D77" i="9"/>
  <c r="N75" i="9"/>
  <c r="K31" i="9"/>
  <c r="K32" i="9"/>
  <c r="N76" i="9"/>
  <c r="F8" i="15"/>
  <c r="C19" i="44"/>
  <c r="L47" i="15"/>
  <c r="F37" i="44"/>
  <c r="F11" i="67"/>
  <c r="M24" i="15"/>
  <c r="B10" i="67"/>
  <c r="J36" i="15"/>
  <c r="M27" i="15"/>
  <c r="J17" i="44"/>
  <c r="F13" i="67"/>
  <c r="F9" i="67"/>
  <c r="E11" i="67"/>
  <c r="B14" i="67"/>
  <c r="F10" i="44"/>
  <c r="F37" i="15"/>
  <c r="M22" i="15"/>
  <c r="F43" i="44"/>
  <c r="N5" i="65"/>
  <c r="M25" i="44"/>
  <c r="F6" i="15"/>
  <c r="F14" i="67"/>
  <c r="M9" i="15"/>
  <c r="N3" i="65"/>
  <c r="E9" i="67"/>
  <c r="F38" i="44"/>
  <c r="B12" i="67"/>
  <c r="M31" i="44"/>
  <c r="L48" i="44"/>
  <c r="F42" i="15"/>
  <c r="F8" i="67"/>
  <c r="F11" i="44"/>
  <c r="B13" i="67"/>
  <c r="F45" i="44"/>
  <c r="E14" i="67"/>
  <c r="M28" i="44"/>
  <c r="M8" i="44"/>
  <c r="F13" i="15"/>
  <c r="F40" i="15"/>
  <c r="F18" i="44"/>
  <c r="M26" i="44"/>
  <c r="F12" i="67"/>
  <c r="M28" i="15"/>
  <c r="F28" i="44"/>
  <c r="M11" i="44"/>
  <c r="F36" i="15"/>
  <c r="E13" i="67"/>
  <c r="M8" i="15"/>
  <c r="F16" i="15"/>
  <c r="M23" i="15"/>
  <c r="M6" i="15"/>
  <c r="F40" i="44"/>
  <c r="M29" i="44"/>
  <c r="B9" i="67"/>
  <c r="N7" i="65"/>
  <c r="F39" i="44"/>
  <c r="N4" i="65"/>
  <c r="F8" i="44"/>
  <c r="M30" i="44"/>
  <c r="F10" i="67"/>
  <c r="E12" i="67"/>
  <c r="F9" i="44"/>
  <c r="B11" i="67"/>
  <c r="E10" i="67"/>
  <c r="M24" i="44"/>
  <c r="N6" i="65"/>
  <c r="L49" i="44"/>
  <c r="M23" i="44"/>
  <c r="J15" i="15"/>
  <c r="F26" i="15"/>
  <c r="E8" i="67"/>
  <c r="M26" i="15"/>
  <c r="F9" i="15"/>
  <c r="L48" i="15"/>
  <c r="F38" i="15"/>
  <c r="F46" i="44"/>
  <c r="B8" i="67"/>
  <c r="M10" i="44"/>
  <c r="F15" i="44"/>
  <c r="H15" i="33" l="1"/>
  <c r="U15" i="33" s="1"/>
  <c r="W27" i="33"/>
  <c r="U17" i="33"/>
  <c r="F25" i="39"/>
  <c r="J65" i="40"/>
  <c r="I67" i="40"/>
  <c r="F7" i="36"/>
  <c r="E46" i="36"/>
  <c r="F46" i="36" s="1"/>
  <c r="G46" i="36" s="1"/>
  <c r="H46" i="36" s="1"/>
  <c r="I46" i="36" s="1"/>
  <c r="J46" i="36" s="1"/>
  <c r="K46" i="36" s="1"/>
  <c r="L46" i="36" s="1"/>
  <c r="M46" i="36" s="1"/>
  <c r="N46" i="36" s="1"/>
  <c r="O46" i="36" s="1"/>
  <c r="H7" i="36"/>
  <c r="J7" i="36"/>
  <c r="H48" i="35"/>
  <c r="I48" i="35" s="1"/>
  <c r="J48" i="35" s="1"/>
  <c r="K48" i="35" s="1"/>
  <c r="L48" i="35" s="1"/>
  <c r="M48" i="35" s="1"/>
  <c r="N48" i="35" s="1"/>
  <c r="O48" i="35" s="1"/>
  <c r="F7" i="35"/>
  <c r="H7" i="35"/>
  <c r="G52" i="37"/>
  <c r="H52" i="37" s="1"/>
  <c r="I52" i="37" s="1"/>
  <c r="J52" i="37" s="1"/>
  <c r="K52" i="37" s="1"/>
  <c r="L52" i="37" s="1"/>
  <c r="M52" i="37" s="1"/>
  <c r="N52" i="37" s="1"/>
  <c r="O52" i="37" s="1"/>
  <c r="H7" i="37"/>
  <c r="E59" i="34"/>
  <c r="F59" i="34" s="1"/>
  <c r="G59" i="34" s="1"/>
  <c r="H59" i="34" s="1"/>
  <c r="I59" i="34" s="1"/>
  <c r="J59" i="34" s="1"/>
  <c r="K59" i="34" s="1"/>
  <c r="L59" i="34" s="1"/>
  <c r="M59" i="34" s="1"/>
  <c r="N59" i="34" s="1"/>
  <c r="O59" i="34" s="1"/>
  <c r="J7" i="34"/>
  <c r="J7" i="35"/>
  <c r="W24" i="35"/>
  <c r="AC24" i="35"/>
  <c r="C49" i="59"/>
  <c r="D50" i="59"/>
  <c r="O50" i="59"/>
  <c r="H67" i="40"/>
  <c r="S17" i="34"/>
  <c r="F77" i="33"/>
  <c r="G77" i="33" s="1"/>
  <c r="F15" i="33"/>
  <c r="J15" i="33"/>
  <c r="AC15" i="33" s="1"/>
  <c r="AA31" i="33"/>
  <c r="S31" i="33"/>
  <c r="U27" i="37"/>
  <c r="AB27" i="37"/>
  <c r="I21" i="57"/>
  <c r="D1" i="57"/>
  <c r="E10" i="57" s="1"/>
  <c r="L100" i="46"/>
  <c r="B54" i="46"/>
  <c r="C27" i="40"/>
  <c r="T43" i="59"/>
  <c r="C39" i="59"/>
  <c r="C47" i="59"/>
  <c r="C66" i="59"/>
  <c r="D45" i="59"/>
  <c r="D37" i="59"/>
  <c r="C26" i="59"/>
  <c r="P50" i="59"/>
  <c r="E49" i="59"/>
  <c r="T55" i="59"/>
  <c r="D55" i="59"/>
  <c r="T63" i="59"/>
  <c r="D63" i="59"/>
  <c r="AG12" i="46"/>
  <c r="O76" i="9"/>
  <c r="K76" i="9"/>
  <c r="K77" i="9" s="1"/>
  <c r="K79" i="9" s="1"/>
  <c r="K81" i="9" s="1"/>
  <c r="E80" i="46"/>
  <c r="B78" i="46" s="1"/>
  <c r="F42" i="21"/>
  <c r="H42" i="21"/>
  <c r="J42" i="21"/>
  <c r="AB15" i="37"/>
  <c r="U12" i="37"/>
  <c r="S27" i="37"/>
  <c r="AC28" i="34"/>
  <c r="W31" i="34"/>
  <c r="W35" i="35"/>
  <c r="H26" i="33"/>
  <c r="J19" i="33"/>
  <c r="AC19" i="33" s="1"/>
  <c r="AA12" i="33"/>
  <c r="C23" i="39"/>
  <c r="F26" i="33"/>
  <c r="AA26" i="33" s="1"/>
  <c r="W39" i="34"/>
  <c r="F34" i="35"/>
  <c r="H34" i="35"/>
  <c r="F25" i="37"/>
  <c r="J25" i="37"/>
  <c r="Q49" i="59"/>
  <c r="Q48" i="59"/>
  <c r="T51" i="59"/>
  <c r="D51" i="59"/>
  <c r="U55" i="59"/>
  <c r="E54" i="59"/>
  <c r="E53" i="59" s="1"/>
  <c r="U63" i="59"/>
  <c r="E62" i="59"/>
  <c r="E61" i="59" s="1"/>
  <c r="D71" i="59"/>
  <c r="C70" i="59"/>
  <c r="AI10" i="46"/>
  <c r="AI12" i="46"/>
  <c r="AE10" i="46"/>
  <c r="AE12" i="46"/>
  <c r="AA10" i="46"/>
  <c r="AA12" i="46"/>
  <c r="F108" i="46"/>
  <c r="D6" i="59"/>
  <c r="C5" i="59"/>
  <c r="D5" i="59" s="1"/>
  <c r="D21" i="59"/>
  <c r="C22" i="59"/>
  <c r="D17" i="59"/>
  <c r="C18" i="59"/>
  <c r="D13" i="59"/>
  <c r="C14" i="59"/>
  <c r="K144" i="70"/>
  <c r="K145" i="70"/>
  <c r="K143" i="70"/>
  <c r="K141" i="70"/>
  <c r="H37" i="70"/>
  <c r="J37" i="70"/>
  <c r="F37" i="70"/>
  <c r="H113" i="70"/>
  <c r="D58" i="21"/>
  <c r="H45" i="70"/>
  <c r="J45" i="70"/>
  <c r="H43" i="70"/>
  <c r="J43" i="70"/>
  <c r="D58" i="70"/>
  <c r="F32" i="15"/>
  <c r="F59" i="15" s="1"/>
  <c r="F28" i="15"/>
  <c r="C28" i="15" s="1"/>
  <c r="E10" i="46"/>
  <c r="C7" i="46" s="1"/>
  <c r="H22" i="46"/>
  <c r="F34" i="46"/>
  <c r="F36" i="46"/>
  <c r="F37" i="46"/>
  <c r="F39" i="46"/>
  <c r="C20" i="46"/>
  <c r="J17" i="46"/>
  <c r="H17" i="46"/>
  <c r="C16" i="46" s="1"/>
  <c r="C5" i="46" s="1"/>
  <c r="D10" i="59"/>
  <c r="O7" i="1"/>
  <c r="H33" i="21"/>
  <c r="H31" i="21"/>
  <c r="H29" i="21"/>
  <c r="H27" i="21"/>
  <c r="H19" i="21"/>
  <c r="H10" i="21"/>
  <c r="F14" i="21"/>
  <c r="H14" i="21"/>
  <c r="F12" i="21"/>
  <c r="H12" i="21"/>
  <c r="E69" i="21"/>
  <c r="H11" i="21"/>
  <c r="H42" i="70"/>
  <c r="E104" i="70"/>
  <c r="F104" i="70" s="1"/>
  <c r="G104" i="70" s="1"/>
  <c r="H104" i="70" s="1"/>
  <c r="H33" i="70"/>
  <c r="J33" i="70"/>
  <c r="H30" i="70"/>
  <c r="J30" i="70"/>
  <c r="H28" i="70"/>
  <c r="J28" i="70"/>
  <c r="G28" i="6"/>
  <c r="G36" i="3"/>
  <c r="G25" i="3"/>
  <c r="G13" i="3"/>
  <c r="BL551" i="3"/>
  <c r="AZ551" i="3" s="1"/>
  <c r="BL549" i="3"/>
  <c r="AZ549" i="3" s="1"/>
  <c r="BL547" i="3"/>
  <c r="AZ547" i="3" s="1"/>
  <c r="BL545" i="3"/>
  <c r="AZ545" i="3" s="1"/>
  <c r="BL543" i="3"/>
  <c r="AZ543" i="3" s="1"/>
  <c r="J23" i="70"/>
  <c r="J19" i="70"/>
  <c r="J15" i="70"/>
  <c r="J13" i="70"/>
  <c r="J11" i="70"/>
  <c r="F9" i="70"/>
  <c r="H1" i="65"/>
  <c r="J44" i="39"/>
  <c r="AC44" i="39" s="1"/>
  <c r="J41" i="39"/>
  <c r="AZ245" i="3"/>
  <c r="AZ237" i="3"/>
  <c r="AZ116" i="3"/>
  <c r="AZ108" i="3"/>
  <c r="AZ100" i="3"/>
  <c r="AZ92" i="3"/>
  <c r="AZ84" i="3"/>
  <c r="AZ76" i="3"/>
  <c r="AZ68" i="3"/>
  <c r="BL251" i="3"/>
  <c r="AZ251" i="3" s="1"/>
  <c r="BL249" i="3"/>
  <c r="AZ249" i="3" s="1"/>
  <c r="BL247" i="3"/>
  <c r="AZ247" i="3" s="1"/>
  <c r="BL245" i="3"/>
  <c r="BL243" i="3"/>
  <c r="AZ243" i="3" s="1"/>
  <c r="BL241" i="3"/>
  <c r="AZ241" i="3" s="1"/>
  <c r="BL239" i="3"/>
  <c r="AZ239" i="3" s="1"/>
  <c r="BL237" i="3"/>
  <c r="BL235" i="3"/>
  <c r="AZ235" i="3" s="1"/>
  <c r="BL233" i="3"/>
  <c r="AZ233" i="3" s="1"/>
  <c r="AZ48" i="3"/>
  <c r="AZ39" i="3"/>
  <c r="BL118" i="3"/>
  <c r="AZ118" i="3" s="1"/>
  <c r="BL116" i="3"/>
  <c r="BL114" i="3"/>
  <c r="AZ114" i="3" s="1"/>
  <c r="BL112" i="3"/>
  <c r="AZ112" i="3" s="1"/>
  <c r="BL110" i="3"/>
  <c r="AZ110" i="3" s="1"/>
  <c r="BL108" i="3"/>
  <c r="BL106" i="3"/>
  <c r="AZ106" i="3" s="1"/>
  <c r="BL104" i="3"/>
  <c r="AZ104" i="3" s="1"/>
  <c r="BL102" i="3"/>
  <c r="AZ102" i="3" s="1"/>
  <c r="BL100" i="3"/>
  <c r="BL98" i="3"/>
  <c r="AZ98" i="3" s="1"/>
  <c r="BL96" i="3"/>
  <c r="AZ96" i="3" s="1"/>
  <c r="BL94" i="3"/>
  <c r="AZ94" i="3" s="1"/>
  <c r="BL92" i="3"/>
  <c r="BL90" i="3"/>
  <c r="AZ90" i="3" s="1"/>
  <c r="BL88" i="3"/>
  <c r="AZ88" i="3" s="1"/>
  <c r="BL86" i="3"/>
  <c r="AZ86" i="3" s="1"/>
  <c r="BL84" i="3"/>
  <c r="BL82" i="3"/>
  <c r="AZ82" i="3" s="1"/>
  <c r="BL80" i="3"/>
  <c r="AZ80" i="3" s="1"/>
  <c r="BL78" i="3"/>
  <c r="AZ78" i="3" s="1"/>
  <c r="BL76" i="3"/>
  <c r="BL74" i="3"/>
  <c r="AZ74" i="3" s="1"/>
  <c r="BL72" i="3"/>
  <c r="AZ72" i="3" s="1"/>
  <c r="BL70" i="3"/>
  <c r="AZ70" i="3" s="1"/>
  <c r="BL68" i="3"/>
  <c r="BL66" i="3"/>
  <c r="AZ66" i="3" s="1"/>
  <c r="BL64" i="3"/>
  <c r="AZ64" i="3" s="1"/>
  <c r="BL62" i="3"/>
  <c r="AZ62" i="3" s="1"/>
  <c r="AZ20" i="3"/>
  <c r="BL54" i="3"/>
  <c r="AZ54" i="3" s="1"/>
  <c r="BL52" i="3"/>
  <c r="AZ52" i="3" s="1"/>
  <c r="BL50" i="3"/>
  <c r="AZ50" i="3" s="1"/>
  <c r="BL48" i="3"/>
  <c r="BL46" i="3"/>
  <c r="AZ46" i="3" s="1"/>
  <c r="BL44" i="3"/>
  <c r="AZ44" i="3" s="1"/>
  <c r="BL42" i="3"/>
  <c r="AZ42" i="3" s="1"/>
  <c r="BL39" i="3"/>
  <c r="BL37" i="3"/>
  <c r="AZ37" i="3" s="1"/>
  <c r="BL25" i="3"/>
  <c r="AZ25" i="3" s="1"/>
  <c r="BL23" i="3"/>
  <c r="AZ23" i="3" s="1"/>
  <c r="BL20" i="3"/>
  <c r="BL18" i="3"/>
  <c r="AZ18" i="3" s="1"/>
  <c r="BL16" i="3"/>
  <c r="AZ16" i="3" s="1"/>
  <c r="BL14" i="3"/>
  <c r="AZ14" i="3" s="1"/>
  <c r="AZ5" i="3" s="1"/>
  <c r="E3" i="6" s="1"/>
  <c r="E6" i="6" s="1"/>
  <c r="BL13" i="3"/>
  <c r="AZ13" i="3" s="1"/>
  <c r="P25" i="46"/>
  <c r="B73" i="39" s="1"/>
  <c r="BL36" i="3"/>
  <c r="AZ36" i="3" s="1"/>
  <c r="BL33" i="3"/>
  <c r="AZ33" i="3" s="1"/>
  <c r="BL30" i="3"/>
  <c r="AZ30" i="3" s="1"/>
  <c r="BL28" i="3"/>
  <c r="AZ28" i="3" s="1"/>
  <c r="BL26" i="3"/>
  <c r="AZ26" i="3" s="1"/>
  <c r="F29" i="6"/>
  <c r="E29" i="6" s="1"/>
  <c r="K15" i="1" s="1"/>
  <c r="E8" i="6"/>
  <c r="D70" i="39"/>
  <c r="C72" i="39"/>
  <c r="G9" i="1"/>
  <c r="AZ40" i="3"/>
  <c r="F9" i="12"/>
  <c r="K9" i="1"/>
  <c r="E63" i="39"/>
  <c r="E59" i="40"/>
  <c r="E27" i="6"/>
  <c r="G40" i="3"/>
  <c r="E28" i="6"/>
  <c r="G30" i="6"/>
  <c r="G31" i="6" s="1"/>
  <c r="O6" i="1"/>
  <c r="P6" i="1" s="1"/>
  <c r="C15" i="43"/>
  <c r="F22" i="46"/>
  <c r="C101" i="46"/>
  <c r="C105" i="46" s="1"/>
  <c r="AF11" i="46"/>
  <c r="AF13" i="46" s="1"/>
  <c r="N104" i="45"/>
  <c r="AH11" i="46"/>
  <c r="AH13" i="46" s="1"/>
  <c r="S6" i="46"/>
  <c r="H101" i="46"/>
  <c r="H107" i="46" s="1"/>
  <c r="S7" i="46"/>
  <c r="G101" i="46"/>
  <c r="D101" i="46"/>
  <c r="D103" i="46" s="1"/>
  <c r="B113" i="46"/>
  <c r="I115" i="46" s="1"/>
  <c r="J115" i="46" s="1"/>
  <c r="K115" i="46" s="1"/>
  <c r="L115" i="46" s="1"/>
  <c r="M115" i="46" s="1"/>
  <c r="Z11" i="46"/>
  <c r="Z13" i="46" s="1"/>
  <c r="J101" i="46"/>
  <c r="AB11" i="46"/>
  <c r="AB13" i="46" s="1"/>
  <c r="AD11" i="46"/>
  <c r="AD13" i="46" s="1"/>
  <c r="I101" i="46"/>
  <c r="I104" i="46" s="1"/>
  <c r="Z7" i="46"/>
  <c r="AC11" i="46"/>
  <c r="AC13" i="46" s="1"/>
  <c r="S3" i="46"/>
  <c r="N101" i="46"/>
  <c r="N102" i="46" s="1"/>
  <c r="AJ11" i="46"/>
  <c r="AJ13" i="46" s="1"/>
  <c r="S5" i="46"/>
  <c r="AG11" i="46"/>
  <c r="AG13" i="46" s="1"/>
  <c r="AA11" i="46"/>
  <c r="AA13" i="46" s="1"/>
  <c r="M101" i="46"/>
  <c r="M104" i="46" s="1"/>
  <c r="AE11" i="46"/>
  <c r="AE13" i="46" s="1"/>
  <c r="Y11" i="46"/>
  <c r="Y13" i="46" s="1"/>
  <c r="AI11" i="46"/>
  <c r="AI13" i="46" s="1"/>
  <c r="L101" i="46"/>
  <c r="L106" i="46" s="1"/>
  <c r="C18" i="9"/>
  <c r="M43" i="9" s="1"/>
  <c r="U10" i="70"/>
  <c r="W10" i="70"/>
  <c r="E11" i="52"/>
  <c r="E4" i="4" s="1"/>
  <c r="B21" i="55" s="1"/>
  <c r="B72" i="63" s="1"/>
  <c r="B23" i="52"/>
  <c r="B4" i="52"/>
  <c r="S44" i="39"/>
  <c r="AA44" i="39"/>
  <c r="G123" i="33"/>
  <c r="H123" i="33" s="1"/>
  <c r="I123" i="33" s="1"/>
  <c r="J123" i="33" s="1"/>
  <c r="K123" i="33" s="1"/>
  <c r="L123" i="33" s="1"/>
  <c r="M123" i="33" s="1"/>
  <c r="H42" i="33"/>
  <c r="F42" i="33"/>
  <c r="AA42" i="33" s="1"/>
  <c r="J42" i="33"/>
  <c r="AC42" i="33" s="1"/>
  <c r="AB42" i="39"/>
  <c r="U42" i="39"/>
  <c r="AB41" i="33"/>
  <c r="AB10" i="33"/>
  <c r="S32" i="33"/>
  <c r="W15" i="33"/>
  <c r="F37" i="33"/>
  <c r="H44" i="39"/>
  <c r="W23" i="33"/>
  <c r="J37" i="33"/>
  <c r="W39" i="33"/>
  <c r="AB23" i="33"/>
  <c r="S43" i="33"/>
  <c r="W43" i="33"/>
  <c r="E128" i="39"/>
  <c r="F128" i="39" s="1"/>
  <c r="G128" i="39" s="1"/>
  <c r="H128" i="39" s="1"/>
  <c r="I128" i="39" s="1"/>
  <c r="J128" i="39" s="1"/>
  <c r="K128" i="39" s="1"/>
  <c r="L128" i="39" s="1"/>
  <c r="M128" i="39" s="1"/>
  <c r="W44" i="39"/>
  <c r="F38" i="33"/>
  <c r="AA38" i="33" s="1"/>
  <c r="H37" i="33"/>
  <c r="H38" i="33"/>
  <c r="AB38" i="33" s="1"/>
  <c r="S25" i="33"/>
  <c r="AC11" i="33"/>
  <c r="J38" i="33"/>
  <c r="S17" i="39"/>
  <c r="W17" i="33"/>
  <c r="W34" i="33"/>
  <c r="B6" i="52"/>
  <c r="E9" i="52"/>
  <c r="B10" i="52"/>
  <c r="AA11" i="33"/>
  <c r="W19" i="33"/>
  <c r="S39" i="33"/>
  <c r="AC28" i="33"/>
  <c r="S26" i="33"/>
  <c r="AB27" i="33"/>
  <c r="H111" i="33"/>
  <c r="I111" i="33" s="1"/>
  <c r="J111" i="33" s="1"/>
  <c r="K111" i="33" s="1"/>
  <c r="L111" i="33" s="1"/>
  <c r="M111" i="33" s="1"/>
  <c r="F36" i="33"/>
  <c r="H36" i="33"/>
  <c r="J36" i="33"/>
  <c r="U35" i="33"/>
  <c r="AC35" i="33"/>
  <c r="S35" i="33"/>
  <c r="W32" i="33"/>
  <c r="U32" i="33"/>
  <c r="E5" i="52"/>
  <c r="B16" i="52"/>
  <c r="E10" i="52"/>
  <c r="B8" i="52"/>
  <c r="B9" i="52"/>
  <c r="B7" i="52"/>
  <c r="F81" i="33"/>
  <c r="G81" i="33" s="1"/>
  <c r="F19" i="33"/>
  <c r="U19" i="33"/>
  <c r="AC25" i="33"/>
  <c r="AC12" i="33"/>
  <c r="W44" i="33"/>
  <c r="AC29" i="33"/>
  <c r="AC45" i="33"/>
  <c r="W40" i="33"/>
  <c r="U25" i="33"/>
  <c r="AB15" i="33"/>
  <c r="AB34" i="33"/>
  <c r="AB11" i="33"/>
  <c r="AB43" i="33"/>
  <c r="S42" i="33"/>
  <c r="AA30" i="33"/>
  <c r="AA27" i="33"/>
  <c r="AA41" i="33"/>
  <c r="U30" i="33"/>
  <c r="W33" i="33"/>
  <c r="U33" i="33"/>
  <c r="W10" i="33"/>
  <c r="J43" i="39"/>
  <c r="F126" i="39"/>
  <c r="G126" i="39" s="1"/>
  <c r="H126" i="39" s="1"/>
  <c r="I126" i="39" s="1"/>
  <c r="J126" i="39" s="1"/>
  <c r="K126" i="39" s="1"/>
  <c r="L126" i="39" s="1"/>
  <c r="M126" i="39" s="1"/>
  <c r="H43" i="39"/>
  <c r="F43" i="39"/>
  <c r="H29" i="39"/>
  <c r="F29" i="39"/>
  <c r="J29" i="39"/>
  <c r="F103" i="39"/>
  <c r="G103" i="39" s="1"/>
  <c r="H23" i="39"/>
  <c r="J23" i="39"/>
  <c r="F23" i="39"/>
  <c r="F97" i="39"/>
  <c r="G97" i="39" s="1"/>
  <c r="H19" i="39"/>
  <c r="J19" i="39"/>
  <c r="F19" i="39"/>
  <c r="F93" i="39"/>
  <c r="G93" i="39" s="1"/>
  <c r="H17" i="39"/>
  <c r="J17" i="39"/>
  <c r="F91" i="39"/>
  <c r="G91" i="39" s="1"/>
  <c r="E66" i="39"/>
  <c r="E62" i="40"/>
  <c r="K107" i="46"/>
  <c r="K106" i="46"/>
  <c r="K105" i="46"/>
  <c r="K104" i="46"/>
  <c r="K103" i="46"/>
  <c r="G118" i="46"/>
  <c r="H118" i="46" s="1"/>
  <c r="E16" i="6"/>
  <c r="K109" i="46"/>
  <c r="I118" i="46"/>
  <c r="J118" i="46" s="1"/>
  <c r="K118" i="46" s="1"/>
  <c r="L118" i="46" s="1"/>
  <c r="M118" i="46" s="1"/>
  <c r="D105" i="46"/>
  <c r="D109" i="46"/>
  <c r="D107" i="46"/>
  <c r="P7" i="1"/>
  <c r="C15" i="12" s="1"/>
  <c r="D102" i="46"/>
  <c r="D104" i="46"/>
  <c r="D106" i="46"/>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6" i="46"/>
  <c r="J116" i="46" s="1"/>
  <c r="K116" i="46" s="1"/>
  <c r="L116" i="46" s="1"/>
  <c r="M116" i="46" s="1"/>
  <c r="E22" i="46"/>
  <c r="E101" i="46"/>
  <c r="F101" i="46"/>
  <c r="G22" i="46"/>
  <c r="L107" i="46"/>
  <c r="J107" i="46"/>
  <c r="N106" i="46"/>
  <c r="J106" i="46"/>
  <c r="H106" i="46"/>
  <c r="J105" i="46"/>
  <c r="N104" i="46"/>
  <c r="J104" i="46"/>
  <c r="J103" i="46"/>
  <c r="C109" i="46"/>
  <c r="C23" i="46"/>
  <c r="C21" i="46" s="1"/>
  <c r="O8" i="1"/>
  <c r="K22" i="6"/>
  <c r="K19" i="6"/>
  <c r="K20" i="6"/>
  <c r="K21" i="6"/>
  <c r="E4" i="52"/>
  <c r="E16" i="52"/>
  <c r="B11" i="52"/>
  <c r="E8" i="52"/>
  <c r="B5" i="52"/>
  <c r="B13" i="52"/>
  <c r="B22" i="52"/>
  <c r="E21" i="52"/>
  <c r="C4" i="4" s="1"/>
  <c r="B20" i="55" s="1"/>
  <c r="B70" i="63" s="1"/>
  <c r="B14" i="52"/>
  <c r="E6" i="52"/>
  <c r="E7" i="52"/>
  <c r="C36" i="44"/>
  <c r="Q73" i="44"/>
  <c r="M9" i="44"/>
  <c r="J8" i="44" s="1"/>
  <c r="C8" i="44"/>
  <c r="C29" i="44"/>
  <c r="J22" i="44"/>
  <c r="L59" i="15"/>
  <c r="L58" i="15"/>
  <c r="Q72" i="15"/>
  <c r="L60" i="44"/>
  <c r="L59" i="44"/>
  <c r="F67" i="15"/>
  <c r="C27" i="15"/>
  <c r="J54" i="44"/>
  <c r="I55" i="44"/>
  <c r="J58" i="44"/>
  <c r="J56" i="44" s="1"/>
  <c r="J59" i="44" s="1"/>
  <c r="Q52" i="44" s="1"/>
  <c r="J61" i="44"/>
  <c r="Q50" i="44" s="1"/>
  <c r="J60" i="44"/>
  <c r="L57" i="44"/>
  <c r="J53" i="15"/>
  <c r="J57" i="15"/>
  <c r="J55" i="15" s="1"/>
  <c r="J58" i="15" s="1"/>
  <c r="Q51" i="15" s="1"/>
  <c r="L60" i="15"/>
  <c r="I54" i="15"/>
  <c r="L56" i="15"/>
  <c r="L57" i="15"/>
  <c r="F65" i="15"/>
  <c r="F64" i="15"/>
  <c r="F63" i="15"/>
  <c r="C4" i="65"/>
  <c r="B39" i="1" s="1"/>
  <c r="F50" i="15"/>
  <c r="C18" i="44"/>
  <c r="F43" i="15"/>
  <c r="F7" i="15"/>
  <c r="M29" i="15"/>
  <c r="D18" i="9" l="1"/>
  <c r="M44" i="9" s="1"/>
  <c r="AA25" i="39"/>
  <c r="S25" i="39"/>
  <c r="M7" i="15"/>
  <c r="J6" i="15" s="1"/>
  <c r="C6" i="15"/>
  <c r="F49" i="15"/>
  <c r="G5" i="3"/>
  <c r="B3" i="3" s="1"/>
  <c r="AP16" i="1"/>
  <c r="F22" i="11" s="1"/>
  <c r="F27" i="6"/>
  <c r="E53" i="40"/>
  <c r="E58" i="39"/>
  <c r="S9" i="70"/>
  <c r="AA9" i="70"/>
  <c r="W11" i="70"/>
  <c r="AC11" i="70"/>
  <c r="AC15" i="70"/>
  <c r="W15" i="70"/>
  <c r="AC23" i="70"/>
  <c r="W23" i="70"/>
  <c r="AC28" i="70"/>
  <c r="W28" i="70"/>
  <c r="AC30" i="70"/>
  <c r="W30" i="70"/>
  <c r="W33" i="70"/>
  <c r="AC33" i="70"/>
  <c r="F33" i="70"/>
  <c r="I104" i="70"/>
  <c r="F11" i="21"/>
  <c r="J11" i="21"/>
  <c r="F69" i="21"/>
  <c r="G69" i="21" s="1"/>
  <c r="H69" i="21" s="1"/>
  <c r="I69" i="21" s="1"/>
  <c r="J69" i="21" s="1"/>
  <c r="K69" i="21" s="1"/>
  <c r="L69" i="21" s="1"/>
  <c r="M69" i="21" s="1"/>
  <c r="AA12" i="21"/>
  <c r="S12" i="21"/>
  <c r="AA14" i="21"/>
  <c r="S14" i="21"/>
  <c r="AB19" i="21"/>
  <c r="U19" i="21"/>
  <c r="AB29" i="21"/>
  <c r="U29" i="21"/>
  <c r="AB33" i="21"/>
  <c r="U33" i="21"/>
  <c r="E58" i="70"/>
  <c r="AC43" i="70"/>
  <c r="W43" i="70"/>
  <c r="W45" i="70"/>
  <c r="AC45" i="70"/>
  <c r="AA37" i="70"/>
  <c r="S37" i="70"/>
  <c r="AB37" i="70"/>
  <c r="U37" i="70"/>
  <c r="W25" i="37"/>
  <c r="AC25" i="37"/>
  <c r="AB34" i="35"/>
  <c r="U34" i="35"/>
  <c r="AC42" i="21"/>
  <c r="W42" i="21"/>
  <c r="AA42" i="21"/>
  <c r="S42" i="21"/>
  <c r="P49" i="59"/>
  <c r="P48" i="59"/>
  <c r="D26" i="59"/>
  <c r="C27" i="59"/>
  <c r="D47" i="59"/>
  <c r="T47" i="59"/>
  <c r="AA15" i="33"/>
  <c r="S15" i="33"/>
  <c r="O49" i="59"/>
  <c r="O48" i="59"/>
  <c r="D49" i="59"/>
  <c r="H7" i="34"/>
  <c r="F7" i="34"/>
  <c r="F7" i="37"/>
  <c r="J7" i="37"/>
  <c r="AB7" i="35"/>
  <c r="T38" i="35" s="1"/>
  <c r="G38" i="35" s="1"/>
  <c r="U7" i="35"/>
  <c r="W7" i="36"/>
  <c r="AC7" i="36"/>
  <c r="V36" i="36" s="1"/>
  <c r="I36" i="36" s="1"/>
  <c r="E70" i="39"/>
  <c r="D72" i="39"/>
  <c r="BL5" i="3"/>
  <c r="F30" i="6"/>
  <c r="AC41" i="39"/>
  <c r="W41" i="39"/>
  <c r="AC13" i="70"/>
  <c r="W13" i="70"/>
  <c r="AC19" i="70"/>
  <c r="W19" i="70"/>
  <c r="U28" i="70"/>
  <c r="AB28" i="70"/>
  <c r="U30" i="70"/>
  <c r="AB30" i="70"/>
  <c r="AB33" i="70"/>
  <c r="U33" i="70"/>
  <c r="AB42" i="70"/>
  <c r="U42" i="70"/>
  <c r="AB11" i="21"/>
  <c r="U11" i="21"/>
  <c r="AB12" i="21"/>
  <c r="U12" i="21"/>
  <c r="AB14" i="21"/>
  <c r="U14" i="21"/>
  <c r="AB10" i="21"/>
  <c r="U10" i="21"/>
  <c r="AB27" i="21"/>
  <c r="U27" i="21"/>
  <c r="AB31" i="21"/>
  <c r="U31" i="21"/>
  <c r="AB43" i="70"/>
  <c r="U43" i="70"/>
  <c r="AB45" i="70"/>
  <c r="U45" i="70"/>
  <c r="E58" i="21"/>
  <c r="F58" i="21" s="1"/>
  <c r="G58" i="21" s="1"/>
  <c r="H58" i="21" s="1"/>
  <c r="I58" i="21" s="1"/>
  <c r="J58" i="21" s="1"/>
  <c r="K58" i="21" s="1"/>
  <c r="L58" i="21" s="1"/>
  <c r="M58" i="21" s="1"/>
  <c r="N58" i="21" s="1"/>
  <c r="O58" i="21" s="1"/>
  <c r="J7" i="21"/>
  <c r="H7" i="21"/>
  <c r="AC37" i="70"/>
  <c r="W37" i="70"/>
  <c r="D14" i="59"/>
  <c r="C15" i="59"/>
  <c r="D18" i="59"/>
  <c r="C19" i="59"/>
  <c r="D22" i="59"/>
  <c r="C23" i="59"/>
  <c r="C69" i="59"/>
  <c r="D69" i="59" s="1"/>
  <c r="D70" i="59"/>
  <c r="AA25" i="37"/>
  <c r="S25" i="37"/>
  <c r="S34" i="35"/>
  <c r="AA34" i="35"/>
  <c r="U26" i="33"/>
  <c r="AB26" i="33"/>
  <c r="AB42" i="21"/>
  <c r="U42" i="21"/>
  <c r="C65" i="59"/>
  <c r="D65" i="59" s="1"/>
  <c r="D66" i="59"/>
  <c r="D39" i="59"/>
  <c r="T39" i="59"/>
  <c r="AC7" i="35"/>
  <c r="V38" i="35" s="1"/>
  <c r="I38" i="35" s="1"/>
  <c r="W7" i="35"/>
  <c r="W7" i="34"/>
  <c r="AC7" i="34"/>
  <c r="V49" i="34" s="1"/>
  <c r="I49" i="34" s="1"/>
  <c r="AB7" i="37"/>
  <c r="T42" i="37" s="1"/>
  <c r="G42" i="37" s="1"/>
  <c r="U7" i="37"/>
  <c r="AA7" i="35"/>
  <c r="R38" i="35" s="1"/>
  <c r="S7" i="35"/>
  <c r="AB7" i="36"/>
  <c r="T36" i="36" s="1"/>
  <c r="G36" i="36" s="1"/>
  <c r="U7" i="36"/>
  <c r="AA7" i="36"/>
  <c r="R36" i="36" s="1"/>
  <c r="S7" i="36"/>
  <c r="K65" i="40"/>
  <c r="J67" i="40"/>
  <c r="E41" i="3"/>
  <c r="E237" i="3"/>
  <c r="E428" i="3"/>
  <c r="H105" i="46"/>
  <c r="I103" i="46"/>
  <c r="F70" i="15"/>
  <c r="H103" i="46"/>
  <c r="L105" i="46"/>
  <c r="E36" i="3"/>
  <c r="I105" i="46"/>
  <c r="M105" i="46"/>
  <c r="H104" i="46"/>
  <c r="Q16" i="1"/>
  <c r="F18" i="11" s="1"/>
  <c r="M106" i="46"/>
  <c r="G16" i="1"/>
  <c r="I106" i="46"/>
  <c r="I117" i="46"/>
  <c r="J117" i="46" s="1"/>
  <c r="K117" i="46" s="1"/>
  <c r="L117" i="46" s="1"/>
  <c r="M117" i="46" s="1"/>
  <c r="L103" i="46"/>
  <c r="M9" i="1"/>
  <c r="H16" i="1"/>
  <c r="C102" i="46"/>
  <c r="C107" i="46"/>
  <c r="L104" i="46"/>
  <c r="E100" i="3"/>
  <c r="E250" i="3"/>
  <c r="M103" i="46"/>
  <c r="M107" i="46"/>
  <c r="N109" i="46"/>
  <c r="L102" i="46"/>
  <c r="L109" i="46"/>
  <c r="I102" i="46"/>
  <c r="I109" i="46"/>
  <c r="G102" i="46"/>
  <c r="G109" i="46"/>
  <c r="G103" i="46"/>
  <c r="G104" i="46"/>
  <c r="H102" i="46"/>
  <c r="H109" i="46"/>
  <c r="C106" i="46"/>
  <c r="E44" i="3"/>
  <c r="G106" i="46"/>
  <c r="N103" i="46"/>
  <c r="N105" i="46"/>
  <c r="N107" i="46"/>
  <c r="C104" i="46"/>
  <c r="E238" i="3"/>
  <c r="G105" i="46"/>
  <c r="J102" i="46"/>
  <c r="J109" i="46"/>
  <c r="E408" i="3"/>
  <c r="M102" i="46"/>
  <c r="M109" i="46"/>
  <c r="C103" i="46"/>
  <c r="E471" i="3"/>
  <c r="I107" i="46"/>
  <c r="G107" i="46"/>
  <c r="K14" i="1"/>
  <c r="K26" i="6"/>
  <c r="M26" i="6" s="1"/>
  <c r="I26" i="6" s="1"/>
  <c r="S26" i="6" s="1"/>
  <c r="K23" i="6"/>
  <c r="M23" i="6" s="1"/>
  <c r="I23" i="6" s="1"/>
  <c r="S23" i="6" s="1"/>
  <c r="K24" i="6"/>
  <c r="M24" i="6" s="1"/>
  <c r="I24" i="6" s="1"/>
  <c r="S24" i="6" s="1"/>
  <c r="K25" i="6"/>
  <c r="M25" i="6" s="1"/>
  <c r="I25" i="6" s="1"/>
  <c r="S25" i="6" s="1"/>
  <c r="E30" i="6"/>
  <c r="E31" i="6" s="1"/>
  <c r="AB37" i="33"/>
  <c r="U37" i="33"/>
  <c r="W37" i="33"/>
  <c r="AC37" i="33"/>
  <c r="AB44" i="39"/>
  <c r="U44" i="39"/>
  <c r="AC38" i="33"/>
  <c r="W38" i="33"/>
  <c r="AA37" i="33"/>
  <c r="S37" i="33"/>
  <c r="U42" i="33"/>
  <c r="AB42" i="33"/>
  <c r="S38" i="33"/>
  <c r="W42" i="33"/>
  <c r="U38" i="33"/>
  <c r="W36" i="33"/>
  <c r="AC36" i="33"/>
  <c r="AA36" i="33"/>
  <c r="S36" i="33"/>
  <c r="AB36" i="33"/>
  <c r="U36" i="33"/>
  <c r="S19" i="33"/>
  <c r="AA19" i="33"/>
  <c r="AA43" i="39"/>
  <c r="S43" i="39"/>
  <c r="AB43" i="39"/>
  <c r="U43" i="39"/>
  <c r="AC43" i="39"/>
  <c r="W43" i="39"/>
  <c r="S29" i="39"/>
  <c r="AA29" i="39"/>
  <c r="AC29" i="39"/>
  <c r="W29" i="39"/>
  <c r="AB29" i="39"/>
  <c r="U29" i="39"/>
  <c r="AC17" i="39"/>
  <c r="W17" i="39"/>
  <c r="AC19" i="39"/>
  <c r="W19" i="39"/>
  <c r="AC23" i="39"/>
  <c r="W23" i="39"/>
  <c r="AB17" i="39"/>
  <c r="U17" i="39"/>
  <c r="S19" i="39"/>
  <c r="AA19" i="39"/>
  <c r="AB19" i="39"/>
  <c r="U19" i="39"/>
  <c r="AA23" i="39"/>
  <c r="S23" i="39"/>
  <c r="U23" i="39"/>
  <c r="AB23" i="39"/>
  <c r="P8" i="1"/>
  <c r="E165" i="3"/>
  <c r="E304" i="3"/>
  <c r="E131" i="3"/>
  <c r="E202" i="3"/>
  <c r="E414" i="3"/>
  <c r="E92" i="3"/>
  <c r="E418" i="3"/>
  <c r="D16" i="12"/>
  <c r="D19" i="12" s="1"/>
  <c r="C19" i="12" s="1"/>
  <c r="AY6" i="3"/>
  <c r="E411" i="3"/>
  <c r="AO6" i="3"/>
  <c r="E201" i="3"/>
  <c r="E549" i="3"/>
  <c r="E89" i="3"/>
  <c r="E249" i="3"/>
  <c r="E295" i="3"/>
  <c r="E149" i="3"/>
  <c r="E492" i="3"/>
  <c r="E450" i="3"/>
  <c r="E161" i="3"/>
  <c r="E209" i="3"/>
  <c r="E157" i="3"/>
  <c r="E464" i="3"/>
  <c r="E270" i="3"/>
  <c r="E59" i="3"/>
  <c r="E280" i="3"/>
  <c r="AN6" i="3"/>
  <c r="E395" i="3"/>
  <c r="E297" i="3"/>
  <c r="E413" i="3"/>
  <c r="D22" i="46"/>
  <c r="E54" i="3"/>
  <c r="E125" i="3"/>
  <c r="E199" i="3"/>
  <c r="E21" i="3"/>
  <c r="E537" i="3"/>
  <c r="R6" i="3"/>
  <c r="E225" i="3"/>
  <c r="E294" i="3"/>
  <c r="E253" i="3"/>
  <c r="E387" i="3"/>
  <c r="E187" i="3"/>
  <c r="E376" i="3"/>
  <c r="E472" i="3"/>
  <c r="E534" i="3"/>
  <c r="E296" i="3"/>
  <c r="E94" i="3"/>
  <c r="E158" i="3"/>
  <c r="E104" i="3"/>
  <c r="E390" i="3"/>
  <c r="E278" i="3"/>
  <c r="E337" i="3"/>
  <c r="E193" i="3"/>
  <c r="E78" i="3"/>
  <c r="E427" i="3"/>
  <c r="AM6" i="3"/>
  <c r="E49" i="3"/>
  <c r="E194" i="3"/>
  <c r="E381" i="3"/>
  <c r="E265" i="3"/>
  <c r="E156" i="3"/>
  <c r="E443" i="3"/>
  <c r="E535" i="3"/>
  <c r="E23" i="3"/>
  <c r="E283" i="3"/>
  <c r="E561" i="3"/>
  <c r="E476" i="3"/>
  <c r="E86" i="3"/>
  <c r="C48" i="15"/>
  <c r="L47" i="44"/>
  <c r="L38" i="9"/>
  <c r="B14" i="66" s="1"/>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99" i="3"/>
  <c r="E454"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34" i="3"/>
  <c r="E262" i="3"/>
  <c r="E552" i="3"/>
  <c r="E101" i="3"/>
  <c r="E57" i="3"/>
  <c r="E274" i="3"/>
  <c r="E463" i="3"/>
  <c r="E32" i="3"/>
  <c r="E292" i="3"/>
  <c r="E547" i="3"/>
  <c r="E426" i="3"/>
  <c r="E447" i="3"/>
  <c r="E6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389" i="3"/>
  <c r="E520" i="3"/>
  <c r="E230" i="3"/>
  <c r="AK6" i="3"/>
  <c r="E143" i="3"/>
  <c r="E223" i="3"/>
  <c r="E441" i="3"/>
  <c r="E205" i="3"/>
  <c r="E367" i="3"/>
  <c r="E399" i="3"/>
  <c r="E415" i="3"/>
  <c r="E478" i="3"/>
  <c r="E8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416" i="3"/>
  <c r="E477"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66"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H6" i="3" s="1"/>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F33" i="12"/>
  <c r="C34" i="12" s="1"/>
  <c r="D33" i="12" s="1"/>
  <c r="F24" i="43"/>
  <c r="C26" i="43" s="1"/>
  <c r="D24" i="43" s="1"/>
  <c r="C21" i="4"/>
  <c r="O5" i="54" s="1"/>
  <c r="B45" i="63" s="1"/>
  <c r="D45" i="9"/>
  <c r="D16" i="43"/>
  <c r="C16" i="43" s="1"/>
  <c r="D10" i="1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49" i="3"/>
  <c r="AY481"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516" i="3"/>
  <c r="AY40" i="3"/>
  <c r="AY538" i="3"/>
  <c r="AY495" i="3"/>
  <c r="AY322" i="3"/>
  <c r="AY267" i="3"/>
  <c r="AY395" i="3"/>
  <c r="AY363" i="3"/>
  <c r="AY387" i="3"/>
  <c r="AY418" i="3"/>
  <c r="AY410" i="3"/>
  <c r="AY434" i="3"/>
  <c r="AY56" i="3"/>
  <c r="AY483" i="3"/>
  <c r="AY223" i="3"/>
  <c r="AY506" i="3"/>
  <c r="AY497" i="3"/>
  <c r="AY190" i="3"/>
  <c r="AY240" i="3"/>
  <c r="AY440" i="3"/>
  <c r="AY60" i="3"/>
  <c r="AY235" i="3"/>
  <c r="AY475"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207" i="3"/>
  <c r="BD6" i="3"/>
  <c r="AY510" i="3"/>
  <c r="AY567" i="3"/>
  <c r="AY276" i="3"/>
  <c r="AY401" i="3"/>
  <c r="AY281" i="3"/>
  <c r="AY436" i="3"/>
  <c r="AY534" i="3"/>
  <c r="AY113" i="3"/>
  <c r="AY557" i="3"/>
  <c r="AY192" i="3"/>
  <c r="AY478" i="3"/>
  <c r="AY189" i="3"/>
  <c r="AY545" i="3"/>
  <c r="AY393" i="3"/>
  <c r="AY339" i="3"/>
  <c r="BO6" i="3"/>
  <c r="AY220" i="3"/>
  <c r="AY17" i="3"/>
  <c r="BR6" i="3"/>
  <c r="AY563" i="3"/>
  <c r="AY71" i="3"/>
  <c r="AY108" i="3"/>
  <c r="AY68" i="3"/>
  <c r="AY285" i="3"/>
  <c r="AY357" i="3"/>
  <c r="AY404" i="3"/>
  <c r="AY133" i="3"/>
  <c r="AY327"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22" i="12"/>
  <c r="C22" i="12" s="1"/>
  <c r="D13" i="11"/>
  <c r="C13" i="11" s="1"/>
  <c r="S8" i="1"/>
  <c r="M21" i="6"/>
  <c r="I21" i="6" s="1"/>
  <c r="S6" i="1"/>
  <c r="M19" i="6"/>
  <c r="K27" i="6"/>
  <c r="S7" i="1"/>
  <c r="M20" i="6"/>
  <c r="I20" i="6" s="1"/>
  <c r="S9" i="1"/>
  <c r="M22" i="6"/>
  <c r="I22" i="6" s="1"/>
  <c r="E103" i="46"/>
  <c r="E105" i="46"/>
  <c r="E107" i="46"/>
  <c r="E109" i="46"/>
  <c r="E104" i="46"/>
  <c r="E102" i="46"/>
  <c r="E106" i="46"/>
  <c r="C115" i="46"/>
  <c r="D113" i="46" s="1"/>
  <c r="F103" i="46"/>
  <c r="F105" i="46"/>
  <c r="F107" i="46"/>
  <c r="F109" i="46"/>
  <c r="F102" i="46"/>
  <c r="F106" i="46"/>
  <c r="F104" i="46"/>
  <c r="Q67" i="15"/>
  <c r="Q58" i="15"/>
  <c r="F1" i="15"/>
  <c r="Q53" i="15"/>
  <c r="F1" i="44"/>
  <c r="Q54" i="44"/>
  <c r="Q75" i="44"/>
  <c r="Q62" i="44"/>
  <c r="Q74" i="15"/>
  <c r="Q61" i="15"/>
  <c r="M11" i="15"/>
  <c r="J10" i="15" s="1"/>
  <c r="F11" i="15"/>
  <c r="F13" i="44"/>
  <c r="C12" i="44" s="1"/>
  <c r="C7" i="44" s="1"/>
  <c r="M13" i="44"/>
  <c r="J12" i="44" s="1"/>
  <c r="J7" i="44" s="1"/>
  <c r="Q63" i="44"/>
  <c r="Q76" i="44"/>
  <c r="Q75" i="15"/>
  <c r="Q62" i="15"/>
  <c r="AE9" i="1"/>
  <c r="I6" i="65"/>
  <c r="I4" i="65"/>
  <c r="J7" i="65"/>
  <c r="J5" i="65"/>
  <c r="I5" i="65"/>
  <c r="J6" i="65"/>
  <c r="C16" i="15"/>
  <c r="J3" i="65"/>
  <c r="J4" i="65"/>
  <c r="C17" i="15"/>
  <c r="I7" i="65"/>
  <c r="I3" i="65"/>
  <c r="R48" i="33" l="1"/>
  <c r="E48" i="33" s="1"/>
  <c r="E52" i="33" s="1"/>
  <c r="F52" i="33" s="1"/>
  <c r="J5" i="15"/>
  <c r="J18" i="15" s="1"/>
  <c r="J1" i="65"/>
  <c r="I1" i="65"/>
  <c r="E20" i="46"/>
  <c r="T48" i="33"/>
  <c r="G48" i="33" s="1"/>
  <c r="G52" i="33" s="1"/>
  <c r="H52" i="33" s="1"/>
  <c r="K67" i="40"/>
  <c r="L65" i="40"/>
  <c r="E36" i="36"/>
  <c r="R37" i="36"/>
  <c r="G41" i="36"/>
  <c r="H41" i="36" s="1"/>
  <c r="G40" i="36"/>
  <c r="H40" i="36" s="1"/>
  <c r="I53" i="34"/>
  <c r="J53" i="34" s="1"/>
  <c r="AC7" i="21"/>
  <c r="W7" i="21"/>
  <c r="G43" i="35"/>
  <c r="H43" i="35" s="1"/>
  <c r="G42" i="35"/>
  <c r="H42" i="35" s="1"/>
  <c r="AA7" i="37"/>
  <c r="R42" i="37" s="1"/>
  <c r="S7" i="37"/>
  <c r="AB7" i="34"/>
  <c r="T49" i="34" s="1"/>
  <c r="G49" i="34" s="1"/>
  <c r="U7" i="34"/>
  <c r="D27" i="59"/>
  <c r="T27" i="59"/>
  <c r="AA11" i="21"/>
  <c r="S11" i="21"/>
  <c r="AA33" i="70"/>
  <c r="S33" i="70"/>
  <c r="F7" i="21"/>
  <c r="V48" i="33"/>
  <c r="I48" i="33" s="1"/>
  <c r="I53" i="33" s="1"/>
  <c r="J53" i="33" s="1"/>
  <c r="R39" i="35"/>
  <c r="E38" i="35"/>
  <c r="I43" i="35" s="1"/>
  <c r="J43" i="35" s="1"/>
  <c r="G46" i="37"/>
  <c r="H46" i="37" s="1"/>
  <c r="I42" i="35"/>
  <c r="J42" i="35" s="1"/>
  <c r="T23" i="59"/>
  <c r="D23" i="59"/>
  <c r="M20" i="46" s="1"/>
  <c r="C19" i="46" s="1"/>
  <c r="D19" i="59"/>
  <c r="T19" i="59"/>
  <c r="D15" i="59"/>
  <c r="T15" i="59"/>
  <c r="AB7" i="21"/>
  <c r="U7" i="21"/>
  <c r="T48" i="21"/>
  <c r="G48" i="21" s="1"/>
  <c r="F70" i="39"/>
  <c r="E72" i="39"/>
  <c r="I40" i="36"/>
  <c r="J40" i="36" s="1"/>
  <c r="I41" i="36"/>
  <c r="J41" i="36" s="1"/>
  <c r="W7" i="37"/>
  <c r="AC7" i="37"/>
  <c r="V42" i="37" s="1"/>
  <c r="I42" i="37" s="1"/>
  <c r="S7" i="34"/>
  <c r="AA7" i="34"/>
  <c r="R49" i="34" s="1"/>
  <c r="F58" i="70"/>
  <c r="AC11" i="21"/>
  <c r="W11" i="21"/>
  <c r="F31" i="6"/>
  <c r="H12" i="40"/>
  <c r="F12" i="40"/>
  <c r="J12" i="39"/>
  <c r="J12" i="40"/>
  <c r="H12" i="39"/>
  <c r="F12" i="39"/>
  <c r="O9" i="1"/>
  <c r="P9" i="1" s="1"/>
  <c r="M14" i="1"/>
  <c r="K16" i="1"/>
  <c r="B1" i="66"/>
  <c r="C7" i="66" s="1"/>
  <c r="C16" i="12"/>
  <c r="AC6" i="3"/>
  <c r="E6" i="3" s="1"/>
  <c r="H20" i="12"/>
  <c r="B29" i="1"/>
  <c r="C11" i="11" s="1"/>
  <c r="C10" i="11" s="1"/>
  <c r="C18" i="11" s="1"/>
  <c r="E68" i="39"/>
  <c r="K38" i="9"/>
  <c r="C14" i="66" s="1"/>
  <c r="D10" i="6"/>
  <c r="D13" i="6"/>
  <c r="D6" i="6"/>
  <c r="D5" i="6"/>
  <c r="D15" i="6"/>
  <c r="E63" i="40"/>
  <c r="C22" i="4"/>
  <c r="D11" i="6"/>
  <c r="D12" i="6"/>
  <c r="D9" i="6"/>
  <c r="D14" i="6"/>
  <c r="D8" i="6"/>
  <c r="E45" i="9"/>
  <c r="F45" i="9"/>
  <c r="H25" i="6"/>
  <c r="H23" i="6"/>
  <c r="H24" i="6"/>
  <c r="H26" i="6"/>
  <c r="D19" i="6"/>
  <c r="D21" i="6"/>
  <c r="D22" i="6"/>
  <c r="D24" i="6"/>
  <c r="D26" i="6"/>
  <c r="D20" i="6"/>
  <c r="D29" i="6"/>
  <c r="D23" i="6"/>
  <c r="D25" i="6"/>
  <c r="D28" i="6"/>
  <c r="S22" i="6"/>
  <c r="H22" i="6"/>
  <c r="S20" i="6"/>
  <c r="H20" i="6"/>
  <c r="R20" i="6" s="1"/>
  <c r="R7" i="1" s="1"/>
  <c r="I19" i="6"/>
  <c r="M27" i="6"/>
  <c r="S21" i="6"/>
  <c r="H21" i="6"/>
  <c r="S16" i="1"/>
  <c r="C34" i="44"/>
  <c r="C40" i="44"/>
  <c r="J20" i="44"/>
  <c r="J26" i="44"/>
  <c r="J28" i="44"/>
  <c r="J31" i="44" s="1"/>
  <c r="C10" i="15"/>
  <c r="C5" i="15" s="1"/>
  <c r="C52" i="15"/>
  <c r="C47" i="15" s="1"/>
  <c r="E2" i="65"/>
  <c r="F41" i="15"/>
  <c r="L52" i="44"/>
  <c r="E3" i="65"/>
  <c r="R49" i="33" l="1"/>
  <c r="E53" i="33"/>
  <c r="F53" i="33" s="1"/>
  <c r="J26" i="15"/>
  <c r="J29" i="15" s="1"/>
  <c r="T7" i="1"/>
  <c r="J24" i="15"/>
  <c r="B40" i="1"/>
  <c r="F17" i="11"/>
  <c r="C17" i="11" s="1"/>
  <c r="C19" i="11" s="1"/>
  <c r="C20" i="11" s="1"/>
  <c r="C21" i="11" s="1"/>
  <c r="C22" i="11" s="1"/>
  <c r="C23" i="11" s="1"/>
  <c r="B2" i="11" s="1"/>
  <c r="C33" i="46"/>
  <c r="C36" i="46"/>
  <c r="C35" i="46"/>
  <c r="C34" i="46"/>
  <c r="T10" i="46"/>
  <c r="V10" i="46" s="1"/>
  <c r="C39" i="46"/>
  <c r="T13" i="46"/>
  <c r="V13" i="46" s="1"/>
  <c r="T8" i="46"/>
  <c r="V8" i="46" s="1"/>
  <c r="T16" i="46"/>
  <c r="V16" i="46" s="1"/>
  <c r="T11" i="46"/>
  <c r="V11" i="46" s="1"/>
  <c r="T2" i="46"/>
  <c r="V2" i="46" s="1"/>
  <c r="T3" i="46"/>
  <c r="V3" i="46" s="1"/>
  <c r="T6" i="46"/>
  <c r="V6" i="46" s="1"/>
  <c r="C29" i="46"/>
  <c r="C38" i="46"/>
  <c r="T14" i="46"/>
  <c r="V14" i="46" s="1"/>
  <c r="T9" i="46"/>
  <c r="V9" i="46" s="1"/>
  <c r="T4" i="46"/>
  <c r="V4" i="46" s="1"/>
  <c r="T12" i="46"/>
  <c r="V12" i="46" s="1"/>
  <c r="C37" i="46"/>
  <c r="T15" i="46"/>
  <c r="V15" i="46" s="1"/>
  <c r="T7" i="46"/>
  <c r="V7" i="46" s="1"/>
  <c r="T5" i="46"/>
  <c r="V5" i="46" s="1"/>
  <c r="E49" i="34"/>
  <c r="R50" i="34"/>
  <c r="I46" i="37"/>
  <c r="J46" i="37" s="1"/>
  <c r="G53" i="21"/>
  <c r="H53" i="21" s="1"/>
  <c r="G52" i="21"/>
  <c r="H52" i="21" s="1"/>
  <c r="G47" i="37"/>
  <c r="H47" i="37" s="1"/>
  <c r="C39" i="35"/>
  <c r="B3" i="35" s="1"/>
  <c r="B2" i="35" s="1"/>
  <c r="C38" i="35"/>
  <c r="E41" i="36"/>
  <c r="F41" i="36" s="1"/>
  <c r="E40" i="36"/>
  <c r="F40" i="36" s="1"/>
  <c r="G58" i="70"/>
  <c r="G70" i="39"/>
  <c r="F72" i="39"/>
  <c r="E43" i="35"/>
  <c r="F43" i="35" s="1"/>
  <c r="E42" i="35"/>
  <c r="F42" i="35" s="1"/>
  <c r="AA7" i="21"/>
  <c r="R48" i="21" s="1"/>
  <c r="S7" i="21"/>
  <c r="G54" i="34"/>
  <c r="H54" i="34" s="1"/>
  <c r="G53" i="34"/>
  <c r="H53" i="34" s="1"/>
  <c r="E42" i="37"/>
  <c r="R43" i="37"/>
  <c r="V48" i="21"/>
  <c r="I48" i="21" s="1"/>
  <c r="C37" i="36"/>
  <c r="B3" i="36" s="1"/>
  <c r="B2" i="36" s="1"/>
  <c r="C36" i="36"/>
  <c r="M65" i="40"/>
  <c r="L67" i="40"/>
  <c r="P17" i="46"/>
  <c r="O17" i="46"/>
  <c r="N17" i="46"/>
  <c r="M17" i="46"/>
  <c r="AA12" i="39"/>
  <c r="S12" i="39"/>
  <c r="AB12" i="39"/>
  <c r="U12" i="39"/>
  <c r="AC12" i="40"/>
  <c r="W12" i="40"/>
  <c r="AA12" i="40"/>
  <c r="S12" i="40"/>
  <c r="W12" i="39"/>
  <c r="AC12" i="39"/>
  <c r="AB12" i="40"/>
  <c r="U12" i="40"/>
  <c r="B2" i="66"/>
  <c r="D7" i="66" s="1"/>
  <c r="R22" i="6"/>
  <c r="R9" i="1" s="1"/>
  <c r="O14" i="1"/>
  <c r="M16" i="1"/>
  <c r="G53" i="33"/>
  <c r="H53" i="33" s="1"/>
  <c r="I52" i="33"/>
  <c r="J52" i="33" s="1"/>
  <c r="F68" i="15"/>
  <c r="C49" i="33"/>
  <c r="B3" i="33" s="1"/>
  <c r="C48" i="33"/>
  <c r="R21" i="6"/>
  <c r="R8" i="1" s="1"/>
  <c r="D30" i="6"/>
  <c r="R23" i="6"/>
  <c r="R26" i="6"/>
  <c r="T8" i="1"/>
  <c r="R25" i="6"/>
  <c r="J40" i="39"/>
  <c r="H40" i="39"/>
  <c r="F40" i="39"/>
  <c r="R24" i="6"/>
  <c r="D16" i="6"/>
  <c r="D27" i="6"/>
  <c r="D31" i="6" s="1"/>
  <c r="A6" i="64"/>
  <c r="A20" i="64"/>
  <c r="N5" i="54"/>
  <c r="B43" i="63" s="1"/>
  <c r="A6" i="51"/>
  <c r="B7" i="63" s="1"/>
  <c r="A20" i="51"/>
  <c r="B15" i="63" s="1"/>
  <c r="C20" i="12"/>
  <c r="T6" i="1"/>
  <c r="S19" i="6"/>
  <c r="S27" i="6" s="1"/>
  <c r="H19" i="6"/>
  <c r="I27" i="6"/>
  <c r="T10" i="1"/>
  <c r="T13" i="1"/>
  <c r="T11" i="1"/>
  <c r="T12" i="1"/>
  <c r="T9" i="1"/>
  <c r="Q69" i="44"/>
  <c r="L58" i="44"/>
  <c r="L61" i="44" s="1"/>
  <c r="C65" i="15"/>
  <c r="C59" i="15"/>
  <c r="C60" i="15"/>
  <c r="Q49" i="44"/>
  <c r="Q55" i="44" s="1"/>
  <c r="Q58" i="44"/>
  <c r="Q67" i="44"/>
  <c r="C32" i="15"/>
  <c r="C33" i="15"/>
  <c r="C38" i="15"/>
  <c r="C16" i="44"/>
  <c r="M21" i="15"/>
  <c r="C14" i="15"/>
  <c r="F35" i="15"/>
  <c r="E54" i="34" l="1"/>
  <c r="F54" i="34" s="1"/>
  <c r="E53" i="34"/>
  <c r="F53" i="34" s="1"/>
  <c r="I54" i="34"/>
  <c r="J54" i="34" s="1"/>
  <c r="E37" i="46"/>
  <c r="G37" i="46"/>
  <c r="I37" i="46" s="1"/>
  <c r="E29" i="46"/>
  <c r="C30" i="46"/>
  <c r="E30" i="46" s="1"/>
  <c r="E39" i="46"/>
  <c r="G39" i="46"/>
  <c r="I39" i="46" s="1"/>
  <c r="E34" i="46"/>
  <c r="G34" i="46"/>
  <c r="I34" i="46" s="1"/>
  <c r="E36" i="46"/>
  <c r="G36" i="46"/>
  <c r="I36" i="46" s="1"/>
  <c r="N65" i="40"/>
  <c r="N67" i="40" s="1"/>
  <c r="J9" i="40" s="1"/>
  <c r="M67" i="40"/>
  <c r="C43" i="37"/>
  <c r="B3" i="37" s="1"/>
  <c r="B2" i="37" s="1"/>
  <c r="C42" i="37"/>
  <c r="F9" i="40"/>
  <c r="H9" i="40"/>
  <c r="I52" i="21"/>
  <c r="J52" i="21" s="1"/>
  <c r="E46" i="37"/>
  <c r="F46" i="37" s="1"/>
  <c r="E47" i="37"/>
  <c r="F47" i="37" s="1"/>
  <c r="E48" i="21"/>
  <c r="I53" i="21" s="1"/>
  <c r="J53" i="21" s="1"/>
  <c r="R49" i="21"/>
  <c r="H70" i="39"/>
  <c r="G72" i="39"/>
  <c r="H58" i="70"/>
  <c r="I47" i="37"/>
  <c r="J47" i="37" s="1"/>
  <c r="C50" i="34"/>
  <c r="B3" i="34" s="1"/>
  <c r="B2" i="34" s="1"/>
  <c r="C49" i="34"/>
  <c r="G38" i="46"/>
  <c r="I38" i="46" s="1"/>
  <c r="E38" i="46"/>
  <c r="E35" i="46"/>
  <c r="G35" i="46"/>
  <c r="I35" i="46" s="1"/>
  <c r="G33" i="46"/>
  <c r="I33" i="46" s="1"/>
  <c r="E33" i="46"/>
  <c r="F24" i="15"/>
  <c r="C24" i="15" s="1"/>
  <c r="F26" i="44"/>
  <c r="C26" i="44" s="1"/>
  <c r="F26" i="12"/>
  <c r="C27" i="12" s="1"/>
  <c r="D26" i="12" s="1"/>
  <c r="C32" i="12" s="1"/>
  <c r="D30" i="12" s="1"/>
  <c r="F21" i="43"/>
  <c r="C23" i="43" s="1"/>
  <c r="D21" i="43" s="1"/>
  <c r="C34" i="15"/>
  <c r="C31" i="15" s="1"/>
  <c r="F62" i="15"/>
  <c r="C61" i="15" s="1"/>
  <c r="C58" i="15" s="1"/>
  <c r="J20" i="15"/>
  <c r="C13" i="43"/>
  <c r="L16" i="1"/>
  <c r="N16" i="1"/>
  <c r="C29" i="43" s="1"/>
  <c r="P14" i="1"/>
  <c r="P16" i="1" s="1"/>
  <c r="C13" i="12" s="1"/>
  <c r="O16" i="1"/>
  <c r="B2" i="33"/>
  <c r="E10" i="12" s="1"/>
  <c r="E8" i="12"/>
  <c r="B3" i="11"/>
  <c r="B5" i="11"/>
  <c r="B4" i="11"/>
  <c r="AA40" i="39"/>
  <c r="S40" i="39"/>
  <c r="AC40" i="39"/>
  <c r="W40" i="39"/>
  <c r="I5" i="6"/>
  <c r="I6" i="6"/>
  <c r="AB40" i="39"/>
  <c r="U40" i="39"/>
  <c r="C18" i="15"/>
  <c r="C15" i="15"/>
  <c r="C17" i="44"/>
  <c r="C20" i="44"/>
  <c r="H27" i="6"/>
  <c r="R19" i="6"/>
  <c r="T16" i="1"/>
  <c r="Q68" i="44"/>
  <c r="Q77" i="44" s="1"/>
  <c r="Q59" i="44"/>
  <c r="Q64" i="44" s="1"/>
  <c r="F7" i="67"/>
  <c r="E4" i="67" l="1"/>
  <c r="I58" i="70"/>
  <c r="J58" i="70" s="1"/>
  <c r="K58" i="70" s="1"/>
  <c r="L58" i="70" s="1"/>
  <c r="M58" i="70" s="1"/>
  <c r="N58" i="70" s="1"/>
  <c r="O58" i="70" s="1"/>
  <c r="F7" i="70" s="1"/>
  <c r="J7" i="70"/>
  <c r="H7" i="70"/>
  <c r="C49" i="21"/>
  <c r="B3" i="21" s="1"/>
  <c r="C48" i="21"/>
  <c r="AB9" i="40"/>
  <c r="T44" i="40" s="1"/>
  <c r="G44" i="40" s="1"/>
  <c r="U9" i="40"/>
  <c r="C27" i="46"/>
  <c r="I70" i="39"/>
  <c r="H72" i="39"/>
  <c r="E52" i="21"/>
  <c r="F52" i="21" s="1"/>
  <c r="E53" i="21"/>
  <c r="F53" i="21" s="1"/>
  <c r="AA9" i="40"/>
  <c r="R44" i="40" s="1"/>
  <c r="S9" i="40"/>
  <c r="W9" i="40"/>
  <c r="AC9" i="40"/>
  <c r="V44" i="40" s="1"/>
  <c r="I44" i="40" s="1"/>
  <c r="C26" i="46"/>
  <c r="C14" i="12"/>
  <c r="C17" i="12"/>
  <c r="C17" i="43"/>
  <c r="C14" i="43"/>
  <c r="C19" i="15"/>
  <c r="C20" i="15" s="1"/>
  <c r="C23" i="15" s="1"/>
  <c r="C21" i="44"/>
  <c r="C22" i="44" s="1"/>
  <c r="C28" i="44" s="1"/>
  <c r="H13" i="39"/>
  <c r="F13" i="39"/>
  <c r="J13" i="39"/>
  <c r="R6" i="1"/>
  <c r="R16" i="1" s="1"/>
  <c r="R27" i="6"/>
  <c r="E7" i="67"/>
  <c r="E3" i="67" l="1"/>
  <c r="J70" i="39"/>
  <c r="I72" i="39"/>
  <c r="AB7" i="70"/>
  <c r="T48" i="70" s="1"/>
  <c r="G48" i="70" s="1"/>
  <c r="U7" i="70"/>
  <c r="AA7" i="70"/>
  <c r="R48" i="70" s="1"/>
  <c r="S7" i="70"/>
  <c r="B2" i="46"/>
  <c r="E44" i="40"/>
  <c r="R45" i="40"/>
  <c r="I49" i="40"/>
  <c r="J49" i="40" s="1"/>
  <c r="I48" i="40"/>
  <c r="J48" i="40" s="1"/>
  <c r="G48" i="40"/>
  <c r="H48" i="40" s="1"/>
  <c r="G49" i="40"/>
  <c r="H49" i="40" s="1"/>
  <c r="C8" i="12"/>
  <c r="B2" i="21"/>
  <c r="C10" i="12" s="1"/>
  <c r="AC7" i="70"/>
  <c r="V48" i="70" s="1"/>
  <c r="I48" i="70" s="1"/>
  <c r="W7" i="70"/>
  <c r="C18" i="12"/>
  <c r="C109" i="9" s="1"/>
  <c r="C110" i="9" s="1"/>
  <c r="C18" i="43"/>
  <c r="C19" i="43" s="1"/>
  <c r="C25" i="43" s="1"/>
  <c r="C24" i="43" s="1"/>
  <c r="C26" i="15"/>
  <c r="C29" i="15" s="1"/>
  <c r="C36" i="15" s="1"/>
  <c r="C25" i="44"/>
  <c r="C31" i="44" s="1"/>
  <c r="S13" i="39"/>
  <c r="AA13" i="39"/>
  <c r="W13" i="39"/>
  <c r="AC13" i="39"/>
  <c r="U13" i="39"/>
  <c r="AB13" i="39"/>
  <c r="B7" i="67"/>
  <c r="B2" i="67" l="1"/>
  <c r="C45" i="40"/>
  <c r="C44" i="40"/>
  <c r="B4" i="46"/>
  <c r="B3" i="46"/>
  <c r="D4" i="46"/>
  <c r="E48" i="70"/>
  <c r="R49" i="70"/>
  <c r="G53" i="70"/>
  <c r="H53" i="70" s="1"/>
  <c r="G52" i="70"/>
  <c r="H52" i="70" s="1"/>
  <c r="K70" i="39"/>
  <c r="J72" i="39"/>
  <c r="I53" i="70"/>
  <c r="J53" i="70" s="1"/>
  <c r="I52" i="70"/>
  <c r="J52" i="70" s="1"/>
  <c r="E49" i="40"/>
  <c r="F49" i="40" s="1"/>
  <c r="E48" i="40"/>
  <c r="F48" i="40" s="1"/>
  <c r="C23" i="12"/>
  <c r="C22" i="43"/>
  <c r="C21" i="43" s="1"/>
  <c r="C28" i="43" s="1"/>
  <c r="C30" i="43" s="1"/>
  <c r="C32" i="43" s="1"/>
  <c r="B2" i="43" s="1"/>
  <c r="Q50" i="15"/>
  <c r="J59" i="15"/>
  <c r="J60" i="15" s="1"/>
  <c r="Q49" i="15" s="1"/>
  <c r="C56" i="15"/>
  <c r="C63" i="15" s="1"/>
  <c r="J14" i="15"/>
  <c r="J22" i="15" s="1"/>
  <c r="J19" i="15"/>
  <c r="J17" i="15" s="1"/>
  <c r="C13" i="15"/>
  <c r="J35" i="15" s="1"/>
  <c r="C35" i="44"/>
  <c r="C33" i="44" s="1"/>
  <c r="Q51" i="44"/>
  <c r="C15" i="44"/>
  <c r="J21" i="44"/>
  <c r="J19" i="44" s="1"/>
  <c r="C38" i="44"/>
  <c r="J16" i="44"/>
  <c r="L70" i="39" l="1"/>
  <c r="K72" i="39"/>
  <c r="E53" i="70"/>
  <c r="F53" i="70" s="1"/>
  <c r="E52" i="70"/>
  <c r="F52" i="70" s="1"/>
  <c r="C49" i="70"/>
  <c r="B3" i="70" s="1"/>
  <c r="C48" i="70"/>
  <c r="B55" i="40"/>
  <c r="F55" i="40" s="1"/>
  <c r="B54" i="40"/>
  <c r="F54" i="40" s="1"/>
  <c r="B62" i="40"/>
  <c r="F62" i="40" s="1"/>
  <c r="B60" i="40"/>
  <c r="F60" i="40" s="1"/>
  <c r="B58" i="40"/>
  <c r="F58" i="40" s="1"/>
  <c r="B56" i="40"/>
  <c r="F56" i="40" s="1"/>
  <c r="B53" i="40"/>
  <c r="F53" i="40" s="1"/>
  <c r="B61" i="40"/>
  <c r="F61" i="40" s="1"/>
  <c r="B59" i="40"/>
  <c r="F59" i="40" s="1"/>
  <c r="B57" i="40"/>
  <c r="F57" i="40" s="1"/>
  <c r="F63" i="40"/>
  <c r="B2" i="40" s="1"/>
  <c r="B3" i="67"/>
  <c r="B4" i="67"/>
  <c r="B3" i="43"/>
  <c r="B4" i="43"/>
  <c r="B5" i="43"/>
  <c r="Q71" i="15"/>
  <c r="C37" i="15"/>
  <c r="C30" i="15" s="1"/>
  <c r="C39" i="15" s="1"/>
  <c r="Q70" i="15" s="1"/>
  <c r="J13" i="15"/>
  <c r="J23" i="15" s="1"/>
  <c r="J16" i="15" s="1"/>
  <c r="J25" i="15" s="1"/>
  <c r="C55" i="15"/>
  <c r="C64" i="15" s="1"/>
  <c r="C57" i="15" s="1"/>
  <c r="C66" i="15" s="1"/>
  <c r="C67" i="15" s="1"/>
  <c r="C70" i="15" s="1"/>
  <c r="C43" i="44"/>
  <c r="Q72" i="44"/>
  <c r="C39" i="44"/>
  <c r="C32" i="44" s="1"/>
  <c r="C42" i="44" s="1"/>
  <c r="J24" i="44"/>
  <c r="J15" i="44"/>
  <c r="J25" i="44" s="1"/>
  <c r="B5" i="40" l="1"/>
  <c r="B4" i="40"/>
  <c r="B3" i="40"/>
  <c r="D8" i="12"/>
  <c r="B2" i="70"/>
  <c r="D10" i="12" s="1"/>
  <c r="M70" i="39"/>
  <c r="L72" i="39"/>
  <c r="Q69" i="15"/>
  <c r="J39" i="15"/>
  <c r="J40" i="15" s="1"/>
  <c r="C40" i="15"/>
  <c r="Q66" i="15" s="1"/>
  <c r="Q76" i="15" s="1"/>
  <c r="J18" i="44"/>
  <c r="J27" i="44" s="1"/>
  <c r="C44" i="44"/>
  <c r="C45" i="44" s="1"/>
  <c r="B2" i="44" s="1"/>
  <c r="Q71" i="44"/>
  <c r="Q70" i="44" s="1"/>
  <c r="L51" i="15"/>
  <c r="N70" i="39" l="1"/>
  <c r="N72" i="39" s="1"/>
  <c r="M72" i="39"/>
  <c r="Q68" i="15"/>
  <c r="Q48" i="15"/>
  <c r="Q54" i="15" s="1"/>
  <c r="Q57" i="15"/>
  <c r="Q63" i="15" s="1"/>
  <c r="C46" i="15"/>
  <c r="J42" i="15"/>
  <c r="J43" i="15" s="1"/>
  <c r="C43" i="15"/>
  <c r="B2" i="15"/>
  <c r="B3" i="15" s="1"/>
  <c r="F8" i="12" s="1"/>
  <c r="B5" i="44"/>
  <c r="B3" i="44"/>
  <c r="B4" i="44"/>
  <c r="H9" i="39" l="1"/>
  <c r="J9" i="39"/>
  <c r="F9" i="39"/>
  <c r="C6" i="12"/>
  <c r="C29" i="12" s="1"/>
  <c r="AA9" i="39" l="1"/>
  <c r="R49" i="39" s="1"/>
  <c r="S9" i="39"/>
  <c r="AC9" i="39"/>
  <c r="V49" i="39" s="1"/>
  <c r="I49" i="39" s="1"/>
  <c r="W9" i="39"/>
  <c r="AB9" i="39"/>
  <c r="T49" i="39" s="1"/>
  <c r="G49" i="39" s="1"/>
  <c r="U9" i="39"/>
  <c r="C24" i="12"/>
  <c r="C28" i="12" s="1"/>
  <c r="C26" i="12" s="1"/>
  <c r="C31" i="12" s="1"/>
  <c r="C30" i="12" s="1"/>
  <c r="I53" i="39" l="1"/>
  <c r="J53" i="39" s="1"/>
  <c r="G54" i="39"/>
  <c r="H54" i="39" s="1"/>
  <c r="G53" i="39"/>
  <c r="H53" i="39" s="1"/>
  <c r="E49" i="39"/>
  <c r="R50" i="39"/>
  <c r="C35" i="12"/>
  <c r="C33" i="12" s="1"/>
  <c r="C36" i="12" s="1"/>
  <c r="B2" i="12" s="1"/>
  <c r="B3" i="12" s="1"/>
  <c r="D20" i="9"/>
  <c r="D19" i="9"/>
  <c r="E54" i="39" l="1"/>
  <c r="F54" i="39" s="1"/>
  <c r="E53" i="39"/>
  <c r="F53" i="39" s="1"/>
  <c r="C50" i="39"/>
  <c r="C49" i="39"/>
  <c r="I54" i="39"/>
  <c r="J54" i="39" s="1"/>
  <c r="B5" i="12"/>
  <c r="B4" i="12"/>
  <c r="L44" i="9"/>
  <c r="D21" i="9"/>
  <c r="B63" i="39" l="1"/>
  <c r="F63" i="39" s="1"/>
  <c r="B61" i="39"/>
  <c r="F61" i="39" s="1"/>
  <c r="B67" i="39"/>
  <c r="F67" i="39" s="1"/>
  <c r="B58" i="39"/>
  <c r="F58" i="39" s="1"/>
  <c r="B64" i="39"/>
  <c r="F64" i="39" s="1"/>
  <c r="B60" i="39"/>
  <c r="F60" i="39" s="1"/>
  <c r="B59" i="39"/>
  <c r="F59" i="39" s="1"/>
  <c r="B66" i="39"/>
  <c r="F66" i="39" s="1"/>
  <c r="B62" i="39"/>
  <c r="F62" i="39" s="1"/>
  <c r="B65" i="39"/>
  <c r="F65" i="39" s="1"/>
  <c r="F68" i="39" l="1"/>
  <c r="B2" i="39" s="1"/>
  <c r="B3" i="39" s="1"/>
  <c r="C19" i="9"/>
  <c r="C20" i="9"/>
  <c r="L43" i="9" l="1"/>
  <c r="G19" i="9"/>
  <c r="C32" i="9" s="1"/>
  <c r="D22" i="9"/>
  <c r="B4" i="39"/>
  <c r="B5" i="39"/>
  <c r="G20" i="9"/>
  <c r="C21" i="9"/>
  <c r="G22" i="9" l="1"/>
  <c r="N43" i="9"/>
  <c r="G21" i="9"/>
  <c r="C33" i="9"/>
  <c r="O43" i="9"/>
  <c r="O38" i="9"/>
  <c r="C35" i="9"/>
  <c r="F42" i="9" s="1"/>
  <c r="C34" i="9"/>
  <c r="C42" i="9"/>
  <c r="M38" i="9" l="1"/>
  <c r="K27" i="9" s="1"/>
  <c r="E42" i="9"/>
  <c r="P5" i="54" s="1"/>
  <c r="B46" i="63" s="1"/>
  <c r="K25" i="9"/>
  <c r="K26" i="9"/>
  <c r="N38" i="9"/>
  <c r="K28" i="9" s="1"/>
  <c r="D42" i="9"/>
  <c r="Q5" i="54" s="1"/>
  <c r="B47" i="63" s="1"/>
  <c r="C44" i="9"/>
  <c r="D14" i="66"/>
  <c r="R5" i="54"/>
  <c r="B48" i="63" s="1"/>
  <c r="D63" i="9"/>
  <c r="N68" i="9"/>
  <c r="C103" i="9" l="1"/>
  <c r="D71" i="9"/>
  <c r="D66" i="9" s="1"/>
  <c r="N72" i="9" s="1"/>
  <c r="D73" i="9"/>
  <c r="N73" i="9" s="1"/>
  <c r="D70" i="9"/>
  <c r="C82" i="9"/>
  <c r="C81" i="9" s="1"/>
  <c r="C85" i="9" s="1"/>
  <c r="C86" i="9" s="1"/>
  <c r="D72" i="9" s="1"/>
  <c r="C96" i="9"/>
  <c r="C91" i="9" s="1"/>
  <c r="C90" i="9"/>
  <c r="C111" i="9"/>
  <c r="C104" i="9" s="1"/>
  <c r="F14" i="66"/>
  <c r="E14" i="66"/>
  <c r="B5" i="66"/>
  <c r="E44" i="9"/>
  <c r="D44" i="9"/>
  <c r="O39" i="9"/>
  <c r="F44" i="9"/>
  <c r="N69" i="9"/>
  <c r="G14" i="66"/>
  <c r="B6" i="66" s="1"/>
  <c r="C97" i="9" l="1"/>
  <c r="C98" i="9" s="1"/>
  <c r="E98" i="9" s="1"/>
  <c r="E99" i="9" s="1"/>
  <c r="C5" i="66"/>
  <c r="D5" i="66"/>
  <c r="M86" i="9"/>
  <c r="N86" i="9" s="1"/>
  <c r="M83" i="9"/>
  <c r="N83" i="9" s="1"/>
  <c r="M87" i="9"/>
  <c r="N87" i="9" s="1"/>
  <c r="M84" i="9"/>
  <c r="N84" i="9" s="1"/>
  <c r="M88" i="9"/>
  <c r="N88" i="9" s="1"/>
  <c r="M85" i="9"/>
  <c r="N85" i="9" s="1"/>
  <c r="K29" i="9"/>
  <c r="K30" i="9" s="1"/>
  <c r="R6" i="54"/>
  <c r="B50" i="63" s="1"/>
  <c r="D6" i="66"/>
  <c r="C6" i="66"/>
  <c r="C113" i="9"/>
  <c r="N89" i="9" l="1"/>
  <c r="O89" i="9" s="1"/>
  <c r="C99" i="9"/>
  <c r="C114" i="9"/>
  <c r="E114" i="9" s="1"/>
  <c r="E115" i="9" s="1"/>
  <c r="C115" i="9" l="1"/>
  <c r="D76" i="9" s="1"/>
  <c r="D74" i="9" s="1"/>
  <c r="N74" i="9" s="1"/>
  <c r="O77" i="9" s="1"/>
  <c r="O102" i="9" l="1"/>
  <c r="Q77" i="9"/>
  <c r="O78" i="9"/>
  <c r="O79" i="9"/>
  <c r="C46" i="9" l="1"/>
  <c r="O81" i="9"/>
  <c r="O80" i="9"/>
  <c r="B49" i="9" l="1"/>
  <c r="K33" i="9"/>
  <c r="O41" i="9"/>
  <c r="R8" i="54" s="1"/>
  <c r="B54" i="63" s="1"/>
  <c r="I14" i="66"/>
  <c r="B8" i="66" s="1"/>
  <c r="D46" i="9"/>
  <c r="F46" i="9"/>
  <c r="E46" i="9"/>
  <c r="K34" i="9" l="1"/>
  <c r="D8" i="66"/>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<sst xmlns="http://schemas.openxmlformats.org/spreadsheetml/2006/main" count="9302" uniqueCount="3455">
  <si>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</si>
  <si>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</si>
  <si>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</si>
  <si>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</si>
  <si>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</si>
  <si>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</si>
  <si>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</si>
  <si>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</si>
  <si>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</si>
  <si>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</si>
  <si>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</si>
  <si>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</si>
  <si>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</si>
  <si>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</si>
  <si>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</si>
  <si>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</si>
  <si>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</si>
  <si>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</si>
  <si>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</si>
  <si>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</si>
  <si>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</si>
  <si>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</si>
  <si>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</si>
  <si>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</si>
  <si>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</si>
  <si>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</si>
  <si>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</si>
  <si>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</si>
  <si>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</si>
  <si>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</si>
  <si>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</si>
  <si>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</si>
  <si>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</si>
  <si>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</si>
  <si>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</si>
  <si>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</si>
  <si>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</si>
  <si>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</si>
  <si>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</si>
  <si>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</si>
  <si>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</si>
  <si>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</si>
  <si>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</si>
  <si>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</si>
  <si>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</si>
  <si>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</si>
  <si>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</si>
  <si>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</si>
  <si>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</si>
  <si>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</si>
  <si>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</si>
  <si>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</si>
  <si>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</si>
  <si>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</si>
  <si>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</si>
  <si>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</si>
  <si>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</si>
  <si>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</si>
  <si>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</si>
  <si>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</si>
  <si>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</si>
  <si>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</si>
  <si>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</si>
  <si>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</si>
  <si>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</si>
  <si>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</si>
  <si>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</si>
  <si>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</si>
  <si>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</si>
  <si>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</si>
  <si>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</si>
  <si>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</si>
  <si>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</si>
  <si>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</si>
  <si>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</si>
  <si>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</si>
  <si>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</si>
  <si>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</si>
  <si>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</si>
  <si>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</si>
  <si>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</si>
  <si>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</si>
  <si>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</si>
  <si>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</si>
  <si>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</si>
  <si>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</si>
  <si>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</si>
  <si>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</si>
  <si>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</si>
  <si>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</si>
  <si>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</si>
  <si>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</si>
  <si>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</si>
  <si>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</si>
  <si>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</si>
  <si>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</si>
  <si>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</si>
  <si>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</si>
  <si>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</si>
  <si>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</si>
  <si>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</si>
  <si>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</si>
  <si>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</si>
  <si>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</si>
  <si>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</si>
  <si>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</si>
  <si>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</si>
  <si>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</si>
  <si>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</si>
  <si>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</si>
  <si>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</si>
  <si>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</si>
  <si>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</si>
  <si>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</si>
  <si>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</si>
  <si>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</si>
  <si>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</si>
  <si>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</si>
  <si>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</si>
  <si>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</si>
  <si>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</si>
  <si>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</si>
  <si>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</si>
  <si>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</si>
  <si>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</si>
  <si>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</si>
  <si>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</si>
  <si>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</si>
  <si>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</si>
  <si>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</si>
  <si>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</si>
  <si>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</si>
  <si>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</si>
  <si>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</si>
  <si>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</si>
  <si>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</si>
  <si>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</si>
  <si>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</si>
  <si>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</si>
  <si>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</si>
  <si>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</si>
  <si>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</si>
  <si>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</si>
  <si>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</si>
  <si>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</si>
  <si>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</si>
  <si>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</si>
  <si>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</si>
  <si>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</si>
  <si>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</si>
  <si>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</si>
  <si>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</si>
  <si>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</si>
  <si>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</si>
  <si>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</si>
  <si>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</si>
  <si>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</si>
  <si>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</si>
  <si>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</si>
  <si>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</si>
  <si>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</si>
  <si>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</si>
  <si>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</si>
  <si>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</si>
  <si>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</si>
  <si>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</si>
  <si>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</si>
  <si>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</si>
  <si>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</si>
  <si>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</si>
  <si>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</si>
  <si>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</si>
  <si>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</si>
  <si>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</si>
  <si>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</si>
  <si>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</si>
  <si>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</si>
  <si>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</si>
  <si>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</si>
  <si>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</si>
  <si>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</si>
  <si>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</si>
  <si>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</si>
  <si>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</si>
  <si>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</si>
  <si>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</si>
  <si>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</si>
  <si>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</si>
  <si>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</si>
  <si>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</si>
  <si>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</si>
  <si>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</si>
  <si>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</si>
  <si>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</si>
  <si>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</si>
  <si>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</si>
  <si>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</si>
  <si>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</si>
  <si>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</si>
  <si>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</si>
  <si>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</si>
  <si>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</si>
  <si>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</si>
  <si>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</si>
  <si>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</si>
  <si>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</si>
  <si>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</si>
  <si>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</si>
  <si>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</si>
  <si>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</si>
  <si>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</si>
  <si>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</si>
  <si>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</si>
  <si>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</si>
  <si>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</si>
  <si>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</si>
  <si>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</si>
  <si>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</si>
  <si>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</si>
  <si>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</si>
  <si>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</si>
  <si>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</si>
  <si>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</si>
  <si>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</si>
  <si>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</si>
  <si>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</si>
  <si>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</si>
  <si>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</si>
  <si>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</si>
  <si>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</si>
  <si>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</si>
  <si>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</si>
  <si>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</si>
  <si>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</si>
  <si>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</si>
  <si>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</si>
  <si>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</si>
  <si>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</si>
  <si>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</si>
  <si>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</si>
  <si>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</si>
  <si>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</si>
  <si>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</si>
  <si>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</si>
  <si>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</si>
  <si>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</si>
  <si>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</si>
  <si>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</si>
  <si>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</si>
  <si>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</si>
  <si>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</si>
  <si>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</si>
  <si>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</si>
  <si>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</si>
  <si>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</si>
  <si>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</si>
  <si>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</si>
  <si>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</si>
  <si>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</si>
  <si>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</si>
  <si>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</si>
  <si>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</si>
  <si>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</si>
  <si>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</si>
  <si>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</si>
  <si>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</si>
  <si>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</si>
  <si>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</si>
  <si>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</si>
  <si>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</si>
  <si>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</si>
  <si>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</si>
  <si>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</si>
  <si>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</si>
  <si>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</si>
  <si>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</si>
  <si>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</si>
  <si>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</si>
  <si>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</si>
  <si>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</si>
  <si>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</si>
  <si>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</si>
  <si>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</si>
  <si>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</si>
  <si>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</si>
  <si>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</si>
  <si>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</si>
  <si>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</si>
  <si>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</si>
  <si>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</si>
  <si>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</si>
  <si>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</si>
  <si>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</si>
  <si>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</si>
  <si>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</si>
  <si>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</si>
  <si>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</si>
  <si>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</si>
  <si>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</si>
  <si>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</si>
  <si>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</si>
  <si>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</si>
  <si>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</si>
  <si>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</si>
  <si>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</si>
  <si>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</si>
  <si>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</si>
  <si>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</si>
  <si>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</si>
  <si>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</si>
  <si>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</si>
  <si>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</si>
  <si>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</si>
  <si>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</si>
  <si>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</si>
  <si>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</si>
  <si>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</si>
  <si>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</si>
  <si>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</si>
  <si>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</si>
  <si>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</si>
  <si>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</si>
  <si>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</si>
  <si>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</si>
  <si>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</si>
  <si>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</si>
  <si>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</si>
  <si>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</si>
  <si>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</si>
  <si>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</si>
  <si>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</si>
  <si>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</si>
  <si>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</si>
  <si>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</si>
  <si>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</si>
  <si>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</si>
  <si>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</si>
  <si>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</si>
  <si>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</si>
  <si>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</si>
  <si>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</si>
  <si>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</si>
  <si>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</si>
  <si>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</si>
  <si>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</si>
  <si>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</si>
  <si>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</si>
  <si>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</si>
  <si>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</si>
  <si>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</si>
  <si>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</si>
  <si>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</si>
  <si>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</si>
  <si>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</si>
  <si>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</si>
  <si>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</si>
  <si>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</si>
  <si>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</si>
  <si>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</si>
  <si>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</si>
  <si>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</si>
  <si>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</si>
  <si>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</si>
  <si>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</si>
  <si>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</si>
  <si>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</si>
  <si>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</si>
  <si>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</si>
  <si>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</si>
  <si>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</si>
  <si>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</si>
  <si>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</si>
  <si>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</si>
  <si>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</si>
  <si>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</si>
  <si>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</si>
  <si>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</si>
  <si>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</si>
  <si>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</si>
  <si>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</si>
  <si>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</si>
  <si>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</si>
  <si>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</si>
  <si>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</si>
  <si>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</si>
  <si>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</si>
  <si>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</si>
  <si>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</si>
  <si>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</si>
  <si>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</si>
  <si>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</si>
  <si>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</si>
  <si>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</si>
  <si>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</si>
  <si>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</si>
  <si>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</si>
  <si>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</si>
  <si>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</si>
  <si>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</si>
  <si>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</si>
  <si>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</si>
  <si>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</si>
  <si>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</si>
  <si>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</si>
  <si>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</si>
  <si>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</si>
  <si>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</si>
  <si>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</si>
  <si>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</si>
  <si>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</si>
  <si>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</si>
  <si>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</si>
  <si>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</si>
  <si>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</si>
  <si>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</si>
  <si>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</si>
  <si>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</si>
  <si>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</si>
  <si>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</si>
  <si>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</si>
  <si>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</si>
  <si>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</si>
  <si>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</si>
  <si>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</si>
  <si>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</si>
  <si>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</si>
  <si>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</si>
  <si>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</si>
  <si>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</si>
  <si>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</si>
  <si>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</si>
  <si>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</si>
  <si>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</si>
  <si>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</si>
  <si>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</si>
  <si>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</si>
  <si>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</si>
  <si>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</si>
  <si>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</si>
  <si>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</si>
  <si>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</si>
  <si>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</si>
  <si>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</si>
  <si>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</si>
  <si>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</si>
  <si>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</si>
  <si>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</si>
  <si>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</si>
  <si>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</si>
  <si>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</si>
  <si>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</si>
  <si>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</si>
  <si>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</si>
  <si>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</si>
  <si>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</si>
  <si>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</si>
  <si>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</si>
  <si>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</si>
  <si>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</si>
  <si>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</si>
  <si>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</si>
  <si>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</si>
  <si>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</si>
  <si>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</si>
  <si>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</si>
  <si>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</si>
  <si>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</si>
  <si>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</si>
  <si>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</si>
  <si>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</si>
  <si>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</si>
  <si>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</si>
  <si>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</si>
  <si>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</si>
  <si>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</si>
  <si>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</si>
  <si>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</si>
  <si>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</si>
  <si>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</si>
  <si>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</si>
  <si>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</si>
  <si>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</si>
  <si>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</si>
  <si>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</si>
  <si>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</si>
  <si>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</si>
  <si>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</si>
  <si>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</si>
  <si>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</si>
  <si>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</si>
  <si>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</si>
  <si>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</si>
  <si>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</si>
  <si>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</si>
  <si>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</si>
  <si>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</si>
  <si>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</si>
  <si>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</si>
  <si>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</si>
  <si>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</si>
  <si>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</si>
  <si>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</si>
  <si>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</si>
  <si>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</si>
  <si>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</si>
  <si>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</si>
  <si>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</si>
  <si>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</si>
  <si>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</si>
  <si>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</si>
  <si>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</si>
  <si>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</si>
  <si>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</si>
  <si>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</si>
  <si>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</si>
  <si>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</si>
  <si>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</si>
  <si>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</si>
  <si>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</si>
  <si>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</si>
  <si>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</si>
  <si>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</si>
  <si>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</si>
  <si>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</si>
  <si>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</si>
  <si>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</si>
  <si>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</si>
  <si>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</si>
  <si>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</si>
  <si>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</si>
  <si>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</si>
  <si>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</si>
  <si>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</si>
  <si>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</si>
  <si>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</si>
  <si>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</si>
  <si>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</si>
  <si>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</si>
  <si>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</si>
  <si>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</si>
  <si>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</si>
  <si>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</si>
  <si>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</si>
  <si>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</si>
  <si>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</si>
  <si>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</si>
  <si>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</si>
  <si>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</si>
  <si>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</si>
  <si>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</si>
  <si>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</si>
  <si>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</si>
  <si>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</si>
  <si>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</si>
  <si>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</si>
  <si>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</si>
  <si>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</si>
  <si>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</si>
  <si>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</si>
  <si>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</si>
  <si>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</si>
  <si>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</si>
  <si>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</si>
  <si>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</si>
  <si>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</si>
  <si>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</si>
  <si>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</si>
  <si>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</si>
  <si>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</si>
  <si>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</si>
  <si>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</si>
  <si>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</si>
  <si>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</si>
  <si>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</si>
  <si>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</si>
  <si>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</si>
  <si>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</si>
  <si>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</si>
  <si>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</si>
  <si>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</si>
  <si>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</si>
  <si>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</si>
  <si>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</si>
  <si>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</si>
  <si>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</si>
  <si>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</si>
  <si>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</si>
  <si>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</si>
  <si>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</si>
  <si>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</si>
  <si>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</si>
  <si>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</si>
  <si>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</si>
  <si>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</si>
  <si>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</si>
  <si>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</si>
  <si>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</si>
  <si>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</si>
  <si>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</si>
  <si>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</si>
  <si>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</si>
  <si>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</si>
  <si>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</si>
  <si>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</si>
  <si>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</si>
  <si>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</si>
  <si>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</si>
  <si>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</si>
  <si>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</si>
  <si>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</si>
  <si>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</si>
  <si>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</si>
  <si>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</si>
  <si>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</si>
  <si>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</si>
  <si>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</si>
  <si>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</si>
  <si>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</si>
  <si>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</si>
  <si>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</si>
  <si>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</si>
  <si>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</si>
  <si>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</si>
  <si>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</si>
  <si>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</si>
  <si>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</si>
  <si>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</si>
  <si>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</si>
  <si>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</si>
  <si>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</si>
  <si>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</si>
  <si>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</si>
  <si>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</si>
  <si>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</si>
  <si>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</si>
  <si>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</si>
  <si>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</si>
  <si>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</si>
  <si>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</si>
  <si>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</si>
  <si>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</si>
  <si>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</si>
  <si>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</si>
  <si>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</si>
  <si>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</si>
  <si>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</si>
  <si>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</si>
  <si>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</si>
  <si>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</si>
  <si>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</si>
  <si>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</si>
  <si>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</si>
  <si>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</si>
  <si>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</si>
  <si>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</si>
  <si>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</si>
  <si>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</si>
  <si>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</si>
  <si>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</si>
  <si>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</si>
  <si>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</si>
  <si>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</si>
  <si>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</si>
  <si>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</si>
  <si>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</si>
  <si>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</si>
  <si>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</si>
  <si>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</si>
  <si>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</si>
  <si>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</si>
  <si>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</si>
  <si>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</si>
  <si>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</si>
  <si>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</si>
  <si>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</si>
  <si>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</si>
  <si>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</si>
  <si>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</si>
  <si>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</si>
  <si>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</si>
  <si>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</si>
  <si>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</si>
  <si>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</si>
  <si>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</si>
  <si>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</si>
  <si>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</si>
  <si>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</si>
  <si>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</si>
  <si>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</si>
  <si>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</si>
  <si>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</si>
  <si>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</si>
  <si>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</si>
  <si>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</si>
  <si>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</si>
  <si>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</si>
  <si>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</si>
  <si>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</si>
  <si>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</si>
  <si>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</si>
  <si>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</si>
  <si>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</si>
  <si>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</si>
  <si>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</si>
  <si>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</si>
  <si>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</si>
  <si>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</si>
  <si>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</si>
  <si>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</si>
  <si>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</si>
  <si>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</si>
  <si>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</si>
  <si>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</si>
  <si>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</si>
  <si>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</si>
  <si>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</si>
  <si>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</si>
  <si>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</si>
  <si>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</si>
  <si>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</si>
  <si>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</si>
  <si>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</si>
  <si>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</si>
  <si>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</si>
  <si>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</si>
  <si>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</si>
  <si>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</si>
  <si>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</si>
  <si>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</si>
  <si>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</si>
  <si>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</si>
  <si>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</si>
  <si>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</si>
  <si>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</si>
  <si>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</si>
  <si>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</si>
  <si>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</si>
  <si>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</si>
  <si>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</si>
  <si>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</si>
  <si>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</si>
  <si>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</si>
  <si>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</si>
  <si>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</si>
  <si>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</si>
  <si>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</si>
  <si>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</si>
  <si>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</si>
  <si>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</si>
  <si>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</si>
  <si>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</si>
  <si>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</si>
  <si>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</si>
  <si>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</si>
  <si>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</si>
  <si>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</si>
  <si>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</si>
  <si>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</si>
  <si>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</si>
  <si>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</si>
  <si>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</si>
  <si>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</si>
  <si>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</si>
  <si>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</si>
  <si>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</si>
  <si>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</si>
  <si>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</si>
  <si>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</si>
  <si>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</si>
  <si>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</si>
  <si>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</si>
  <si>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</si>
  <si>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</si>
  <si>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</si>
  <si>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</si>
  <si>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</si>
  <si>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</si>
  <si>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</si>
  <si>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</si>
  <si>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</si>
  <si>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</si>
  <si>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</si>
  <si>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</si>
  <si>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</si>
  <si>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</si>
  <si>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</si>
  <si>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</si>
  <si>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</si>
  <si>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</si>
  <si>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</si>
  <si>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</si>
  <si>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</si>
  <si>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</si>
  <si>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</si>
  <si>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</si>
  <si>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</si>
  <si>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</si>
  <si>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</si>
  <si>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</si>
  <si>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</si>
  <si>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</si>
  <si>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</si>
  <si>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</si>
  <si>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</si>
  <si>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</si>
  <si>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</si>
  <si>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</si>
  <si>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</si>
  <si>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</si>
  <si>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</si>
  <si>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</si>
  <si>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</si>
  <si>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</si>
  <si>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</si>
  <si>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</si>
  <si>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</si>
  <si>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</si>
  <si>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</si>
  <si>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</si>
  <si>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</si>
  <si>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</si>
  <si>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</si>
  <si>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</si>
  <si>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</si>
  <si>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</si>
  <si>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</si>
  <si>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</si>
  <si>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</si>
  <si>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</si>
  <si>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</si>
  <si>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</si>
  <si>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</si>
  <si>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</si>
  <si>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</si>
  <si>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</si>
  <si>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</si>
  <si>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</si>
  <si>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</si>
  <si>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</si>
  <si>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</si>
  <si>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</si>
  <si>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</si>
  <si>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</si>
  <si>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</si>
  <si>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</si>
  <si>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</si>
  <si>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</si>
  <si>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</si>
  <si>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</si>
  <si>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</si>
  <si>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</si>
  <si>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</si>
  <si>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</si>
  <si>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</si>
  <si>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</si>
  <si>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</si>
  <si>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</si>
  <si>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</si>
  <si>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</si>
  <si>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</si>
  <si>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</si>
  <si>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</si>
  <si>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</si>
  <si>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</si>
  <si>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</si>
  <si>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</si>
  <si>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</si>
  <si>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</si>
  <si>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</si>
  <si>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</si>
  <si>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</si>
  <si>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</si>
  <si>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</si>
  <si>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</si>
  <si>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</si>
  <si>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</si>
  <si>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</si>
  <si>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</si>
  <si>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</si>
  <si>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</si>
  <si>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</si>
  <si>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</si>
  <si>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</si>
  <si>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</si>
  <si>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</si>
  <si>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</si>
  <si>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</si>
  <si>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</si>
  <si>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</si>
  <si>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</si>
  <si>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</si>
  <si>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</si>
  <si>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</si>
  <si>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</si>
  <si>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</si>
  <si>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</si>
  <si>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</si>
  <si>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</si>
  <si>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</si>
  <si>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</si>
  <si>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</si>
  <si>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</si>
  <si>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</si>
  <si>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</si>
  <si>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</si>
  <si>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</si>
  <si>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</si>
  <si>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</si>
  <si>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</si>
  <si>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</si>
  <si>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</si>
  <si>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</si>
  <si>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</si>
  <si>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</si>
  <si>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</si>
  <si>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</si>
  <si>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</si>
  <si>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</si>
  <si>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</si>
  <si>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</si>
  <si>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</si>
  <si>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</si>
  <si>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</si>
  <si>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</si>
  <si>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</si>
  <si>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</si>
  <si>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</si>
  <si>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</si>
  <si>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</si>
  <si>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</si>
  <si>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</si>
  <si>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</si>
  <si>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</si>
  <si>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</si>
  <si>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</si>
  <si>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</si>
  <si>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</si>
  <si>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</si>
  <si>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</si>
  <si>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</si>
  <si>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</si>
  <si>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</si>
  <si>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</si>
  <si>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</si>
  <si>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</si>
  <si>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</si>
  <si>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</si>
  <si>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</si>
  <si>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</si>
  <si>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</si>
  <si>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</si>
  <si>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</si>
  <si>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</si>
  <si>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</si>
  <si>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</si>
  <si>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</si>
  <si>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</si>
  <si>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</si>
  <si>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</si>
  <si>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</si>
  <si>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</si>
  <si>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</si>
  <si>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</si>
  <si>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</si>
  <si>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</si>
  <si>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</si>
  <si>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</si>
  <si>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</si>
  <si>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</si>
  <si>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</si>
  <si>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</si>
  <si>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</si>
  <si>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</si>
  <si>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</si>
  <si>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</si>
  <si>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</si>
  <si>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</si>
  <si>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</si>
  <si>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</si>
  <si>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</si>
  <si>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</si>
  <si>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</si>
  <si>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</si>
  <si>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</si>
  <si>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</si>
  <si>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</si>
  <si>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</si>
  <si>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</si>
  <si>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</si>
  <si>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</si>
  <si>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</si>
  <si>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</si>
  <si>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</si>
  <si>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</si>
  <si>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</si>
  <si>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</si>
  <si>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</si>
  <si>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</si>
  <si>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</si>
  <si>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</si>
  <si>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</si>
  <si>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</si>
  <si>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</si>
  <si>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</si>
  <si>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</si>
  <si>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</si>
  <si>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</si>
  <si>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</si>
  <si>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</si>
  <si>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</si>
  <si>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</si>
  <si>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</si>
  <si>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</si>
  <si>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</si>
  <si>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</si>
  <si>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</si>
  <si>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</si>
  <si>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</si>
  <si>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</si>
  <si>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</si>
  <si>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</si>
  <si>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</si>
  <si>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</si>
  <si>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</si>
  <si>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</si>
  <si>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</si>
  <si>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</si>
  <si>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</si>
  <si>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</si>
  <si>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</si>
  <si>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</si>
  <si>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</si>
  <si>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</si>
  <si>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</si>
  <si>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</si>
  <si>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</si>
  <si>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</si>
  <si>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</si>
  <si>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</si>
  <si>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</si>
  <si>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</si>
  <si>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</si>
  <si>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</si>
  <si>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</si>
  <si>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</si>
  <si>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</si>
  <si>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</si>
  <si>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</si>
  <si>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</si>
  <si>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</si>
  <si>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</si>
  <si>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</si>
  <si>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</si>
  <si>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</si>
  <si>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</si>
  <si>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</si>
  <si>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</si>
  <si>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</si>
  <si>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</si>
  <si>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</si>
  <si>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</si>
  <si>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</si>
  <si>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</si>
  <si>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</si>
  <si>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</si>
  <si>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</si>
  <si>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</si>
  <si>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</si>
  <si>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</si>
  <si>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</si>
  <si>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</si>
  <si>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</si>
  <si>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</si>
  <si>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</si>
  <si>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</si>
  <si>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</si>
  <si>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</si>
  <si>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</si>
  <si>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</si>
  <si>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</si>
  <si>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</si>
  <si>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</si>
  <si>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</si>
  <si>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</si>
  <si>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</si>
  <si>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</si>
  <si>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</si>
  <si>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</si>
  <si>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</si>
  <si>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</si>
  <si>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</si>
  <si>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</si>
  <si>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</si>
  <si>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</si>
  <si>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</si>
  <si>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</si>
  <si>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</si>
  <si>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</si>
  <si>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</si>
  <si>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</si>
  <si>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</si>
  <si>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</si>
  <si>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</si>
  <si>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</si>
  <si>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</si>
  <si>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</si>
  <si>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</si>
  <si>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</si>
  <si>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</si>
  <si>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</si>
  <si>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</si>
  <si>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</si>
  <si>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</si>
  <si>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</si>
  <si>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</si>
  <si>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</si>
  <si>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</si>
  <si>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</si>
  <si>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</si>
  <si>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</si>
  <si>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</si>
  <si>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</si>
  <si>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</si>
  <si>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</si>
  <si>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</si>
  <si>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</si>
  <si>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</si>
  <si>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</si>
  <si>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</si>
  <si>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</si>
  <si>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</si>
  <si>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</si>
  <si>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</si>
  <si>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</si>
  <si>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</si>
  <si>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</si>
  <si>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</si>
  <si>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</si>
  <si>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</si>
  <si>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</si>
  <si>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</si>
  <si>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</si>
  <si>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</si>
  <si>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</si>
  <si>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</si>
  <si>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</si>
  <si>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</si>
  <si>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</si>
  <si>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</si>
  <si>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</si>
  <si>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</si>
  <si>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</si>
  <si>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</si>
  <si>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</si>
  <si>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</si>
  <si>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</si>
  <si>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</si>
  <si>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</si>
  <si>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</si>
  <si>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</si>
  <si>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</si>
  <si>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</si>
  <si>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</si>
  <si>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</si>
  <si>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</si>
  <si>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</si>
  <si>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</si>
  <si>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</si>
  <si>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</si>
  <si>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</si>
  <si>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</si>
  <si>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</si>
  <si>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</si>
  <si>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</si>
  <si>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</si>
  <si>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</si>
  <si>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</si>
  <si>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</si>
  <si>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</si>
  <si>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</si>
  <si>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</si>
  <si>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</si>
  <si>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</si>
  <si>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</si>
  <si>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</si>
  <si>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</si>
  <si>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</si>
  <si>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</si>
  <si>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</si>
  <si>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</si>
  <si>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</si>
  <si>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</si>
  <si>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</si>
  <si>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</si>
  <si>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</si>
  <si>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</si>
  <si>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</si>
  <si>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</si>
  <si>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</si>
  <si>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</si>
  <si>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</si>
  <si>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</si>
  <si>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</si>
  <si>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</si>
  <si>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</si>
  <si>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</si>
  <si>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</si>
  <si>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</si>
  <si>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</si>
  <si>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</si>
  <si>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</si>
  <si>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</si>
  <si>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</si>
  <si>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</si>
  <si>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</si>
  <si>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</si>
  <si>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</si>
  <si>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</si>
  <si>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</si>
  <si>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</si>
  <si>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</si>
  <si>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</si>
  <si>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</si>
  <si>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</si>
  <si>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</si>
  <si>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</si>
  <si>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</si>
  <si>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</si>
  <si>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</si>
  <si>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</si>
  <si>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</si>
  <si>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</si>
  <si>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</si>
  <si>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</si>
  <si>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</si>
  <si>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</si>
  <si>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</si>
  <si>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</si>
  <si>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</si>
  <si>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</si>
  <si>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</si>
  <si>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</si>
  <si>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</si>
  <si>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</si>
  <si>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</si>
  <si>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</si>
  <si>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</si>
  <si>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</si>
  <si>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</si>
  <si>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</si>
  <si>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</si>
  <si>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</si>
  <si>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</si>
  <si>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</si>
  <si>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</si>
  <si>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</si>
  <si>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</si>
  <si>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</si>
  <si>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</si>
  <si>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</si>
  <si>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</si>
  <si>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</si>
  <si>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</si>
  <si>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</si>
  <si>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</si>
  <si>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</si>
  <si>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</si>
  <si>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</si>
  <si>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</si>
  <si>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</si>
  <si>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</si>
  <si>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</si>
  <si>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</si>
  <si>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</si>
  <si>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</si>
  <si>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</si>
  <si>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</si>
  <si>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</si>
  <si>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</si>
  <si>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</si>
  <si>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</si>
  <si>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</si>
  <si>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</si>
  <si>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</si>
  <si>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</si>
  <si>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</si>
  <si>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</si>
  <si>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</si>
  <si>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</si>
  <si>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</si>
  <si>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</si>
  <si>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</si>
  <si>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</si>
  <si>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</si>
  <si>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</si>
  <si>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</si>
  <si>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</si>
  <si>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</si>
  <si>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</si>
  <si>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</si>
  <si>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</si>
  <si>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</si>
  <si>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</si>
  <si>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</si>
  <si>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</si>
  <si>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</si>
  <si>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</si>
  <si>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</si>
  <si>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</si>
  <si>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</si>
  <si>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</si>
  <si>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</si>
  <si>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</si>
  <si>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</si>
  <si>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</si>
  <si>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</si>
  <si>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</si>
  <si>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</si>
  <si>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</si>
  <si>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</si>
  <si>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</si>
  <si>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</si>
  <si>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</si>
  <si>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</si>
  <si>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</si>
  <si>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</si>
  <si>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</si>
  <si>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</si>
  <si>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</si>
  <si>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</si>
  <si>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</si>
  <si>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</si>
  <si>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</si>
  <si>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</si>
  <si>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</si>
  <si>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</si>
  <si>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</si>
  <si>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</si>
  <si>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</si>
  <si>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</si>
  <si>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</si>
  <si>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</si>
  <si>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</si>
  <si>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</si>
  <si>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</si>
  <si>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</si>
  <si>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</si>
  <si>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</si>
  <si>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</si>
  <si>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</si>
  <si>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</si>
  <si>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</si>
  <si>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</si>
  <si>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</si>
  <si>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</si>
  <si>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</si>
  <si>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</si>
  <si>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</si>
  <si>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</si>
  <si>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</si>
  <si>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</si>
  <si>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</si>
  <si>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</si>
  <si>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</si>
  <si>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</si>
  <si>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</si>
  <si>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</si>
  <si>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</si>
  <si>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</si>
  <si>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</si>
  <si>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</si>
  <si>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</si>
  <si>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</si>
  <si>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</si>
  <si>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</si>
  <si>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</si>
  <si>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</si>
  <si>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</si>
  <si>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</si>
  <si>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</si>
  <si>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</si>
  <si>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</si>
  <si>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</si>
  <si>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</si>
  <si>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</si>
  <si>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</si>
  <si>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</si>
  <si>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</si>
  <si>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</si>
  <si>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</si>
  <si>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</si>
  <si>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</si>
  <si>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</si>
  <si>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</si>
  <si>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</si>
  <si>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</si>
  <si>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</si>
  <si>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</si>
  <si>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</si>
  <si>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</si>
  <si>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</si>
  <si>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</si>
  <si>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</si>
  <si>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</si>
  <si>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</si>
  <si>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</si>
  <si>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</si>
  <si>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</si>
  <si>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</si>
  <si>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</si>
  <si>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</si>
  <si>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</si>
  <si>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</si>
  <si>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</si>
  <si>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</si>
  <si>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</si>
  <si>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</si>
  <si>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</si>
  <si>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</si>
  <si>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</si>
  <si>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</si>
  <si>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</si>
  <si>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</si>
  <si>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</si>
  <si>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</si>
  <si>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</si>
  <si>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</si>
  <si>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</si>
  <si>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</si>
  <si>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</si>
  <si>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</si>
  <si>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</si>
  <si>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</si>
  <si>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</si>
  <si>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</si>
  <si>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</si>
  <si>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</si>
  <si>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</si>
  <si>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</si>
  <si>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</si>
  <si>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</si>
  <si>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</si>
  <si>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</si>
  <si>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</si>
  <si>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</si>
  <si>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</si>
  <si>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</si>
  <si>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</si>
  <si>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</si>
  <si>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</si>
  <si>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</si>
  <si>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</si>
  <si>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</si>
  <si>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</si>
  <si>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</si>
  <si>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</si>
  <si>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</si>
  <si>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</si>
  <si>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</si>
  <si>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</si>
  <si>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</si>
  <si>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</si>
  <si>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</si>
  <si>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</si>
  <si>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</si>
  <si>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</si>
  <si>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</si>
  <si>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</si>
  <si>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</si>
  <si>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</si>
  <si>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</si>
  <si>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</si>
  <si>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</si>
  <si>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</si>
  <si>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</si>
  <si>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</si>
  <si>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</si>
  <si>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</si>
  <si>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</si>
  <si>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</si>
  <si>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</si>
  <si>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</si>
  <si>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</si>
  <si>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</si>
  <si>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</si>
  <si>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</si>
  <si>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</si>
  <si>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</si>
  <si>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</si>
  <si>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</si>
  <si>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</si>
  <si>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</si>
  <si>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</si>
  <si>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</si>
  <si>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</si>
  <si>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</si>
  <si>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</si>
  <si>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</si>
  <si>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</si>
  <si>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</si>
  <si>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</si>
  <si>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</si>
  <si>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</si>
  <si>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</si>
  <si>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</si>
  <si>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</si>
  <si>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</si>
  <si>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</si>
  <si>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</si>
  <si>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</si>
  <si>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</si>
  <si>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</si>
  <si>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</si>
  <si>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</si>
  <si>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</si>
  <si>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</si>
  <si>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</si>
  <si>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</si>
  <si>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</si>
  <si>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</si>
  <si>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</si>
  <si>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</si>
  <si>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</si>
  <si>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</si>
  <si>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</si>
  <si>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</si>
  <si>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</si>
  <si>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</si>
  <si>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</si>
  <si>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</si>
  <si>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</si>
  <si>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</si>
  <si>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</si>
  <si>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</si>
  <si>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</si>
  <si>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</si>
  <si>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</si>
  <si>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</si>
  <si>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</si>
  <si>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</si>
  <si>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</si>
  <si>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</si>
  <si>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</si>
  <si>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</si>
  <si>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</si>
  <si>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</si>
  <si>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</si>
  <si>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</si>
  <si>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</si>
  <si>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</si>
  <si>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</si>
  <si>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</si>
  <si>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</si>
  <si>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</si>
  <si>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</si>
  <si>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</si>
  <si>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</si>
  <si>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</si>
  <si>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</si>
  <si>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</si>
  <si>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</si>
  <si>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</si>
  <si>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</si>
  <si>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</si>
  <si>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</si>
  <si>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</si>
  <si>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</si>
  <si>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</si>
  <si>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</si>
  <si>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</si>
  <si>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</si>
  <si>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</si>
  <si>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</si>
  <si>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</si>
  <si>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</si>
  <si>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</si>
  <si>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</si>
  <si>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</si>
  <si>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</si>
  <si>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</si>
  <si>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</si>
  <si>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</si>
  <si>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</si>
  <si>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</si>
  <si>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</si>
  <si>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</si>
  <si>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</si>
  <si>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</si>
  <si>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</si>
  <si>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</si>
  <si>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</si>
  <si>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</si>
  <si>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</si>
  <si>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</si>
  <si>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</si>
  <si>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</si>
  <si>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</si>
  <si>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</si>
  <si>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</si>
  <si>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</si>
  <si>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</si>
  <si>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</si>
  <si>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</si>
  <si>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</si>
  <si>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</si>
  <si>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</si>
  <si>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</si>
  <si>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</si>
  <si>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</si>
  <si>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</si>
  <si>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</si>
  <si>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</si>
  <si>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</si>
  <si>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</si>
  <si>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</si>
  <si>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</si>
  <si>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</si>
  <si>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</si>
  <si>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</si>
  <si>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</si>
  <si>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</si>
  <si>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</si>
  <si>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</si>
  <si>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</si>
  <si>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</si>
  <si>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</si>
  <si>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</si>
  <si>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</si>
  <si>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</si>
  <si>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</si>
  <si>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</si>
  <si>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</si>
  <si>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</si>
  <si>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</si>
  <si>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</si>
  <si>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</si>
  <si>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</si>
  <si>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</si>
  <si>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</si>
  <si>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</si>
  <si>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</si>
  <si>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</si>
  <si>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</si>
  <si>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</si>
  <si>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</si>
  <si>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</si>
  <si>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</si>
  <si>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</si>
  <si>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</si>
  <si>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</si>
  <si>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</si>
  <si>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</si>
  <si>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</si>
  <si>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</si>
  <si>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</si>
  <si>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</si>
  <si>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</si>
  <si>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</si>
  <si>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</si>
  <si>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</si>
  <si>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</si>
  <si>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</si>
  <si>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</si>
  <si>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</si>
  <si>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</si>
  <si>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</si>
  <si>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</si>
  <si>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</si>
  <si>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</si>
  <si>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</si>
  <si>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</si>
  <si>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</si>
  <si>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</si>
  <si>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</si>
  <si>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</si>
  <si>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</si>
  <si>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</si>
  <si>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</si>
  <si>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</si>
  <si>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</si>
  <si>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</si>
  <si>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</si>
  <si>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</si>
  <si>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</si>
  <si>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</si>
  <si>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</si>
  <si>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</si>
  <si>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</si>
  <si>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</si>
  <si>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</si>
  <si>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</si>
  <si>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</si>
  <si>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</si>
  <si>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</si>
  <si>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</si>
  <si>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</si>
  <si>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</si>
  <si>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</si>
  <si>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</si>
  <si>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</si>
  <si>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</si>
  <si>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</si>
  <si>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</si>
  <si>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</si>
  <si>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</si>
  <si>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</si>
  <si>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</si>
  <si>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</si>
  <si>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</si>
  <si>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</si>
  <si>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</si>
  <si>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</si>
  <si>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</si>
  <si>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</si>
  <si>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</si>
  <si>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</si>
  <si>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</si>
  <si>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</si>
  <si>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</si>
  <si>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</si>
  <si>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</si>
  <si>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</si>
  <si>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</si>
  <si>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</si>
  <si>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</si>
  <si>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</si>
  <si>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</si>
  <si>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</si>
  <si>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</si>
  <si>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</si>
  <si>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</si>
  <si>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</si>
  <si>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</si>
  <si>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</si>
  <si>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</si>
  <si>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</si>
  <si>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</si>
  <si>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</si>
  <si>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</si>
  <si>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</si>
  <si>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</si>
  <si>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</si>
  <si>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</si>
  <si>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</si>
  <si>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</si>
  <si>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</si>
  <si>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</si>
  <si>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</si>
  <si>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</si>
  <si>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</si>
  <si>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</si>
  <si>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</si>
  <si>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</si>
  <si>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</si>
  <si>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</si>
  <si>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</si>
  <si>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</si>
  <si>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</si>
  <si>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</si>
  <si>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</si>
  <si>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</si>
  <si>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</si>
  <si>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</si>
  <si>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</si>
  <si>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</si>
  <si>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</si>
  <si>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</si>
  <si>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</si>
  <si>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</si>
  <si>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</si>
  <si>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</si>
  <si>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</si>
  <si>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</si>
  <si>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</si>
  <si>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</si>
  <si>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</si>
  <si>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</si>
  <si>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</si>
  <si>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</si>
  <si>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</si>
  <si>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</si>
  <si>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</si>
  <si>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</si>
  <si>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</si>
  <si>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</si>
  <si>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</si>
  <si>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</si>
  <si>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</si>
  <si>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</si>
  <si>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</si>
  <si>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</si>
  <si>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</si>
  <si>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</si>
  <si>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</si>
  <si>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</si>
  <si>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</si>
  <si>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</si>
  <si>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</si>
  <si>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</si>
  <si>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</si>
  <si>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</si>
  <si>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</si>
  <si>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</si>
  <si>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</si>
  <si>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</si>
  <si>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</si>
  <si>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</si>
  <si>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</si>
  <si>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</si>
  <si>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</si>
  <si>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</si>
  <si>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</si>
  <si>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</si>
  <si>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</si>
  <si>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</si>
  <si>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</si>
  <si>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</si>
  <si>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</si>
  <si>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</si>
  <si>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</si>
  <si>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</si>
  <si>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</si>
  <si>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</si>
  <si>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</si>
  <si>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</si>
  <si>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</si>
  <si>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</si>
  <si>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</si>
  <si>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</si>
  <si>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</si>
  <si>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</si>
  <si>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</si>
  <si>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</si>
  <si>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</si>
  <si>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</si>
  <si>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</si>
  <si>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</si>
  <si>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</si>
  <si>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</si>
  <si>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</si>
  <si>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</si>
  <si>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</si>
  <si>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</si>
  <si>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</si>
  <si>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</si>
  <si>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</si>
  <si>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</si>
  <si>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</si>
  <si>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</si>
  <si>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</si>
  <si>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</si>
  <si>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</si>
  <si>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</si>
  <si>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</si>
  <si>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</si>
  <si>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</si>
  <si>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</si>
  <si>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</si>
  <si>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</si>
  <si>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</si>
  <si>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</si>
  <si>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</si>
  <si>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</si>
  <si>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</si>
  <si>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</si>
  <si>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</si>
  <si>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</si>
  <si>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</si>
  <si>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</si>
  <si>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</si>
  <si>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</si>
  <si>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</si>
  <si>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</si>
  <si>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</si>
  <si>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</si>
  <si>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</si>
  <si>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</si>
  <si>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</si>
  <si>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</si>
  <si>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</si>
  <si>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</si>
  <si>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</si>
  <si>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</si>
  <si>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</si>
  <si>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</si>
  <si>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</si>
  <si>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</si>
  <si>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</si>
  <si>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</si>
  <si>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</si>
  <si>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</si>
  <si>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</si>
  <si>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</si>
  <si>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</si>
  <si>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</si>
  <si>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</si>
  <si>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</si>
  <si>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</si>
  <si>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</si>
  <si>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</si>
  <si>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</si>
  <si>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</si>
  <si>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</si>
  <si>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</si>
  <si>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</si>
  <si>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</si>
  <si>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</si>
  <si>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</si>
  <si>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</si>
  <si>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</si>
  <si>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</si>
  <si>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</si>
  <si>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</si>
  <si>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</si>
  <si>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</si>
  <si>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</si>
  <si>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</si>
  <si>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</si>
  <si>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</si>
  <si>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</si>
  <si>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</si>
  <si>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</si>
  <si>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</si>
  <si>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</si>
  <si>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</si>
  <si>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</si>
  <si>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</si>
  <si>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</si>
  <si>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</si>
  <si>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</si>
  <si>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</si>
  <si>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</si>
  <si>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</si>
  <si>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</si>
  <si>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</si>
  <si>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</si>
  <si>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</si>
  <si>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</si>
  <si>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</si>
  <si>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</si>
  <si>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</si>
  <si>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</si>
  <si>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</si>
  <si>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</si>
  <si>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</si>
  <si>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</si>
  <si>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</si>
  <si>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</si>
  <si>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</si>
  <si>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</si>
  <si>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</si>
  <si>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</si>
  <si>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</si>
  <si>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</si>
  <si>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</si>
  <si>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</si>
  <si>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</si>
  <si>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</si>
  <si>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</si>
  <si>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</si>
  <si>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</si>
  <si>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</si>
  <si>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</si>
  <si>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</si>
  <si>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</si>
  <si>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</si>
  <si>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</si>
  <si>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</si>
  <si>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</si>
  <si>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</si>
  <si>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</si>
  <si>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</si>
  <si>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</si>
  <si>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</si>
  <si>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</si>
  <si>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</si>
  <si>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</si>
  <si>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</si>
  <si>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</si>
  <si>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</si>
  <si>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</si>
  <si>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</si>
  <si>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</si>
  <si>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</si>
  <si>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</si>
  <si>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</si>
  <si>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</si>
  <si>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</si>
  <si>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</si>
  <si>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</si>
  <si>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</si>
  <si>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</si>
  <si>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</si>
  <si>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</si>
  <si>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</si>
  <si>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</si>
  <si>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</si>
  <si>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</si>
  <si>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</si>
  <si>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</si>
  <si>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</si>
  <si>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</si>
  <si>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</si>
  <si>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</si>
  <si>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</si>
  <si>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</si>
  <si>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</si>
  <si>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</si>
  <si>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</si>
  <si>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</si>
  <si>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</si>
  <si>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</si>
  <si>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</si>
  <si>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</si>
  <si>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</si>
  <si>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</si>
  <si>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</si>
  <si>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</si>
  <si>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</si>
  <si>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</si>
  <si>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</si>
  <si>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</si>
  <si>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</si>
  <si>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</si>
  <si>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</si>
  <si>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</si>
  <si>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</si>
  <si>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</si>
  <si>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</si>
  <si>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</si>
  <si>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</si>
  <si>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</si>
  <si>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</si>
  <si>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</si>
  <si>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</si>
  <si>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</si>
  <si>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</si>
  <si>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</si>
  <si>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</si>
  <si>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</si>
  <si>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</si>
  <si>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</si>
  <si>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</si>
  <si>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</si>
  <si>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</si>
  <si>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</si>
  <si>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</si>
  <si>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</si>
  <si>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</si>
  <si>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</si>
  <si>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</si>
  <si>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</si>
  <si>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</si>
  <si>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</si>
  <si>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</si>
  <si>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</si>
  <si>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</si>
  <si>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</si>
  <si>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</si>
  <si>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</si>
  <si>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</si>
  <si>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</si>
  <si>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</si>
  <si>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</si>
  <si>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</si>
  <si>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</si>
  <si>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</si>
  <si>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</si>
  <si>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</si>
  <si>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</si>
  <si>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</si>
  <si>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</si>
  <si>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</si>
  <si>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</si>
  <si>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</si>
  <si>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</si>
  <si>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</si>
  <si>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</si>
  <si>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</si>
  <si>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</si>
  <si>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</si>
  <si>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</si>
  <si>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</si>
  <si>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</si>
  <si>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</si>
  <si>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</si>
  <si>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</si>
  <si>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</si>
  <si>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</si>
  <si>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</si>
  <si>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</si>
  <si>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</si>
  <si>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</si>
  <si>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</si>
  <si>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</si>
  <si>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</si>
  <si>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</si>
  <si>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</si>
  <si>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</si>
  <si>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</si>
  <si>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</si>
  <si>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</si>
  <si>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</si>
  <si>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</si>
  <si>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</si>
  <si>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</si>
  <si>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</si>
  <si>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</si>
  <si>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</si>
  <si>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</si>
  <si>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</si>
  <si>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</si>
  <si>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</si>
  <si>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</si>
  <si>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</si>
  <si>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</si>
  <si>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</si>
  <si>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</si>
  <si>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</si>
  <si>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</si>
  <si>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</si>
  <si>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</si>
  <si>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</si>
  <si>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</si>
  <si>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</si>
  <si>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</si>
  <si>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</si>
  <si>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</si>
  <si>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</si>
  <si>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</si>
  <si>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</si>
  <si>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</si>
  <si>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</si>
  <si>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</si>
  <si>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</si>
  <si>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</si>
  <si>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</si>
  <si>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</si>
  <si>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</si>
  <si>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</si>
  <si>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</si>
  <si>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</si>
  <si>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</si>
  <si>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</si>
  <si>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</si>
  <si>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</si>
  <si>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</si>
  <si>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</si>
  <si>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</si>
  <si>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</si>
  <si>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</si>
  <si>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</si>
  <si>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</si>
  <si>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</si>
  <si>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</si>
  <si>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</si>
  <si>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</si>
  <si>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</si>
  <si>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</si>
  <si>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</si>
  <si>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</si>
  <si>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</si>
  <si>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</si>
  <si>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</si>
  <si>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</si>
  <si>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</si>
  <si>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</si>
  <si>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</si>
  <si>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</si>
  <si>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</si>
  <si>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</si>
  <si>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</si>
  <si>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</si>
  <si>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</si>
  <si>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</si>
  <si>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</si>
  <si>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</si>
  <si>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</si>
  <si>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</si>
  <si>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</si>
  <si>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</si>
  <si>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</si>
  <si>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</si>
  <si>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</si>
  <si>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</si>
  <si>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</si>
  <si>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</si>
  <si>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</si>
  <si>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</si>
  <si>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</si>
  <si>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</si>
  <si>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</si>
  <si>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</si>
  <si>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</si>
  <si>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</si>
  <si>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</si>
  <si>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</si>
  <si>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</si>
  <si>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</si>
  <si>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</si>
  <si>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</si>
  <si>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</si>
  <si>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</si>
  <si>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</si>
  <si>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</si>
  <si>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</si>
  <si>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</si>
  <si>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</si>
  <si>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</si>
  <si>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</si>
  <si>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</si>
  <si>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</si>
  <si>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</si>
  <si>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</si>
  <si>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</si>
  <si>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</si>
  <si>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</si>
  <si>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</si>
  <si>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</si>
  <si>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</si>
  <si>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</si>
  <si>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</si>
  <si>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</si>
  <si>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</si>
  <si>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</si>
  <si>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</si>
  <si>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</si>
  <si>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</si>
  <si>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</si>
  <si>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</si>
  <si>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</si>
  <si>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</si>
  <si>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</si>
  <si>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</si>
  <si>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</si>
  <si>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</si>
  <si>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</si>
  <si>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</si>
  <si>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</si>
  <si>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</si>
  <si>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</si>
  <si>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</si>
  <si>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</si>
  <si>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</si>
  <si>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</si>
  <si>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</si>
  <si>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</si>
  <si>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</si>
  <si>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</si>
  <si>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</si>
  <si>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</si>
  <si>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</si>
  <si>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</si>
  <si>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</si>
  <si>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</si>
  <si>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</si>
  <si>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</si>
  <si>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</si>
  <si>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</si>
  <si>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</si>
  <si>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</si>
  <si>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</si>
  <si>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</si>
  <si>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</si>
  <si>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</si>
  <si>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</si>
  <si>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</si>
  <si>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</si>
  <si>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</si>
  <si>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</si>
  <si>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</si>
  <si>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</si>
  <si>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</si>
  <si>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</si>
  <si>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</si>
  <si>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</si>
  <si>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</si>
  <si>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</si>
  <si>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</si>
  <si>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</si>
  <si>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</si>
  <si>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</si>
  <si>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</si>
  <si>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</si>
  <si>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</si>
  <si>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</si>
  <si>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</si>
  <si>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</si>
  <si>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</si>
  <si>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</si>
  <si>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</si>
  <si>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</si>
  <si>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</si>
  <si>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</si>
  <si>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</si>
  <si>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</si>
  <si>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</si>
  <si>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</si>
  <si>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</si>
  <si>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</si>
  <si>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</si>
  <si>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</si>
  <si>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</si>
  <si>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</si>
  <si>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</si>
  <si>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</si>
  <si>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</si>
  <si>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</si>
  <si>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</si>
  <si>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</si>
  <si>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</si>
  <si>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</si>
  <si>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</si>
  <si>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</si>
  <si>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</si>
  <si>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</si>
  <si>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</si>
  <si>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</si>
  <si>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</si>
  <si>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</si>
  <si>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</si>
  <si>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</si>
  <si>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</si>
  <si>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</si>
  <si>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</si>
  <si>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</si>
  <si>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</si>
  <si>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</si>
  <si>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</si>
  <si>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</si>
  <si>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</si>
  <si>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</si>
  <si>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</si>
  <si>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</si>
  <si>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</si>
  <si>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</si>
  <si>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</si>
  <si>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</si>
  <si>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</si>
  <si>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</si>
  <si>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</si>
  <si>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</si>
  <si>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</si>
  <si>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</si>
  <si>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</si>
  <si>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</si>
  <si>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</si>
  <si>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</si>
  <si>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</si>
  <si>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</si>
  <si>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</si>
  <si>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</si>
  <si>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</si>
  <si>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</si>
  <si>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</si>
  <si>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</si>
  <si>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</si>
  <si>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</si>
  <si>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</si>
  <si>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</si>
  <si>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</si>
  <si>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</si>
  <si>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</si>
  <si>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</si>
  <si>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</si>
  <si>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</si>
  <si>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</si>
  <si>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</si>
  <si>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</si>
  <si>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</si>
  <si>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</si>
  <si>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</si>
  <si>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</si>
  <si>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</si>
  <si>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</si>
  <si>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</si>
  <si>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</si>
  <si>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</si>
  <si>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</si>
  <si>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</si>
  <si>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</si>
  <si>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</si>
  <si>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</si>
  <si>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</si>
  <si>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</si>
  <si>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</si>
  <si>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</si>
  <si>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</si>
  <si>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</si>
  <si>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</si>
  <si>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</si>
  <si>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</si>
  <si>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</si>
  <si>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</si>
  <si>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</si>
  <si>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</si>
  <si>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</si>
  <si>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</si>
  <si>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</si>
  <si>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</si>
  <si>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</si>
  <si>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</si>
  <si>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</si>
  <si>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</si>
  <si>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</si>
  <si>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</si>
  <si>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</si>
  <si>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</si>
  <si>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</si>
  <si>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</si>
  <si>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</si>
  <si>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</si>
  <si>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</si>
  <si>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</si>
  <si>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</si>
  <si>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</si>
  <si>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</si>
  <si>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</si>
  <si>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</si>
  <si>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</si>
  <si>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</si>
  <si>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</si>
  <si>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</si>
  <si>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</si>
  <si>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</si>
  <si>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</si>
  <si>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</si>
  <si>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</si>
  <si>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</si>
  <si>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</si>
  <si>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</si>
  <si>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</si>
  <si>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</si>
  <si>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</si>
  <si>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</si>
  <si>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</si>
  <si>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</si>
  <si>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</si>
  <si>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</si>
  <si>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</si>
  <si>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</si>
  <si>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</si>
  <si>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</si>
  <si>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</si>
  <si>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</si>
  <si>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</si>
  <si>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</si>
  <si>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</si>
  <si>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</si>
  <si>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</si>
  <si>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</si>
  <si>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</si>
  <si>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</si>
  <si>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</si>
  <si>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</si>
  <si>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</si>
  <si>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</si>
  <si>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</si>
  <si>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</si>
  <si>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</si>
  <si>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</si>
  <si>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</si>
  <si>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</si>
  <si>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</si>
  <si>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</si>
  <si>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</si>
  <si>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</si>
  <si>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</si>
  <si>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</si>
  <si>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</si>
  <si>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</si>
  <si>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</si>
  <si>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</si>
  <si>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</si>
  <si>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</si>
  <si>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</si>
  <si>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</si>
  <si>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</si>
  <si>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</si>
  <si>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</si>
  <si>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</si>
  <si>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</si>
  <si>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</si>
  <si>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</si>
  <si>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</si>
  <si>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</si>
  <si>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</si>
  <si>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</si>
  <si>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</si>
  <si>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</si>
  <si>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</si>
  <si>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</si>
  <si>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</si>
  <si>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</si>
  <si>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</si>
  <si>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</si>
  <si>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</si>
  <si>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</si>
  <si>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</si>
  <si>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</si>
  <si>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</si>
  <si>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</si>
  <si>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</si>
  <si>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</si>
  <si>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</si>
  <si>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</si>
  <si>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</si>
  <si>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</si>
  <si>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</si>
  <si>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</si>
  <si>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</si>
  <si>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</si>
  <si>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</si>
  <si>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</si>
  <si>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</si>
  <si>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</si>
  <si>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</si>
  <si>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</si>
  <si>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</si>
  <si>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</si>
  <si>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</si>
  <si>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</si>
  <si>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</si>
  <si>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</si>
  <si>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</si>
  <si>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</si>
  <si>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</si>
  <si>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</si>
  <si>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</si>
  <si>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</si>
  <si>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</si>
  <si>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</si>
  <si>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</si>
  <si>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</si>
  <si>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</si>
  <si>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</si>
  <si>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</si>
  <si>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</si>
  <si>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</si>
  <si>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</si>
  <si>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</si>
  <si>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</si>
  <si>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</si>
  <si>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</si>
  <si>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</si>
  <si>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</si>
  <si>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</si>
  <si>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</si>
  <si>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</si>
  <si>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</si>
  <si>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</si>
  <si>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</si>
  <si>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</si>
  <si>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</si>
  <si>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</si>
  <si>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</si>
  <si>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</si>
  <si>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</si>
  <si>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</si>
  <si>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</si>
  <si>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</si>
  <si>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</si>
  <si>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</si>
  <si>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</si>
  <si>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</si>
  <si>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</si>
  <si>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</si>
  <si>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</si>
  <si>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</si>
  <si>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</si>
  <si>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</si>
  <si>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</si>
  <si>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</si>
  <si>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</si>
  <si>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</si>
  <si>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</si>
  <si>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</si>
  <si>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</si>
  <si>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</si>
  <si>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</si>
  <si>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</si>
  <si>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</si>
  <si>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</si>
  <si>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</si>
  <si>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</si>
  <si>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</si>
  <si>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</si>
  <si>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</si>
  <si>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</si>
  <si>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</si>
  <si>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</si>
  <si>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</si>
  <si>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</si>
  <si>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</si>
  <si>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</si>
  <si>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</si>
  <si>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</si>
  <si>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</si>
  <si>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</si>
  <si>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</si>
  <si>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</si>
  <si>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</si>
  <si>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</si>
  <si>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</si>
  <si>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</si>
  <si>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</si>
  <si>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</si>
  <si>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</si>
  <si>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</si>
  <si>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</si>
  <si>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</si>
  <si>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</si>
  <si>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</si>
  <si>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</si>
  <si>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</si>
  <si>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</si>
  <si>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</si>
  <si>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</si>
  <si>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</si>
  <si>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</si>
  <si>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</si>
  <si>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</si>
  <si>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</si>
  <si>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</si>
  <si>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</si>
  <si>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</si>
  <si>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</si>
  <si>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</si>
  <si>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</si>
  <si>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</si>
  <si>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</si>
  <si>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</si>
  <si>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</si>
  <si>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</si>
  <si>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</si>
  <si>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</si>
  <si>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</si>
  <si>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</si>
  <si>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</si>
  <si>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</si>
  <si>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</si>
  <si>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</si>
  <si>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</si>
  <si>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</si>
  <si>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</si>
  <si>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</si>
  <si>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</si>
  <si>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</si>
  <si>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</si>
  <si>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</si>
  <si>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</si>
  <si>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</si>
  <si>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</si>
  <si>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</si>
  <si>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</si>
  <si>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</si>
  <si>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</si>
  <si>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</si>
  <si>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</si>
  <si>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</si>
  <si>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</si>
  <si>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</si>
  <si>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</si>
  <si>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</si>
  <si>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</si>
  <si>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</si>
  <si>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</si>
  <si>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</si>
  <si>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</si>
  <si>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</si>
  <si>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</si>
  <si>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</si>
  <si>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</si>
  <si>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</si>
  <si>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</si>
  <si>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</si>
  <si>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</si>
  <si>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</si>
  <si>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</si>
  <si>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</si>
  <si>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</si>
  <si>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</si>
  <si>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</si>
  <si>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</si>
  <si>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</si>
  <si>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</si>
  <si>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</si>
  <si>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</si>
  <si>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</si>
  <si>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</si>
  <si>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</si>
  <si>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</si>
  <si>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</si>
  <si>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</si>
  <si>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</si>
  <si>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</si>
  <si>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</si>
  <si>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</si>
  <si>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</si>
  <si>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</si>
  <si>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</si>
  <si>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</si>
  <si>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</si>
  <si>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</si>
  <si>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</si>
  <si>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</si>
  <si>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</si>
  <si>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</si>
  <si>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</si>
  <si>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</si>
  <si>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</si>
  <si>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</si>
  <si>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</si>
  <si>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</si>
  <si>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</si>
  <si>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</si>
  <si>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</si>
  <si>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</si>
  <si>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</si>
  <si>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</si>
  <si>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</si>
  <si>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</si>
  <si>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</si>
  <si>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</si>
  <si>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</si>
  <si>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</si>
  <si>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</si>
  <si>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</si>
  <si>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</si>
  <si>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</si>
  <si>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</si>
  <si>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</si>
  <si>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</si>
  <si>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</si>
  <si>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</si>
  <si>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</si>
  <si>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</si>
  <si>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</si>
  <si>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</si>
  <si>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</si>
  <si>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</si>
  <si>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</si>
  <si>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</si>
  <si>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</si>
  <si>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</si>
  <si>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</si>
  <si>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</si>
  <si>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</si>
  <si>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</si>
  <si>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</si>
  <si>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</si>
  <si>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</si>
  <si>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</si>
  <si>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</si>
  <si>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</si>
  <si>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</si>
  <si>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</si>
  <si>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</si>
  <si>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</si>
  <si>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</si>
  <si>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</si>
  <si>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</si>
  <si>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</si>
  <si>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</si>
  <si>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</si>
  <si>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</si>
  <si>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</si>
  <si>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</si>
  <si>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</si>
  <si>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</si>
  <si>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</si>
  <si>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</si>
  <si>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</si>
  <si>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</si>
  <si>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</si>
  <si>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</si>
  <si>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</si>
  <si>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</si>
  <si>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</si>
  <si>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</si>
  <si>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</si>
  <si>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</si>
  <si>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</si>
  <si>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</si>
  <si>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</si>
  <si>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</si>
  <si>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</si>
  <si>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</si>
  <si>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</si>
  <si>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</si>
  <si>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</si>
  <si>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</si>
  <si>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</si>
  <si>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</si>
  <si>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</si>
  <si>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</si>
  <si>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</si>
  <si>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</si>
  <si>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</si>
  <si>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</si>
  <si>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</si>
  <si>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</si>
  <si>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</si>
  <si>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</si>
  <si>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</si>
  <si>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</si>
  <si>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</si>
  <si>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</si>
  <si>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</si>
  <si>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</si>
  <si>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</si>
  <si>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</si>
  <si>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</si>
  <si>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</si>
  <si>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</si>
  <si>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</si>
  <si>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</si>
  <si>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</si>
  <si>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</si>
  <si>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</si>
  <si>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</si>
  <si>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</si>
  <si>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</si>
  <si>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</si>
  <si>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</si>
  <si>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</si>
  <si>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</si>
  <si>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</si>
  <si>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</si>
  <si>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</si>
  <si>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</si>
  <si>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</si>
  <si>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</si>
  <si>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</si>
  <si>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</si>
  <si>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</si>
  <si>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</si>
  <si>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</si>
  <si>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</si>
  <si>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</si>
  <si>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</si>
  <si>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</si>
  <si>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</si>
  <si>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</si>
  <si>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</si>
  <si>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</si>
  <si>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</si>
  <si>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</si>
  <si>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</si>
  <si>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</si>
  <si>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</si>
  <si>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</si>
  <si>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</si>
  <si>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</si>
  <si>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</si>
  <si>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</si>
  <si>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</si>
  <si>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</si>
  <si>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</si>
  <si>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</si>
  <si>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</si>
  <si>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</si>
  <si>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</si>
  <si>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</si>
  <si>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</si>
  <si>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</si>
  <si>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</si>
  <si>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</si>
  <si>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</si>
  <si>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</si>
  <si>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</si>
  <si>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</si>
  <si>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</si>
  <si>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</si>
  <si>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</si>
  <si>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</si>
  <si>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</si>
  <si>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</si>
  <si>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</si>
  <si>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</si>
  <si>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</si>
  <si>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</si>
  <si>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</si>
  <si>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</si>
  <si>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</si>
  <si>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</si>
  <si>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</si>
  <si>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</si>
  <si>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</si>
  <si>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</si>
  <si>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</si>
  <si>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</si>
  <si>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</si>
  <si>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</si>
  <si>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</si>
  <si>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</si>
  <si>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</si>
  <si>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</si>
  <si>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</si>
  <si>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</si>
  <si>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</si>
  <si>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</si>
  <si>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</si>
  <si>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</si>
  <si>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</si>
  <si>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</si>
  <si>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</si>
  <si>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</si>
  <si>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</si>
  <si>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</si>
  <si>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</si>
  <si>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</si>
  <si>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</si>
  <si>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</si>
  <si>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</si>
  <si>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</si>
  <si>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</si>
  <si>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</si>
  <si>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</si>
  <si>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</si>
  <si>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</si>
  <si>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</si>
  <si>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</si>
  <si>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</si>
  <si>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</si>
  <si>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</si>
  <si>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</si>
  <si>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</si>
  <si>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</si>
  <si>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</si>
  <si>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</si>
  <si>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</si>
  <si>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</si>
  <si>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</si>
  <si>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</si>
  <si>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</si>
  <si>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</si>
  <si>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</si>
  <si>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</si>
  <si>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</si>
  <si>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</si>
  <si>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</si>
  <si>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</si>
  <si>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</si>
  <si>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</si>
  <si>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</si>
  <si>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</si>
  <si>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</si>
  <si>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</si>
  <si>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</si>
  <si>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</si>
  <si>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</si>
  <si>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</si>
  <si>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</si>
  <si>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</si>
  <si>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</si>
  <si>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</si>
  <si>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</si>
  <si>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</si>
  <si>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</si>
  <si>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</si>
  <si>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</si>
  <si>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</si>
  <si>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</si>
  <si>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</si>
  <si>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</si>
  <si>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</si>
  <si>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</si>
  <si>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</si>
  <si>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</si>
  <si>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</si>
  <si>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赵雯</t>
  </si>
  <si>
    <t>崔锴</t>
  </si>
  <si>
    <t>天津城投滨海房地产经营有限公司</t>
    <phoneticPr fontId="6" type="noConversion"/>
  </si>
  <si>
    <t>中信信托</t>
    <phoneticPr fontId="6" type="noConversion"/>
  </si>
  <si>
    <t>抵押</t>
  </si>
  <si>
    <t>抵押价格</t>
  </si>
  <si>
    <t>其他：</t>
  </si>
  <si>
    <t>天津市</t>
  </si>
  <si>
    <t>天津市</t>
    <phoneticPr fontId="6" type="noConversion"/>
  </si>
  <si>
    <t>企业</t>
  </si>
  <si>
    <t>商业</t>
  </si>
  <si>
    <t>一致</t>
  </si>
  <si>
    <t>符合</t>
  </si>
  <si>
    <t>出让</t>
  </si>
  <si>
    <t>否</t>
  </si>
  <si>
    <t>《国有土地使用证》</t>
  </si>
  <si>
    <t>无</t>
  </si>
  <si>
    <t>场地平整</t>
  </si>
  <si>
    <t>通路</t>
  </si>
  <si>
    <t>通电</t>
  </si>
  <si>
    <t>通讯</t>
  </si>
  <si>
    <t>通上水</t>
  </si>
  <si>
    <t>通下水</t>
  </si>
  <si>
    <t>通热</t>
  </si>
  <si>
    <t>燃气</t>
  </si>
  <si>
    <t>地上</t>
  </si>
  <si>
    <t>较好</t>
  </si>
  <si>
    <t>较好</t>
    <phoneticPr fontId="3" type="noConversion"/>
  </si>
  <si>
    <t>一般</t>
  </si>
  <si>
    <t>一般</t>
    <phoneticPr fontId="3" type="noConversion"/>
  </si>
  <si>
    <t>较好</t>
    <phoneticPr fontId="3" type="noConversion"/>
  </si>
  <si>
    <t>七通</t>
  </si>
  <si>
    <t>七通</t>
    <phoneticPr fontId="3" type="noConversion"/>
  </si>
  <si>
    <t>支路</t>
    <phoneticPr fontId="21"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</si>
  <si>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</si>
  <si>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</si>
  <si>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</si>
  <si>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</si>
  <si>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</si>
  <si>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</si>
  <si>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</si>
  <si>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</si>
  <si>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</si>
  <si>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</si>
  <si>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</si>
  <si>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</si>
  <si>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</si>
  <si>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</si>
  <si>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</si>
  <si>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</si>
  <si>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</si>
  <si>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</si>
  <si>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</si>
  <si>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</si>
  <si>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</si>
  <si>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</si>
  <si>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</si>
  <si>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</si>
  <si>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</si>
  <si>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</si>
  <si>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</si>
  <si>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</si>
  <si>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</si>
  <si>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</si>
  <si>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</si>
  <si>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</si>
  <si>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</si>
  <si>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</si>
  <si>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</si>
  <si>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</si>
  <si>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</si>
  <si>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</si>
  <si>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</si>
  <si>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</si>
  <si>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</si>
  <si>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</si>
  <si>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</si>
  <si>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中新天津生态城(原旅游区区域内)</t>
  </si>
  <si>
    <t>滨海新区</t>
  </si>
  <si>
    <t>挂牌</t>
  </si>
  <si>
    <t>≤2.0</t>
  </si>
  <si>
    <t>未开工</t>
  </si>
  <si>
    <t>2018-06-29</t>
  </si>
  <si>
    <t>2018-08-01</t>
  </si>
  <si>
    <t>已成交</t>
  </si>
  <si>
    <t>≤1.5</t>
  </si>
  <si>
    <t>≤2.5</t>
  </si>
  <si>
    <t>开工中</t>
  </si>
  <si>
    <t>2017-11-29</t>
  </si>
  <si>
    <t>≤60米</t>
  </si>
  <si>
    <t>2017-09-28</t>
  </si>
  <si>
    <t>2017-11-01</t>
  </si>
  <si>
    <t>滨海新区临港经济区内</t>
  </si>
  <si>
    <t>限地价</t>
  </si>
  <si>
    <t>2017-09-27</t>
  </si>
  <si>
    <t>2017-10-23</t>
  </si>
  <si>
    <t>2017-08-16</t>
  </si>
  <si>
    <t>天津空港经济区</t>
  </si>
  <si>
    <t>≤41米</t>
  </si>
  <si>
    <t>≤35%</t>
  </si>
  <si>
    <t>2016-11-17</t>
  </si>
  <si>
    <t>大港</t>
  </si>
  <si>
    <t>2016-07-01</t>
  </si>
  <si>
    <t>2016-07-22</t>
  </si>
  <si>
    <t>2016-08-17</t>
  </si>
  <si>
    <t>≤30%</t>
  </si>
  <si>
    <t>≤1.3</t>
  </si>
  <si>
    <t>北科泰达投资发展有限公司</t>
  </si>
  <si>
    <t>远洋琨庭</t>
    <phoneticPr fontId="3" type="noConversion"/>
  </si>
  <si>
    <t>较规则</t>
    <phoneticPr fontId="26" type="noConversion"/>
  </si>
  <si>
    <t>较适宜</t>
    <phoneticPr fontId="26" type="noConversion"/>
  </si>
  <si>
    <t>五通</t>
  </si>
  <si>
    <t>较好</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</si>
  <si>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</si>
  <si>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</si>
  <si>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</si>
  <si>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</si>
  <si>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</si>
  <si>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</si>
  <si>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较不规则</t>
    <phoneticPr fontId="26" type="noConversion"/>
  </si>
  <si>
    <t>不规则</t>
    <phoneticPr fontId="26" type="noConversion"/>
  </si>
  <si>
    <t>适宜</t>
    <phoneticPr fontId="26" type="noConversion"/>
  </si>
  <si>
    <t>较不适宜</t>
    <phoneticPr fontId="26" type="noConversion"/>
  </si>
  <si>
    <t>不适宜</t>
    <phoneticPr fontId="26" type="noConversion"/>
  </si>
  <si>
    <t>六通</t>
  </si>
  <si>
    <t>四通</t>
  </si>
  <si>
    <t>三通</t>
  </si>
  <si>
    <t>好</t>
  </si>
  <si>
    <t>较差</t>
  </si>
  <si>
    <t>差</t>
  </si>
  <si>
    <t>土地（套用方法）</t>
  </si>
  <si>
    <t>按租金收入计税</t>
  </si>
  <si>
    <t>钢混</t>
  </si>
  <si>
    <t>比较法-住宅、综合</t>
  </si>
  <si>
    <t>剩余法-待开发</t>
  </si>
  <si>
    <t>项目全部</t>
  </si>
  <si>
    <t>土地</t>
  </si>
  <si>
    <t>城镇住宅用地</t>
  </si>
  <si>
    <t>城镇住宅用地</t>
    <phoneticPr fontId="6" type="noConversion"/>
  </si>
  <si>
    <t>住宅、地下车库</t>
    <phoneticPr fontId="6" type="noConversion"/>
  </si>
  <si>
    <t>车库</t>
  </si>
  <si>
    <t>住宅55.7年、地下车库35.7年</t>
    <phoneticPr fontId="6" type="noConversion"/>
  </si>
  <si>
    <t>《国有土地使用证》[津2017开发区不动产权第1011751号]</t>
    <phoneticPr fontId="3" type="noConversion"/>
  </si>
  <si>
    <t>居住项目</t>
  </si>
  <si>
    <t>平整</t>
  </si>
  <si>
    <t>地下</t>
  </si>
  <si>
    <t>高层</t>
  </si>
  <si>
    <t>高层</t>
    <phoneticPr fontId="14" type="noConversion"/>
  </si>
  <si>
    <t>小高层</t>
  </si>
  <si>
    <t>小高层</t>
    <phoneticPr fontId="14" type="noConversion"/>
  </si>
  <si>
    <t>洋房</t>
  </si>
  <si>
    <t>洋房</t>
    <phoneticPr fontId="7" type="noConversion"/>
  </si>
  <si>
    <t>小高层</t>
    <phoneticPr fontId="7" type="noConversion"/>
  </si>
  <si>
    <t>地下车库</t>
    <phoneticPr fontId="7" type="noConversion"/>
  </si>
  <si>
    <t>生态城中部片区</t>
  </si>
  <si>
    <t>住宅用地</t>
  </si>
  <si>
    <t>津滨生转让(挂)2018-2号</t>
  </si>
  <si>
    <t>＞1.0且≤1.1</t>
  </si>
  <si>
    <t>35米</t>
  </si>
  <si>
    <t>限地价,竞自持</t>
  </si>
  <si>
    <t>2018-07-23</t>
  </si>
  <si>
    <t>世茂(上海灿骁企业管理有限公司)</t>
  </si>
  <si>
    <t>综合用地(含住宅)</t>
  </si>
  <si>
    <t>津滨生(挂)2018-7号</t>
  </si>
  <si>
    <t>城镇住宅、商服、科教</t>
  </si>
  <si>
    <t>a地块＞1.0且≤1.6;b地块0.6-0.8</t>
  </si>
  <si>
    <t>A地块≤30%;B地≤30%</t>
  </si>
  <si>
    <t>A地块商业≤100米;居住≤60米;B地块≤40米</t>
  </si>
  <si>
    <t>2018-06-26</t>
  </si>
  <si>
    <t>2018-07-16</t>
  </si>
  <si>
    <t>2018-07-25</t>
  </si>
  <si>
    <t>中核房地产开发有限公司</t>
  </si>
  <si>
    <t>城镇住宅70年、商服40年、科教50年</t>
  </si>
  <si>
    <t>津滨生(挂)2017-4号</t>
  </si>
  <si>
    <t>城镇住宅、商服</t>
  </si>
  <si>
    <t>a地块＞1.0且≤1.2;b地块＞1.0且≤1.2;c地块＞1.0且≤1.2;d地块＞1.0且≤1.01;e地块＞1.0且≤1.2;f地块≤1.0</t>
  </si>
  <si>
    <t>A地块≤35%;B地块≤35%;C地块≤35%;D地块≤35%;E地块≤35%;F地块≤50%</t>
  </si>
  <si>
    <t>A地块≤60米;B地块≤60米;C地块≤60米;D地块≤35米;E地块≤60米;F地块≤50米</t>
  </si>
  <si>
    <t>2018-06-08</t>
  </si>
  <si>
    <t>2018-06-28</t>
  </si>
  <si>
    <t>2018-07-11</t>
  </si>
  <si>
    <t>红星美凯龙(天津舒泰企业管理有限公司)</t>
  </si>
  <si>
    <t>城镇住宅70年、商服40年</t>
  </si>
  <si>
    <t>津滨生(挂)2018-3号</t>
  </si>
  <si>
    <t>城镇住宅、商服用地</t>
  </si>
  <si>
    <t>＞1.0且≤1.2</t>
  </si>
  <si>
    <t>≤35米</t>
  </si>
  <si>
    <t>限地价,竞自持,含人才住房</t>
  </si>
  <si>
    <t>2018-04-24</t>
  </si>
  <si>
    <t>2018-05-14</t>
  </si>
  <si>
    <t>2018-05-23</t>
  </si>
  <si>
    <t>津滨生(挂)2018-5号</t>
  </si>
  <si>
    <t>津滨生(挂)2018-4号</t>
  </si>
  <si>
    <t>滨海新区胡家园街新塘组团起步区</t>
  </si>
  <si>
    <t>津滨塘(挂)2017-21号</t>
  </si>
  <si>
    <t>a地块≤2.0;b地块＞1.0且≤2.2</t>
  </si>
  <si>
    <t>A地块≤45%;B地块≤22%</t>
  </si>
  <si>
    <t>A地块≤60米;B地块≤80米</t>
  </si>
  <si>
    <t>万科(天津滨海时尚置业有限公司)</t>
  </si>
  <si>
    <t>津滨生(挂)2018-2号</t>
  </si>
  <si>
    <t>天津市滨海新区汉沽东风路以东</t>
  </si>
  <si>
    <t>津滨汉(挂)2017-6号</t>
  </si>
  <si>
    <t>＞1.0且≤2.0</t>
  </si>
  <si>
    <t>≤25%</t>
  </si>
  <si>
    <t>2018-04-10</t>
  </si>
  <si>
    <t>2018-04-30</t>
  </si>
  <si>
    <t>2018-05-09</t>
  </si>
  <si>
    <t>天津市津房置业发展有限责任公司</t>
  </si>
  <si>
    <t>滨海新区汉沽东扩区</t>
  </si>
  <si>
    <t>津滨汉(挂)2017-9号</t>
  </si>
  <si>
    <t>城镇住宅、商服用地(A地块);商服用地(B地块);商服用地(C地块)</t>
  </si>
  <si>
    <t>＞1.0且≤1.5(a地块);≤2.0(b地块);≤2.5(c地块)</t>
  </si>
  <si>
    <t>≤25%(A地块);≤40%(B地块);≤40%(C地块)</t>
  </si>
  <si>
    <t>2018-01-16</t>
  </si>
  <si>
    <t>2018-02-05</t>
  </si>
  <si>
    <t>2018-02-14</t>
  </si>
  <si>
    <t>力高</t>
  </si>
  <si>
    <t>津滨汉(挂)2017-8号</t>
  </si>
  <si>
    <t>＞1.0且≤1.5</t>
  </si>
  <si>
    <t>东亚新华</t>
  </si>
  <si>
    <t>塘沽新城镇地区</t>
  </si>
  <si>
    <t>津滨塘(挂)2017-17号</t>
  </si>
  <si>
    <t>2017-12-29</t>
  </si>
  <si>
    <t>2018-01-18</t>
  </si>
  <si>
    <t>2018-01-31</t>
  </si>
  <si>
    <t>天津天地源唐城房地产开发有限公司</t>
  </si>
  <si>
    <t>津滨塘(挂)2017-1号</t>
  </si>
  <si>
    <t>＞1.0且≤1.8</t>
  </si>
  <si>
    <t>≤22%</t>
  </si>
  <si>
    <t>≤80米</t>
  </si>
  <si>
    <t>景瑞地产</t>
  </si>
  <si>
    <t>天津港散货物流中心</t>
  </si>
  <si>
    <t>津滨港(挂)2017-2号</t>
  </si>
  <si>
    <t>a地块＞1.0且≤1.7;b地块＞1.0且≤1.6</t>
  </si>
  <si>
    <t>≤7%</t>
  </si>
  <si>
    <t>A地块≤30%;B地块≤30%</t>
  </si>
  <si>
    <t>A地块≤70米;B地块≤60米</t>
  </si>
  <si>
    <t>限价房,</t>
  </si>
  <si>
    <t>限地价,竞自持,含保障房用地</t>
  </si>
  <si>
    <t>2017-11-24</t>
  </si>
  <si>
    <t>2017-12-16</t>
  </si>
  <si>
    <t>2017-12-27</t>
  </si>
  <si>
    <t>天津港泰成置业</t>
  </si>
  <si>
    <t>临港经济区内</t>
  </si>
  <si>
    <t>津滨临(挂)2017-5号</t>
  </si>
  <si>
    <t>A地块城镇住宅、商服用地;B地块商服用地</t>
  </si>
  <si>
    <t>a地块＞1.0且≤1.5;b地块≤2.0</t>
  </si>
  <si>
    <t>A地块≤25%;B地块≤45%</t>
  </si>
  <si>
    <t>A地块≤60米;B地块≤30米</t>
  </si>
  <si>
    <t>2017-11-23</t>
  </si>
  <si>
    <t>2017-12-14</t>
  </si>
  <si>
    <t>红星</t>
  </si>
  <si>
    <t>滨海新区汉沽四经路以东</t>
  </si>
  <si>
    <t>津滨汉(挂)2017-2号</t>
  </si>
  <si>
    <t>2017-10-30</t>
  </si>
  <si>
    <t>2017-11-19</t>
  </si>
  <si>
    <t>碧桂园(天津碧晟房地产开发有限公司)</t>
  </si>
  <si>
    <t>滨海新区汉沽四经路西侧</t>
  </si>
  <si>
    <t>津滨汉(挂)2017-1号</t>
  </si>
  <si>
    <t>天房(*天津市天房海滨建设发展有限公司)</t>
  </si>
  <si>
    <t>滨海新区临港经济区</t>
  </si>
  <si>
    <t>津滨临(挂)2017-3号</t>
  </si>
  <si>
    <t>a地块＞1.0且≤1.8;b地块≤2.0</t>
  </si>
  <si>
    <t>A地块≤25;B地块≤45</t>
  </si>
  <si>
    <t>A地块≤80;B地块≤30</t>
  </si>
  <si>
    <t>2017-10-20</t>
  </si>
  <si>
    <t>2017-11-11</t>
  </si>
  <si>
    <t>2017-11-22</t>
  </si>
  <si>
    <t>和昌(北京怡易投资有限公司)</t>
  </si>
  <si>
    <t>A地块城镇住宅70年、商服40年;B地块商服40年</t>
  </si>
  <si>
    <t>津滨临(挂)2017-4号</t>
  </si>
  <si>
    <t>60米</t>
  </si>
  <si>
    <t>碧桂园</t>
  </si>
  <si>
    <t>津滨塘(挂)2017-4号</t>
  </si>
  <si>
    <t>2017-10-19</t>
  </si>
  <si>
    <t>中建</t>
  </si>
  <si>
    <t>津滨塘(挂)2017-6号</t>
  </si>
  <si>
    <t>宝德(天津北方数码港有限公司)</t>
  </si>
  <si>
    <t>津滨塘(挂)2017-7号</t>
  </si>
  <si>
    <t>80米</t>
  </si>
  <si>
    <t>津滨塘(挂)2017-5号</t>
  </si>
  <si>
    <t>华远</t>
  </si>
  <si>
    <t>天津港北疆港区航运五道以南</t>
  </si>
  <si>
    <t>津滨港(挂)2017-1号</t>
  </si>
  <si>
    <t>＞1且≤2</t>
  </si>
  <si>
    <t>≤20%</t>
  </si>
  <si>
    <t>100米</t>
  </si>
  <si>
    <t>2017-08-25</t>
  </si>
  <si>
    <t>2017-09-14</t>
  </si>
  <si>
    <t>金地(天津仁惠房地产信息咨询有限责任公司)</t>
  </si>
  <si>
    <t>滨海新区新港一号路以南、海滨大道以东</t>
  </si>
  <si>
    <t>津滨中(挂)2017-1号</t>
  </si>
  <si>
    <t>2017-07-13</t>
  </si>
  <si>
    <t>2017-08-03</t>
  </si>
  <si>
    <t>平安(深圳市创良投资管理有限公司)</t>
  </si>
  <si>
    <t>天津开发区</t>
  </si>
  <si>
    <t>津滨开(挂)2017-1号</t>
  </si>
  <si>
    <t>城镇住宅用地、商服用地、科教用地</t>
  </si>
  <si>
    <t>a＜2;b＜0.8</t>
  </si>
  <si>
    <t>A≤100米;B≤24米</t>
  </si>
  <si>
    <t>2017-06-23</t>
  </si>
  <si>
    <t>2017-07-15</t>
  </si>
  <si>
    <t>2017-07-26</t>
  </si>
  <si>
    <t>平安</t>
  </si>
  <si>
    <t>住宅70年、商服40年、科教50年</t>
  </si>
  <si>
    <t>塘沽国兴路以西、阳光大道以南</t>
  </si>
  <si>
    <t>津滨塘(挂)2017-2号</t>
  </si>
  <si>
    <t>≤2.2</t>
  </si>
  <si>
    <t>2017-06-15</t>
  </si>
  <si>
    <t>2017-07-06</t>
  </si>
  <si>
    <t>2017-07-19</t>
  </si>
  <si>
    <t>天津滨海新塘建设发展有限公司</t>
  </si>
  <si>
    <t>住宅70年*、商服40年</t>
  </si>
  <si>
    <t>滨海新区大港迎宾街西侧、育才路南侧</t>
  </si>
  <si>
    <t>津滨大(挂)2017-1号</t>
  </si>
  <si>
    <t>≤1.8</t>
  </si>
  <si>
    <t>2017-05-10</t>
  </si>
  <si>
    <t>2017-05-31</t>
  </si>
  <si>
    <t>2017-06-14</t>
  </si>
  <si>
    <t>甘建投(天津)房地产有限公司</t>
  </si>
  <si>
    <t>住宅70年、商服40年</t>
  </si>
  <si>
    <t>天津市滨海新区北塘</t>
  </si>
  <si>
    <t>津滨北塘(挂)2017-1号</t>
  </si>
  <si>
    <t>城镇住宅用地、商服用地、科教用地(幼儿园)、公园绿地</t>
  </si>
  <si>
    <t>综合容积率:≤1.16;单地块:1.0-1.5</t>
  </si>
  <si>
    <t>见出让公告</t>
  </si>
  <si>
    <t>2017-04-10</t>
  </si>
  <si>
    <t>2017-05-01</t>
  </si>
  <si>
    <t>天津顺集置业有限公司</t>
  </si>
  <si>
    <t>住宅70年、商服40年、绿地70年、科教50年</t>
  </si>
  <si>
    <t>滨海新区塘沽大连东道以南</t>
  </si>
  <si>
    <t>津滨中(挂)2016-1号</t>
  </si>
  <si>
    <t>≤8%</t>
  </si>
  <si>
    <t>2017-01-23</t>
  </si>
  <si>
    <t>2017-02-14</t>
  </si>
  <si>
    <t>2017-03-01</t>
  </si>
  <si>
    <t>天津滨海开元房地产开发有限公司</t>
  </si>
  <si>
    <t>津滨生(挂)2016-5号</t>
  </si>
  <si>
    <t>≤55米</t>
  </si>
  <si>
    <t>2017-02-16</t>
  </si>
  <si>
    <t>天津天保房地产开发有限公司</t>
  </si>
  <si>
    <t>70年</t>
  </si>
  <si>
    <t>生态城生态岛片区</t>
  </si>
  <si>
    <t>津滨生转让(挂)2016-5号</t>
  </si>
  <si>
    <t>≤1.1</t>
  </si>
  <si>
    <t>20米</t>
  </si>
  <si>
    <t>2016-12-12</t>
  </si>
  <si>
    <t>2017-01-10</t>
  </si>
  <si>
    <t>天津中建致远地产有限公司</t>
  </si>
  <si>
    <t>使用权终止日期为2079年12月21日</t>
  </si>
  <si>
    <t>津滨生转让(挂)2016-4号</t>
  </si>
  <si>
    <t>联发集团天津联和房地产开发有限公司</t>
  </si>
  <si>
    <t>津滨生转让(挂)2016-6号</t>
  </si>
  <si>
    <t>天津新城创置房地产开发有限公司</t>
  </si>
  <si>
    <t>津滨汉(挂)2016-5号</t>
  </si>
  <si>
    <t>城镇住宅用地、商服用地</t>
  </si>
  <si>
    <t>2016-11-28</t>
  </si>
  <si>
    <t>2016-12-18</t>
  </si>
  <si>
    <t>2016-12-28</t>
  </si>
  <si>
    <t>天津滨港房地产开发有限公司</t>
  </si>
  <si>
    <t>津滨汉(挂)2016-4号</t>
  </si>
  <si>
    <t>菱华阳光(天津)房地产开发有限公司</t>
  </si>
  <si>
    <t>天津市滨海新区塘沽新城镇地区</t>
  </si>
  <si>
    <t>津滨塘(挂)2016-2号</t>
  </si>
  <si>
    <t>住宅、商服用地</t>
  </si>
  <si>
    <t>1.0-1.8</t>
  </si>
  <si>
    <t>2016-12-19</t>
  </si>
  <si>
    <t>厦门禹洲鸿图地产开发有限公司</t>
  </si>
  <si>
    <t>津滨塘(挂)2016-1号</t>
  </si>
  <si>
    <t>1.0-1.5</t>
  </si>
  <si>
    <t>天津中建致诚地产有限公司</t>
  </si>
  <si>
    <t>津滨汉(挂)2016-3号</t>
  </si>
  <si>
    <t>津滨塘(挂)2016-3号</t>
  </si>
  <si>
    <t>＞1.0且≤1.94</t>
  </si>
  <si>
    <t>中建新塘(天津)投资发展有限公司</t>
  </si>
  <si>
    <t>津滨保(挂)2016-4号</t>
  </si>
  <si>
    <t>2016-09-26</t>
  </si>
  <si>
    <t>2016-10-16</t>
  </si>
  <si>
    <t>2016-10-26</t>
  </si>
  <si>
    <t>北京金隅嘉业房地产开发有限公司</t>
  </si>
  <si>
    <t>津滨保(挂)2016-3号</t>
  </si>
  <si>
    <t>津滨保(挂)2016-5号</t>
  </si>
  <si>
    <t>滨海新区中心商务区大沽区域</t>
  </si>
  <si>
    <t>津滨中(挂)2016-02号</t>
  </si>
  <si>
    <t>≤2.45</t>
  </si>
  <si>
    <t>≤100米</t>
  </si>
  <si>
    <t>2016-08-11</t>
  </si>
  <si>
    <t>2016-08-24</t>
  </si>
  <si>
    <t>北京合景弘峻投资管理有限公司</t>
  </si>
  <si>
    <t>津滨大(挂)2016-2号</t>
  </si>
  <si>
    <t>保利(天津)房地产开发有限公司</t>
  </si>
  <si>
    <t>津滨大(挂)2016-3号</t>
  </si>
  <si>
    <t>天津市滨海新区汉沽海丰路以西</t>
  </si>
  <si>
    <t>津滨汉(挂)2016-02号</t>
  </si>
  <si>
    <t>2016-06-28</t>
  </si>
  <si>
    <t>2016-07-20</t>
  </si>
  <si>
    <t>2016-08-03</t>
  </si>
  <si>
    <t>天津滨海荣泰置业有限公司</t>
  </si>
  <si>
    <t>滨海新区盛田路以东、同欣道以南</t>
  </si>
  <si>
    <t>津滨塘(挂)2015-4号</t>
  </si>
  <si>
    <t>住宅、商服用地(宜建内容为住宅、商业)</t>
  </si>
  <si>
    <t>大于1.0小于等于2.1</t>
  </si>
  <si>
    <t>2016-06-17</t>
  </si>
  <si>
    <t>2016-07-08</t>
  </si>
  <si>
    <t>滨海新区中新天津生态城中部片区</t>
  </si>
  <si>
    <t>津滨生转让(挂)2016-2号</t>
  </si>
  <si>
    <t>75米</t>
  </si>
  <si>
    <t>2016-06-13</t>
  </si>
  <si>
    <t>2016-07-03</t>
  </si>
  <si>
    <t>2016-07-13</t>
  </si>
  <si>
    <t>天津津城华新置业有限公司</t>
  </si>
  <si>
    <t>2079年2月9日</t>
  </si>
  <si>
    <t>津滨生转让(挂)2016-3号</t>
  </si>
  <si>
    <t>成交地面</t>
    <phoneticPr fontId="233" type="noConversion"/>
  </si>
  <si>
    <t>住宅</t>
    <phoneticPr fontId="26" type="noConversion"/>
  </si>
  <si>
    <t>70</t>
    <phoneticPr fontId="26" type="noConversion"/>
  </si>
  <si>
    <t>已全部缴纳</t>
  </si>
  <si>
    <t>正常</t>
  </si>
  <si>
    <t>非个人房产</t>
  </si>
  <si>
    <t>仅含出让金</t>
  </si>
  <si>
    <t>售价</t>
  </si>
  <si>
    <t>住宅</t>
    <phoneticPr fontId="21" type="noConversion"/>
  </si>
  <si>
    <t>50-60（含）</t>
  </si>
  <si>
    <t>洋房</t>
    <phoneticPr fontId="21" type="noConversion"/>
  </si>
  <si>
    <t>小高层</t>
    <phoneticPr fontId="21" type="noConversion"/>
  </si>
  <si>
    <t>高层</t>
    <phoneticPr fontId="21" type="noConversion"/>
  </si>
  <si>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</si>
  <si>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</si>
  <si>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</si>
  <si>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</si>
  <si>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</si>
  <si>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</si>
  <si>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</si>
  <si>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</si>
  <si>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</si>
  <si>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</si>
  <si>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</si>
  <si>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</si>
  <si>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</si>
  <si>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60-70（含）</t>
  </si>
  <si>
    <t>天保天成铂悦</t>
    <phoneticPr fontId="3" type="noConversion"/>
  </si>
  <si>
    <t>万科紫台</t>
    <phoneticPr fontId="3" type="noConversion"/>
  </si>
  <si>
    <t>2018-1-0592-P01</t>
    <phoneticPr fontId="6" type="noConversion"/>
  </si>
  <si>
    <t>滨海新区开发区第一大街以南、太湖路以东远洋琨庭项目111地块</t>
    <phoneticPr fontId="6" type="noConversion"/>
  </si>
  <si>
    <t>《经济技术指标》</t>
    <phoneticPr fontId="3" type="noConversion"/>
  </si>
  <si>
    <t>变电</t>
    <phoneticPr fontId="3" type="noConversion"/>
  </si>
  <si>
    <t>地下车库及设备</t>
    <phoneticPr fontId="3" type="noConversion"/>
  </si>
  <si>
    <t>自定义</t>
  </si>
  <si>
    <t>底商</t>
  </si>
  <si>
    <t>底商</t>
    <phoneticPr fontId="7" type="noConversion"/>
  </si>
  <si>
    <t>远洋琨庭</t>
    <phoneticPr fontId="3" type="noConversion"/>
  </si>
  <si>
    <t>万科紫台</t>
    <phoneticPr fontId="3" type="noConversion"/>
  </si>
  <si>
    <t>南益名士华庭</t>
    <phoneticPr fontId="3" type="noConversion"/>
  </si>
  <si>
    <r>
      <rPr>
        <sz val="11"/>
        <color indexed="8"/>
        <rFont val="仿宋_GB2312"/>
        <family val="3"/>
        <charset val="134"/>
      </rPr>
      <t>正常</t>
    </r>
    <phoneticPr fontId="3" type="noConversion"/>
  </si>
  <si>
    <t>商业</t>
    <phoneticPr fontId="3" type="noConversion"/>
  </si>
  <si>
    <t>20-30（含）</t>
  </si>
  <si>
    <t>单面临街</t>
  </si>
  <si>
    <t>较好</t>
    <phoneticPr fontId="3" type="noConversion"/>
  </si>
  <si>
    <t>住宅底商</t>
  </si>
  <si>
    <t>标准层高</t>
  </si>
  <si>
    <t>较适宜</t>
  </si>
  <si>
    <r>
      <rPr>
        <sz val="11"/>
        <color indexed="8"/>
        <rFont val="仿宋_GB2312"/>
        <family val="3"/>
        <charset val="134"/>
      </rPr>
      <t>正常</t>
    </r>
    <phoneticPr fontId="3" type="noConversion"/>
  </si>
  <si>
    <t>较好</t>
    <phoneticPr fontId="3" type="noConversion"/>
  </si>
  <si>
    <t>不可做餐饮</t>
  </si>
  <si>
    <t>30-40（含）</t>
  </si>
  <si>
    <t>较大</t>
  </si>
  <si>
    <t>单面临街</t>
    <phoneticPr fontId="3" type="noConversion"/>
  </si>
  <si>
    <t>较大</t>
    <phoneticPr fontId="3" type="noConversion"/>
  </si>
  <si>
    <t>一般</t>
    <phoneticPr fontId="3" type="noConversion"/>
  </si>
  <si>
    <t>1-4</t>
    <phoneticPr fontId="3" type="noConversion"/>
  </si>
  <si>
    <t>独立商业</t>
    <phoneticPr fontId="3" type="noConversion"/>
  </si>
  <si>
    <t>商业街商业</t>
    <phoneticPr fontId="3" type="noConversion"/>
  </si>
  <si>
    <t>住宅底商</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</si>
  <si>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</si>
  <si>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</si>
  <si>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</si>
  <si>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</si>
  <si>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</si>
  <si>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可做餐饮</t>
    <phoneticPr fontId="3" type="noConversion"/>
  </si>
  <si>
    <t>不可做餐饮</t>
    <phoneticPr fontId="3" type="noConversion"/>
  </si>
  <si>
    <t>标准层高</t>
    <phoneticPr fontId="3" type="noConversion"/>
  </si>
  <si>
    <t>较适宜</t>
    <phoneticPr fontId="3" type="noConversion"/>
  </si>
  <si>
    <t>《国有土地使用证》[津2017开发区不动产权第1000456号]</t>
    <phoneticPr fontId="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</si>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</sst>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DBNum2][$-804]General"/>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b/>
      <sz val="10"/>
      <color rgb="FFFF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8" fillId="10" borderId="0" xfId="0" applyFont="1" applyFill="1" applyAlignment="1" applyProtection="1">
      <alignment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6" fontId="11" fillId="0" borderId="2" xfId="0" applyNumberFormat="1" applyFont="1" applyFill="1" applyBorder="1" applyAlignment="1" applyProtection="1">
      <alignment vertical="center" wrapText="1"/>
      <protection locked="0"/>
    </xf>
    <xf numFmtId="177" fontId="81" fillId="0" borderId="2" xfId="2" applyNumberFormat="1" applyFont="1" applyFill="1" applyBorder="1" applyAlignment="1" applyProtection="1">
      <alignment vertical="center"/>
      <protection locked="0"/>
    </xf>
    <xf numFmtId="0" fontId="0" fillId="6" borderId="0" xfId="0" applyFill="1" applyAlignment="1"/>
    <xf numFmtId="0" fontId="145" fillId="6" borderId="0" xfId="0" applyFont="1" applyFill="1" applyAlignment="1"/>
    <xf numFmtId="189" fontId="86" fillId="17"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7" borderId="16" xfId="0" applyNumberFormat="1" applyFont="1" applyFill="1" applyBorder="1" applyAlignment="1" applyProtection="1">
      <alignment horizontal="center" vertical="center" wrapText="1"/>
      <protection locked="0"/>
    </xf>
    <xf numFmtId="176" fontId="76" fillId="0" borderId="2" xfId="0" applyNumberFormat="1" applyFont="1" applyFill="1" applyBorder="1" applyAlignment="1" applyProtection="1">
      <alignment vertical="center" wrapText="1"/>
      <protection locked="0"/>
    </xf>
    <xf numFmtId="176" fontId="71" fillId="0" borderId="2" xfId="0" applyNumberFormat="1" applyFont="1" applyFill="1" applyBorder="1" applyAlignment="1" applyProtection="1">
      <alignment vertical="center" wrapText="1"/>
      <protection locked="0"/>
    </xf>
    <xf numFmtId="0" fontId="180" fillId="0" borderId="2" xfId="0" applyFont="1" applyFill="1" applyBorder="1" applyAlignment="1" applyProtection="1">
      <alignment horizontal="center" vertical="center"/>
      <protection locked="0"/>
    </xf>
    <xf numFmtId="0" fontId="71" fillId="0" borderId="2" xfId="0" applyFont="1" applyFill="1" applyBorder="1" applyAlignment="1" applyProtection="1">
      <alignment vertical="center" wrapText="1"/>
      <protection locked="0"/>
    </xf>
    <xf numFmtId="176" fontId="11" fillId="0" borderId="2" xfId="0" applyNumberFormat="1" applyFont="1" applyFill="1" applyBorder="1" applyAlignment="1" applyProtection="1">
      <alignment horizontal="center" vertical="center" wrapText="1"/>
      <protection locked="0"/>
    </xf>
    <xf numFmtId="176" fontId="11" fillId="0" borderId="21" xfId="0" applyNumberFormat="1" applyFont="1" applyFill="1" applyBorder="1" applyAlignment="1" applyProtection="1">
      <alignment horizontal="center" vertical="center" wrapText="1"/>
      <protection locked="0"/>
    </xf>
    <xf numFmtId="0" fontId="11" fillId="0" borderId="17" xfId="0"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wrapText="1"/>
      <protection locked="0"/>
    </xf>
    <xf numFmtId="9" fontId="158" fillId="0" borderId="5" xfId="0" applyNumberFormat="1" applyFont="1" applyFill="1" applyBorder="1" applyAlignment="1" applyProtection="1">
      <alignment horizontal="center" vertical="center"/>
      <protection locked="0"/>
    </xf>
    <xf numFmtId="9" fontId="86" fillId="0" borderId="5" xfId="0" applyNumberFormat="1" applyFont="1" applyFill="1" applyBorder="1" applyAlignment="1" applyProtection="1">
      <alignment horizontal="center" vertical="center"/>
      <protection locked="0"/>
    </xf>
    <xf numFmtId="0" fontId="153" fillId="0" borderId="44" xfId="0" applyNumberFormat="1" applyFont="1" applyFill="1" applyBorder="1" applyAlignment="1" applyProtection="1">
      <alignment horizontal="center" vertical="center" wrapText="1"/>
      <protection locked="0"/>
    </xf>
    <xf numFmtId="181" fontId="278" fillId="6" borderId="25" xfId="0" applyNumberFormat="1" applyFont="1" applyFill="1" applyBorder="1" applyAlignment="1" applyProtection="1">
      <alignment horizontal="center" vertical="center"/>
      <protection locked="0"/>
    </xf>
    <xf numFmtId="0" fontId="144" fillId="0" borderId="6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194" fontId="149" fillId="5" borderId="0" xfId="0" applyNumberFormat="1" applyFont="1" applyFill="1" applyProtection="1">
      <alignment vertical="center"/>
      <protection locked="0"/>
    </xf>
    <xf numFmtId="194" fontId="76" fillId="0" borderId="0" xfId="0" applyNumberFormat="1" applyFont="1" applyBorder="1" applyAlignment="1" applyProtection="1">
      <alignment horizontal="left" vertical="center" wrapText="1"/>
      <protection locked="0"/>
    </xf>
    <xf numFmtId="0" fontId="0" fillId="17" borderId="0" xfId="0" applyFill="1" applyAlignment="1"/>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46</xdr:row>
      <xdr:rowOff>132348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09524" cy="8019048"/>
        </a:xfrm>
        <a:prstGeom prst="rect">
          <a:avLst/>
        </a:prstGeom>
      </xdr:spPr>
    </xdr:pic>
    <xdr:clientData/>
  </xdr:twoCellAnchor>
  <xdr:twoCellAnchor editAs="oneCell">
    <xdr:from>
      <xdr:col>0</xdr:col>
      <xdr:colOff>1</xdr:colOff>
      <xdr:row>47</xdr:row>
      <xdr:rowOff>0</xdr:rowOff>
    </xdr:from>
    <xdr:to>
      <xdr:col>11</xdr:col>
      <xdr:colOff>587773</xdr:colOff>
      <xdr:row>73</xdr:row>
      <xdr:rowOff>152400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8058150"/>
          <a:ext cx="8131572" cy="4610100"/>
        </a:xfrm>
        <a:prstGeom prst="rect">
          <a:avLst/>
        </a:prstGeom>
      </xdr:spPr>
    </xdr:pic>
    <xdr:clientData/>
  </xdr:twoCellAnchor>
  <xdr:twoCellAnchor editAs="oneCell">
    <xdr:from>
      <xdr:col>13</xdr:col>
      <xdr:colOff>0</xdr:colOff>
      <xdr:row>0</xdr:row>
      <xdr:rowOff>0</xdr:rowOff>
    </xdr:from>
    <xdr:to>
      <xdr:col>25</xdr:col>
      <xdr:colOff>341829</xdr:colOff>
      <xdr:row>29</xdr:row>
      <xdr:rowOff>75569</xdr:rowOff>
    </xdr:to>
    <xdr:pic>
      <xdr:nvPicPr>
        <xdr:cNvPr id="4" name="图片 3"/>
        <xdr:cNvPicPr>
          <a:picLocks noChangeAspect="1"/>
        </xdr:cNvPicPr>
      </xdr:nvPicPr>
      <xdr:blipFill>
        <a:blip xmlns:r="http://schemas.openxmlformats.org/officeDocument/2006/relationships" r:embed="rId3"/>
        <a:stretch>
          <a:fillRect/>
        </a:stretch>
      </xdr:blipFill>
      <xdr:spPr>
        <a:xfrm>
          <a:off x="8915400" y="0"/>
          <a:ext cx="8571429" cy="5047619"/>
        </a:xfrm>
        <a:prstGeom prst="rect">
          <a:avLst/>
        </a:prstGeom>
      </xdr:spPr>
    </xdr:pic>
    <xdr:clientData/>
  </xdr:twoCellAnchor>
  <xdr:twoCellAnchor editAs="oneCell">
    <xdr:from>
      <xdr:col>13</xdr:col>
      <xdr:colOff>0</xdr:colOff>
      <xdr:row>30</xdr:row>
      <xdr:rowOff>0</xdr:rowOff>
    </xdr:from>
    <xdr:to>
      <xdr:col>24</xdr:col>
      <xdr:colOff>532391</xdr:colOff>
      <xdr:row>56</xdr:row>
      <xdr:rowOff>161348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5143500"/>
          <a:ext cx="8076191" cy="4619048"/>
        </a:xfrm>
        <a:prstGeom prst="rect">
          <a:avLst/>
        </a:prstGeom>
      </xdr:spPr>
    </xdr:pic>
    <xdr:clientData/>
  </xdr:twoCellAnchor>
  <xdr:twoCellAnchor editAs="oneCell">
    <xdr:from>
      <xdr:col>12</xdr:col>
      <xdr:colOff>647586</xdr:colOff>
      <xdr:row>57</xdr:row>
      <xdr:rowOff>0</xdr:rowOff>
    </xdr:from>
    <xdr:to>
      <xdr:col>25</xdr:col>
      <xdr:colOff>132305</xdr:colOff>
      <xdr:row>69</xdr:row>
      <xdr:rowOff>95250</xdr:rowOff>
    </xdr:to>
    <xdr:pic>
      <xdr:nvPicPr>
        <xdr:cNvPr id="6" name="图片 5"/>
        <xdr:cNvPicPr>
          <a:picLocks noChangeAspect="1"/>
        </xdr:cNvPicPr>
      </xdr:nvPicPr>
      <xdr:blipFill>
        <a:blip xmlns:r="http://schemas.openxmlformats.org/officeDocument/2006/relationships" r:embed="rId5"/>
        <a:stretch>
          <a:fillRect/>
        </a:stretch>
      </xdr:blipFill>
      <xdr:spPr>
        <a:xfrm>
          <a:off x="8877186" y="9772650"/>
          <a:ext cx="8400119" cy="2152650"/>
        </a:xfrm>
        <a:prstGeom prst="rect">
          <a:avLst/>
        </a:prstGeom>
      </xdr:spPr>
    </xdr:pic>
    <xdr:clientData/>
  </xdr:twoCellAnchor>
  <xdr:twoCellAnchor editAs="oneCell">
    <xdr:from>
      <xdr:col>0</xdr:col>
      <xdr:colOff>0</xdr:colOff>
      <xdr:row>74</xdr:row>
      <xdr:rowOff>0</xdr:rowOff>
    </xdr:from>
    <xdr:to>
      <xdr:col>12</xdr:col>
      <xdr:colOff>227543</xdr:colOff>
      <xdr:row>114</xdr:row>
      <xdr:rowOff>103905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687300"/>
          <a:ext cx="8457143" cy="6961905"/>
        </a:xfrm>
        <a:prstGeom prst="rect">
          <a:avLst/>
        </a:prstGeom>
      </xdr:spPr>
    </xdr:pic>
    <xdr:clientData/>
  </xdr:twoCellAnchor>
  <xdr:twoCellAnchor editAs="oneCell">
    <xdr:from>
      <xdr:col>0</xdr:col>
      <xdr:colOff>0</xdr:colOff>
      <xdr:row>115</xdr:row>
      <xdr:rowOff>0</xdr:rowOff>
    </xdr:from>
    <xdr:to>
      <xdr:col>12</xdr:col>
      <xdr:colOff>256115</xdr:colOff>
      <xdr:row>142</xdr:row>
      <xdr:rowOff>27993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716750"/>
          <a:ext cx="8485715" cy="4657143"/>
        </a:xfrm>
        <a:prstGeom prst="rect">
          <a:avLst/>
        </a:prstGeom>
      </xdr:spPr>
    </xdr:pic>
    <xdr:clientData/>
  </xdr:twoCellAnchor>
  <xdr:twoCellAnchor editAs="oneCell">
    <xdr:from>
      <xdr:col>0</xdr:col>
      <xdr:colOff>0</xdr:colOff>
      <xdr:row>142</xdr:row>
      <xdr:rowOff>0</xdr:rowOff>
    </xdr:from>
    <xdr:to>
      <xdr:col>11</xdr:col>
      <xdr:colOff>408581</xdr:colOff>
      <xdr:row>144</xdr:row>
      <xdr:rowOff>142814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345900"/>
          <a:ext cx="7952381" cy="485714"/>
        </a:xfrm>
        <a:prstGeom prst="rect">
          <a:avLst/>
        </a:prstGeom>
      </xdr:spPr>
    </xdr:pic>
    <xdr:clientData/>
  </xdr:twoCellAnchor>
  <xdr:twoCellAnchor editAs="oneCell">
    <xdr:from>
      <xdr:col>0</xdr:col>
      <xdr:colOff>0</xdr:colOff>
      <xdr:row>145</xdr:row>
      <xdr:rowOff>0</xdr:rowOff>
    </xdr:from>
    <xdr:to>
      <xdr:col>11</xdr:col>
      <xdr:colOff>237153</xdr:colOff>
      <xdr:row>150</xdr:row>
      <xdr:rowOff>57036</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860250"/>
          <a:ext cx="7780953" cy="914286"/>
        </a:xfrm>
        <a:prstGeom prst="rect">
          <a:avLst/>
        </a:prstGeom>
      </xdr:spPr>
    </xdr:pic>
    <xdr:clientData/>
  </xdr:twoCellAnchor>
  <xdr:twoCellAnchor editAs="oneCell">
    <xdr:from>
      <xdr:col>0</xdr:col>
      <xdr:colOff>0</xdr:colOff>
      <xdr:row>151</xdr:row>
      <xdr:rowOff>0</xdr:rowOff>
    </xdr:from>
    <xdr:to>
      <xdr:col>12</xdr:col>
      <xdr:colOff>151353</xdr:colOff>
      <xdr:row>190</xdr:row>
      <xdr:rowOff>170593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5888950"/>
          <a:ext cx="8380953" cy="6857143"/>
        </a:xfrm>
        <a:prstGeom prst="rect">
          <a:avLst/>
        </a:prstGeom>
      </xdr:spPr>
    </xdr:pic>
    <xdr:clientData/>
  </xdr:twoCellAnchor>
  <xdr:twoCellAnchor editAs="oneCell">
    <xdr:from>
      <xdr:col>0</xdr:col>
      <xdr:colOff>0</xdr:colOff>
      <xdr:row>191</xdr:row>
      <xdr:rowOff>0</xdr:rowOff>
    </xdr:from>
    <xdr:to>
      <xdr:col>11</xdr:col>
      <xdr:colOff>618105</xdr:colOff>
      <xdr:row>218</xdr:row>
      <xdr:rowOff>66088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8161905" cy="4695238"/>
        </a:xfrm>
        <a:prstGeom prst="rect">
          <a:avLst/>
        </a:prstGeom>
      </xdr:spPr>
    </xdr:pic>
    <xdr:clientData/>
  </xdr:twoCellAnchor>
  <xdr:twoCellAnchor editAs="oneCell">
    <xdr:from>
      <xdr:col>0</xdr:col>
      <xdr:colOff>0</xdr:colOff>
      <xdr:row>219</xdr:row>
      <xdr:rowOff>0</xdr:rowOff>
    </xdr:from>
    <xdr:to>
      <xdr:col>11</xdr:col>
      <xdr:colOff>465724</xdr:colOff>
      <xdr:row>223</xdr:row>
      <xdr:rowOff>104676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7547550"/>
          <a:ext cx="8009524" cy="7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0&#22320;&#22359;-&#36828;&#27915;&#29736;&#24237;&#8212;&#30005;&#31639;&#34920;-&#20303;&#2342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洋房"/>
      <sheetName val="不动产比较法-高层"/>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开发后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0">
          <cell r="K10">
            <v>2</v>
          </cell>
        </row>
        <row r="15">
          <cell r="K15">
            <v>2</v>
          </cell>
        </row>
        <row r="17">
          <cell r="K17">
            <v>2</v>
          </cell>
        </row>
        <row r="19">
          <cell r="K19">
            <v>2</v>
          </cell>
        </row>
        <row r="21">
          <cell r="K21">
            <v>1</v>
          </cell>
        </row>
        <row r="23">
          <cell r="K23">
            <v>2</v>
          </cell>
        </row>
        <row r="25">
          <cell r="K25">
            <v>2</v>
          </cell>
        </row>
        <row r="27">
          <cell r="K27">
            <v>5</v>
          </cell>
        </row>
        <row r="32">
          <cell r="K32">
            <v>2</v>
          </cell>
        </row>
        <row r="34">
          <cell r="K34">
            <v>2</v>
          </cell>
        </row>
        <row r="35">
          <cell r="K35">
            <v>2</v>
          </cell>
        </row>
        <row r="36">
          <cell r="K36">
            <v>2</v>
          </cell>
        </row>
        <row r="37">
          <cell r="K37">
            <v>1</v>
          </cell>
        </row>
        <row r="38">
          <cell r="K38">
            <v>2</v>
          </cell>
        </row>
        <row r="39">
          <cell r="K39">
            <v>2</v>
          </cell>
        </row>
        <row r="41">
          <cell r="K41">
            <v>2</v>
          </cell>
        </row>
        <row r="42">
          <cell r="K42">
            <v>1</v>
          </cell>
        </row>
        <row r="43">
          <cell r="K43">
            <v>2</v>
          </cell>
        </row>
        <row r="47">
          <cell r="L47">
            <v>0.9</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2650</v>
      </c>
      <c r="B1" s="2890" t="s">
        <v>2747</v>
      </c>
    </row>
    <row r="2" spans="1:55" s="2894" customFormat="1" ht="15" thickTop="1">
      <c r="A2" s="2892" t="s">
        <v>2654</v>
      </c>
      <c r="B2" s="2893" t="str">
        <f>'预评函-封皮'!B37</f>
        <v>天津市滨海新区开发区第一大街以南、太湖路以东远洋琨庭项目111地块出让国有建设用地使用权抵押价格预评估</v>
      </c>
      <c r="AX2" s="2895"/>
      <c r="AZ2" s="2895"/>
      <c r="BA2" s="2896"/>
      <c r="BC2" s="2896"/>
    </row>
    <row r="3" spans="1:55" s="2897" customFormat="1">
      <c r="A3" s="2876" t="s">
        <v>2655</v>
      </c>
      <c r="B3" s="2879" t="str">
        <f>'预评函-封皮'!B40</f>
        <v>天津城投滨海房地产经营有限公司</v>
      </c>
    </row>
    <row r="4" spans="1:55" s="2878" customFormat="1">
      <c r="A4" s="2876" t="s">
        <v>2656</v>
      </c>
      <c r="B4" s="2877" t="str">
        <f>'预评函-封皮'!B46</f>
        <v>赵雯、崔锴</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2657</v>
      </c>
      <c r="B5" s="2899" t="str">
        <f>'预评函-封皮'!B49</f>
        <v>康正预评字2018-1-0592-P01号</v>
      </c>
    </row>
    <row r="6" spans="1:55" s="2900" customFormat="1" ht="15" thickTop="1">
      <c r="A6" s="2892" t="s">
        <v>2699</v>
      </c>
      <c r="B6" s="2893" t="str">
        <f>'预评函-1'!A4</f>
        <v>受贵公司委托，我公司对天津市滨海新区开发区第一大街以南、太湖路以东远洋琨庭项目111地块出让国有建设用地使用权抵押价格进行了预评估。</v>
      </c>
      <c r="AM6" s="2901"/>
    </row>
    <row r="7" spans="1:55" s="2875" customFormat="1">
      <c r="A7" s="2876" t="s">
        <v>2651</v>
      </c>
      <c r="B7" s="2877" t="str">
        <f>'预评函-1'!A6</f>
        <v>估价对象为天津城投滨海房地产经营有限公司使用的、位于天津市滨海新区开发区第一大街以南、太湖路以东远洋琨庭项目111地块出让国有建设用地使用权。根据《国有土地使用证》[津2017开发区不动产权第1011751号]，估价对象（分摊）出让国有建设用地使用权面积为67355平方米。根据《经济技术指标》，估价对象规划建筑面积为173719平方米。</v>
      </c>
    </row>
    <row r="8" spans="1:55" s="2875" customFormat="1">
      <c r="A8" s="2876" t="s">
        <v>2652</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2702</v>
      </c>
      <c r="B9" s="2877"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2653</v>
      </c>
      <c r="B10" s="2877" t="str">
        <f>'预评函-1'!A11</f>
        <v>2018年8月13日（评估专业人员勘察现场之日）</v>
      </c>
    </row>
    <row r="11" spans="1:55" s="2875" customFormat="1">
      <c r="A11" s="2876" t="s">
        <v>2659</v>
      </c>
      <c r="B11" s="2877" t="str">
        <f>'预评函-1'!A14</f>
        <v>根据《国有土地使用证》[津2017开发区不动产权第1000456号]，本次评估估价对象证载（地类）用途为城镇住宅用地。</v>
      </c>
    </row>
    <row r="12" spans="1:55" s="2875" customFormat="1">
      <c r="A12" s="2876" t="s">
        <v>2660</v>
      </c>
      <c r="B12" s="2877" t="str">
        <f>'预评函-1'!A15</f>
        <v>本次评估设定用途即为证载用途住宅、地下车库。</v>
      </c>
    </row>
    <row r="13" spans="1:55" s="2875" customFormat="1">
      <c r="A13" s="2876" t="s">
        <v>2661</v>
      </c>
      <c r="B13" s="2877" t="str">
        <f>'预评函-1'!A17</f>
        <v>根据委托估价方介绍及评估专业人员现场勘查，本次评估估价对象实际土地开发程度为红线外市政基础设施达“七通”（即通路、通电、通讯、通上水、通下水、通热、燃气）、宗地红线内场地平整。</v>
      </c>
    </row>
    <row r="14" spans="1:55" s="2875" customFormat="1">
      <c r="A14" s="2876" t="s">
        <v>2662</v>
      </c>
      <c r="B14" s="2877" t="str">
        <f>'预评函-1'!A18</f>
        <v>本次评估设定土地开发程度为红线外市政基础设施达“七通”、宗地红线内场地平整。</v>
      </c>
    </row>
    <row r="15" spans="1:55" s="2875" customFormat="1">
      <c r="A15" s="2876" t="s">
        <v>2658</v>
      </c>
      <c r="B15" s="2877" t="str">
        <f>'预评函-1'!A20</f>
        <v>根据《国有土地使用证》[津2017开发区不动产权第1011751号]，估价对象（分摊）出让国有建设用地使用权面积为67355平方米。根据《经济技术指标》，估价对象规划建筑面积为173719平方米。</v>
      </c>
    </row>
    <row r="16" spans="1:55" s="2875" customFormat="1">
      <c r="A16" s="2876" t="s">
        <v>2663</v>
      </c>
      <c r="B16" s="2877" t="str">
        <f>'预评函-1'!A22</f>
        <v>本次估价对象为出让国有建设用地使用权，《国有土地使用证》[津2017开发区不动产权第1000456号]证载土地终止日期为住宅2074年4月26日、商业2044年4月26日车库2054年4月26日。截至估价期日，出让国有建设用地使用权剩余土地使用年限为住宅55.7年、地下车库35.7年。</v>
      </c>
    </row>
    <row r="17" spans="1:48" s="2875" customFormat="1">
      <c r="A17" s="2876" t="s">
        <v>2664</v>
      </c>
      <c r="B17" s="2877" t="str">
        <f>'预评函-1'!A23</f>
        <v>本次评估设定估价对象剩余土地使用年限为住宅55.7年、地下车库35.7年。</v>
      </c>
    </row>
    <row r="18" spans="1:48" s="2875" customFormat="1">
      <c r="A18" s="2876" t="s">
        <v>2665</v>
      </c>
      <c r="B18" s="2877" t="str">
        <f>'预评函-1'!A25</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19" spans="1:48" s="2875" customFormat="1">
      <c r="A19" s="2876" t="s">
        <v>2666</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2667</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2668</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2669</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2670</v>
      </c>
      <c r="B23" s="2877" t="str">
        <f>'预评函-2'!K2</f>
        <v>估价期日：2018年8月13日</v>
      </c>
    </row>
    <row r="24" spans="1:48">
      <c r="A24" s="2876" t="s">
        <v>2671</v>
      </c>
      <c r="B24" s="2877" t="str">
        <f>'预评函-2'!R2</f>
        <v>估价期日的国有建设用地使用权性质：出让</v>
      </c>
    </row>
    <row r="25" spans="1:48">
      <c r="A25" s="2876" t="s">
        <v>2727</v>
      </c>
      <c r="B25" s="2877" t="str">
        <f>'预评函-2'!A3</f>
        <v>估价期日土地使用者</v>
      </c>
    </row>
    <row r="26" spans="1:48">
      <c r="A26" s="2876" t="s">
        <v>2703</v>
      </c>
      <c r="B26" s="2877" t="str">
        <f>'预评函-2'!A5</f>
        <v>中信开发</v>
      </c>
    </row>
    <row r="27" spans="1:48">
      <c r="A27" s="2876" t="s">
        <v>2728</v>
      </c>
      <c r="B27" s="2877" t="str">
        <f>'预评函-2'!B3</f>
        <v>宗地编号/不动产单元号</v>
      </c>
    </row>
    <row r="28" spans="1:48">
      <c r="A28" s="2876" t="s">
        <v>2704</v>
      </c>
      <c r="B28" s="2877" t="str">
        <f>'预评函-2'!B5</f>
        <v>11111111111</v>
      </c>
    </row>
    <row r="29" spans="1:48">
      <c r="A29" s="2876" t="s">
        <v>2730</v>
      </c>
      <c r="B29" s="2877">
        <f>'预评函-2'!C5</f>
        <v>22</v>
      </c>
    </row>
    <row r="30" spans="1:48">
      <c r="A30" s="2876" t="s">
        <v>2731</v>
      </c>
      <c r="B30" s="2877" t="str">
        <f>'预评函-2'!D3</f>
        <v>土地使用证编号/不动产权证书编号</v>
      </c>
    </row>
    <row r="31" spans="1:48">
      <c r="A31" s="2876" t="s">
        <v>2705</v>
      </c>
      <c r="B31" s="2877" t="str">
        <f>'预评函-2'!D5</f>
        <v>京国土字第111号</v>
      </c>
    </row>
    <row r="32" spans="1:48">
      <c r="A32" s="2876" t="s">
        <v>2706</v>
      </c>
      <c r="B32" s="2877" t="str">
        <f>'预评函-2'!E5</f>
        <v>城镇住宅用地</v>
      </c>
      <c r="AV32" s="2881"/>
    </row>
    <row r="33" spans="1:2">
      <c r="A33" s="2876" t="s">
        <v>2707</v>
      </c>
      <c r="B33" s="2877">
        <f>'预评函-2'!F5</f>
        <v>258</v>
      </c>
    </row>
    <row r="34" spans="1:2">
      <c r="A34" s="2876" t="s">
        <v>2708</v>
      </c>
      <c r="B34" s="2877" t="str">
        <f>'预评函-2'!G5</f>
        <v>住宅、地下车库</v>
      </c>
    </row>
    <row r="35" spans="1:2">
      <c r="A35" s="2876" t="s">
        <v>2709</v>
      </c>
      <c r="B35" s="2877">
        <f>'预评函-2'!H5</f>
        <v>1.5</v>
      </c>
    </row>
    <row r="36" spans="1:2">
      <c r="A36" s="2876" t="s">
        <v>2710</v>
      </c>
      <c r="B36" s="2877">
        <f>'预评函-2'!I5</f>
        <v>1.5</v>
      </c>
    </row>
    <row r="37" spans="1:2">
      <c r="A37" s="2876" t="s">
        <v>2711</v>
      </c>
      <c r="B37" s="2877">
        <f>'预评函-2'!J5</f>
        <v>1.5</v>
      </c>
    </row>
    <row r="38" spans="1:2">
      <c r="A38" s="2876" t="s">
        <v>2712</v>
      </c>
      <c r="B38" s="2877" t="str">
        <f>'预评函-2'!K5</f>
        <v>红线外七通、宗地红线内场地平整</v>
      </c>
    </row>
    <row r="39" spans="1:2">
      <c r="A39" s="2876" t="s">
        <v>2713</v>
      </c>
      <c r="B39" s="2877" t="str">
        <f>'预评函-2'!L5</f>
        <v>红线外七通、宗地红线内场地平整</v>
      </c>
    </row>
    <row r="40" spans="1:2">
      <c r="A40" s="2876" t="s">
        <v>2732</v>
      </c>
      <c r="B40" s="2877" t="str">
        <f>'预评函-2'!M3</f>
        <v>（剩余）土地使用年限/年</v>
      </c>
    </row>
    <row r="41" spans="1:2">
      <c r="A41" s="2876" t="s">
        <v>2714</v>
      </c>
      <c r="B41" s="2877" t="str">
        <f>'预评函-2'!M5</f>
        <v>住宅55.7年、地下车库35.7年</v>
      </c>
    </row>
    <row r="42" spans="1:2">
      <c r="A42" s="2876" t="s">
        <v>2733</v>
      </c>
      <c r="B42" s="2877" t="str">
        <f>'预评函-2'!N3</f>
        <v>（分摊）出让国有建设用地使用权面积/㎡</v>
      </c>
    </row>
    <row r="43" spans="1:2">
      <c r="A43" s="2876" t="s">
        <v>2715</v>
      </c>
      <c r="B43" s="2877">
        <f>'预评函-2'!N5</f>
        <v>67355</v>
      </c>
    </row>
    <row r="44" spans="1:2">
      <c r="A44" s="2876" t="s">
        <v>2734</v>
      </c>
      <c r="B44" s="2877" t="str">
        <f>'预评函-2'!O3</f>
        <v>规划建筑面积/㎡</v>
      </c>
    </row>
    <row r="45" spans="1:2">
      <c r="A45" s="2876" t="s">
        <v>2716</v>
      </c>
      <c r="B45" s="2877">
        <f>'预评函-2'!O5</f>
        <v>173719</v>
      </c>
    </row>
    <row r="46" spans="1:2">
      <c r="A46" s="2876" t="s">
        <v>2717</v>
      </c>
      <c r="B46" s="2877">
        <f ca="1">'预评函-2'!P5</f>
        <v>28759</v>
      </c>
    </row>
    <row r="47" spans="1:2">
      <c r="A47" s="2876" t="s">
        <v>2718</v>
      </c>
      <c r="B47" s="2877">
        <f ca="1">'预评函-2'!Q5</f>
        <v>11150</v>
      </c>
    </row>
    <row r="48" spans="1:2">
      <c r="A48" s="2876" t="s">
        <v>2719</v>
      </c>
      <c r="B48" s="2877">
        <f ca="1">'预评函-2'!R5</f>
        <v>193703</v>
      </c>
    </row>
    <row r="49" spans="1:2">
      <c r="A49" s="2876" t="s">
        <v>2735</v>
      </c>
      <c r="B49" s="2877" t="str">
        <f>'预评函-2'!A6</f>
        <v>抵押价格</v>
      </c>
    </row>
    <row r="50" spans="1:2">
      <c r="A50" s="2876" t="s">
        <v>2720</v>
      </c>
      <c r="B50" s="2877">
        <f ca="1">'预评函-2'!R6</f>
        <v>193703</v>
      </c>
    </row>
    <row r="51" spans="1:2">
      <c r="A51" s="2876" t="s">
        <v>2736</v>
      </c>
      <c r="B51" s="2877" t="str">
        <f>'预评函-2'!A7</f>
        <v>——</v>
      </c>
    </row>
    <row r="52" spans="1:2">
      <c r="A52" s="2876" t="s">
        <v>2721</v>
      </c>
      <c r="B52" s="2877" t="str">
        <f>'预评函-2'!R7</f>
        <v>——</v>
      </c>
    </row>
    <row r="53" spans="1:2">
      <c r="A53" s="2876" t="s">
        <v>2737</v>
      </c>
      <c r="B53" s="2877" t="str">
        <f>'预评函-2'!A8</f>
        <v>抵押净值</v>
      </c>
    </row>
    <row r="54" spans="1:2" s="2891" customFormat="1" ht="15" thickBot="1">
      <c r="A54" s="2898" t="s">
        <v>2722</v>
      </c>
      <c r="B54" s="2899">
        <f ca="1">'预评函-2'!R8</f>
        <v>132495</v>
      </c>
    </row>
    <row r="55" spans="1:2" ht="15" thickTop="1">
      <c r="A55" s="2887" t="s">
        <v>2672</v>
      </c>
      <c r="B55" s="2888" t="str">
        <f>'预评函-3'!A2</f>
        <v>1.权利限制：根据估价对象《国有土地使用证》原件、，截至估价期日，估价对象抵押权未见登记。未设定租赁等其他他项权利。</v>
      </c>
    </row>
    <row r="56" spans="1:2">
      <c r="A56" s="2876" t="s">
        <v>2673</v>
      </c>
      <c r="B56" s="2877" t="str">
        <f>'预评函-3'!A3</f>
        <v>2.基础设施条件：估价对象实际开发程度为红线外七通、宗地红线内场地平整；本次评估设定开发程度为红线外七通、宗地红线内场地平整。</v>
      </c>
    </row>
    <row r="57" spans="1:2">
      <c r="A57" s="2876" t="s">
        <v>2674</v>
      </c>
      <c r="B57" s="2877" t="str">
        <f>'预评函-3'!A4</f>
        <v>3.估价规划限制条件：详见《经济技术指标》。</v>
      </c>
    </row>
    <row r="58" spans="1:2" s="2891" customFormat="1" ht="15" thickBot="1">
      <c r="A58" s="2898" t="s">
        <v>2723</v>
      </c>
      <c r="B58" s="2899" t="str">
        <f>'预评函-3'!A5</f>
        <v>4.影响价格的其他限定条件：无。</v>
      </c>
    </row>
    <row r="59" spans="1:2" ht="15" thickTop="1">
      <c r="A59" s="2887" t="s">
        <v>2675</v>
      </c>
      <c r="B59" s="2888" t="str">
        <f>'预评函-3'!A8</f>
        <v>2.本《评估意见函》仅供金融机构进行内部审核使用，不做其他目的之用。</v>
      </c>
    </row>
    <row r="60" spans="1:2">
      <c r="A60" s="2876" t="s">
        <v>2676</v>
      </c>
      <c r="B60" s="2877" t="str">
        <f>'预评函-3'!A9</f>
        <v>3.抵押双方在办理抵押登记手续时，应使用本公司出具的正式《土地估价报告》，特提请报告使用者注意。</v>
      </c>
    </row>
    <row r="61" spans="1:2">
      <c r="A61" s="2876" t="s">
        <v>2678</v>
      </c>
      <c r="B61" s="2877" t="str">
        <f>'预评函-3'!A10</f>
        <v>4.估价师所知悉的法定优先受偿款情况为：</v>
      </c>
    </row>
    <row r="62" spans="1:2">
      <c r="A62" s="2876" t="s">
        <v>2677</v>
      </c>
      <c r="B62" s="2877" t="str">
        <f>'预评函-3'!A11</f>
        <v>（1）根据估价对象《国有土地使用证》原件、，截至估价期日，估价对象抵押权未见登记。</v>
      </c>
    </row>
    <row r="63" spans="1:2">
      <c r="A63" s="2876" t="s">
        <v>2679</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2680</v>
      </c>
      <c r="B64" s="2882" t="str">
        <f>'预评函-3'!A13</f>
        <v>（3）。</v>
      </c>
    </row>
    <row r="65" spans="1:2">
      <c r="A65" s="2876" t="s">
        <v>2681</v>
      </c>
      <c r="B65" s="2883" t="str">
        <f>'预评函-3'!A14</f>
        <v>综上，本次评估不存在估价师知悉的法定优先受偿款</v>
      </c>
    </row>
    <row r="66" spans="1:2">
      <c r="A66" s="2876" t="s">
        <v>2682</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2683</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2686</v>
      </c>
      <c r="B68" s="2902">
        <f>'预评函-3'!D30</f>
        <v>42558</v>
      </c>
    </row>
    <row r="69" spans="1:2" ht="15" thickTop="1">
      <c r="A69" s="2887" t="s">
        <v>2684</v>
      </c>
      <c r="B69" s="2888" t="str">
        <f>'预评函-3'!A20</f>
        <v>赵雯</v>
      </c>
    </row>
    <row r="70" spans="1:2">
      <c r="A70" s="2876" t="s">
        <v>2684</v>
      </c>
      <c r="B70" s="2883">
        <f ca="1">'预评函-3'!B20</f>
        <v>2011110090</v>
      </c>
    </row>
    <row r="71" spans="1:2">
      <c r="A71" s="2876" t="s">
        <v>2685</v>
      </c>
      <c r="B71" s="2877" t="str">
        <f>'预评函-3'!A21</f>
        <v>崔锴</v>
      </c>
    </row>
    <row r="72" spans="1:2" s="2891" customFormat="1" ht="15" thickBot="1">
      <c r="A72" s="2898" t="s">
        <v>2685</v>
      </c>
      <c r="B72" s="2904">
        <f ca="1">'预评函-3'!B21</f>
        <v>2010110070</v>
      </c>
    </row>
    <row r="73" spans="1:2" ht="15" thickTop="1">
      <c r="A73" s="2887" t="s">
        <v>2744</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2745</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2746</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2781</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1900</v>
      </c>
      <c r="B36" s="1653" t="s">
        <v>1901</v>
      </c>
    </row>
    <row r="37" spans="1:9" ht="28.5" customHeight="1">
      <c r="A37" s="1653"/>
      <c r="B37" s="3211" t="str">
        <f>项目基本情况!B1</f>
        <v>天津市滨海新区开发区第一大街以南、太湖路以东远洋琨庭项目111地块出让国有建设用地使用权抵押价格预评估</v>
      </c>
      <c r="C37" s="3211"/>
      <c r="D37" s="3211"/>
      <c r="E37" s="3211"/>
      <c r="F37" s="3211"/>
      <c r="G37" s="3211"/>
      <c r="H37" s="3211"/>
      <c r="I37" s="3211"/>
    </row>
    <row r="38" spans="1:9">
      <c r="A38" s="1655"/>
      <c r="B38" s="1655"/>
    </row>
    <row r="39" spans="1:9">
      <c r="A39" s="1653" t="s">
        <v>1900</v>
      </c>
      <c r="B39" s="1653" t="s">
        <v>2045</v>
      </c>
    </row>
    <row r="40" spans="1:9">
      <c r="A40" s="1653"/>
      <c r="B40" s="1653" t="str">
        <f>项目基本情况!B5</f>
        <v>天津城投滨海房地产经营有限公司</v>
      </c>
    </row>
    <row r="41" spans="1:9">
      <c r="A41" s="1653"/>
      <c r="B41" s="1653"/>
    </row>
    <row r="42" spans="1:9">
      <c r="A42" s="1653" t="s">
        <v>1900</v>
      </c>
      <c r="B42" s="1653" t="s">
        <v>2046</v>
      </c>
    </row>
    <row r="43" spans="1:9">
      <c r="A43" s="1653"/>
      <c r="B43" s="1653" t="s">
        <v>1902</v>
      </c>
    </row>
    <row r="44" spans="1:9">
      <c r="A44" s="1653"/>
      <c r="B44" s="1653"/>
    </row>
    <row r="45" spans="1:9">
      <c r="A45" s="1653" t="s">
        <v>1900</v>
      </c>
      <c r="B45" s="1653" t="s">
        <v>2044</v>
      </c>
    </row>
    <row r="46" spans="1:9" s="1653" customFormat="1" ht="12.75">
      <c r="B46" s="1653" t="str">
        <f>项目基本情况!K4</f>
        <v>赵雯、崔锴</v>
      </c>
    </row>
    <row r="47" spans="1:9">
      <c r="A47" s="1653"/>
      <c r="B47" s="1653"/>
    </row>
    <row r="48" spans="1:9">
      <c r="A48" s="1653" t="s">
        <v>1900</v>
      </c>
      <c r="B48" s="1653" t="s">
        <v>2047</v>
      </c>
    </row>
    <row r="49" spans="2:2">
      <c r="B49" s="1653" t="str">
        <f>"康正预评字"&amp;项目基本情况!B2&amp;"号"</f>
        <v>康正预评字2018-1-0592-P01号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天津城投滨海房地产经营有限公司：</v>
      </c>
    </row>
    <row r="4" spans="1:4" ht="37.5">
      <c r="A4" s="1791" t="str">
        <f>"受贵公司委托，我公司对"&amp;项目基本情况!K2&amp;项目基本情况!B9&amp;"进行了预评估。"</f>
        <v>受贵公司委托，我公司对天津市滨海新区开发区第一大街以南、太湖路以东远洋琨庭项目111地块出让国有建设用地使用权抵押价格进行了预评估。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城投滨海房地产经营有限公司使用的、位于天津市滨海新区开发区第一大街以南、太湖路以东远洋琨庭项目111地块出让国有建设用地使用权。根据《国有土地使用证》[津2017开发区不动产权第1011751号]，估价对象（分摊）出让国有建设用地使用权面积为67355平方米。根据《经济技术指标》，估价对象规划建筑面积为173719平方米。</v>
      </c>
    </row>
    <row r="7" spans="1:4" ht="56.25">
      <c r="A7" s="1795" t="s">
        <v>2741</v>
      </c>
    </row>
    <row r="8" spans="1:4" ht="18.75">
      <c r="A8" s="1794" t="s">
        <v>1905</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2018年8月13日（评估专业人员勘察现场之日）</v>
      </c>
    </row>
    <row r="12" spans="1:4" ht="18.75">
      <c r="A12" s="1797" t="s">
        <v>2024</v>
      </c>
    </row>
    <row r="13" spans="1:4" ht="18.75">
      <c r="A13" s="1791" t="s">
        <v>2930</v>
      </c>
    </row>
    <row r="14" spans="1:4" ht="37.5">
      <c r="A14" s="1791" t="str">
        <f>"根据"&amp;项目基本情况!F12&amp;"，本次评估估价对象证载（地类）用途为"&amp;项目基本情况!B12&amp;"。"</f>
        <v>根据《国有土地使用证》[津2017开发区不动产权第1000456号]，本次评估估价对象证载（地类）用途为城镇住宅用地。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2072</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根据《国有土地使用证》[津2017开发区不动产权第1011751号]，估价对象（分摊）出让国有建设用地使用权面积为67355平方米。根据《经济技术指标》，估价对象规划建筑面积为173719平方米。</v>
      </c>
    </row>
    <row r="21" spans="1:1" ht="18.75">
      <c r="A21" s="1791" t="s">
        <v>2073</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津2017开发区不动产权第1000456号]证载土地终止日期为住宅2074年4月26日、商业2044年4月26日车库2054年4月26日。截至估价期日，出让国有建设用地使用权剩余土地使用年限为住宅55.7年、地下车库35.7年。</v>
      </c>
    </row>
    <row r="23" spans="1:1" ht="18.75">
      <c r="A23" s="1791" t="str">
        <f>IF(项目基本情况!B16="出让","本次评估设定估价对象剩余土地使用年限为"&amp;项目基本情况!D20&amp;"。","")</f>
        <v>本次评估设定估价对象剩余土地使用年限为住宅55.7年、地下车库35.7年。</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天津城投滨海房地产经营有限公司：</v>
      </c>
    </row>
    <row r="4" spans="1:4" ht="37.5">
      <c r="A4" s="1791" t="str">
        <f>"受贵公司委托，我公司对"&amp;项目基本情况!K2&amp;项目基本情况!B9&amp;"进行了预评估。"</f>
        <v>受贵公司委托，我公司对天津市滨海新区开发区第一大街以南、太湖路以东远洋琨庭项目111地块出让国有建设用地使用权抵押价格进行了预评估。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城投滨海房地产经营有限公司使用的、位于天津市滨海新区开发区第一大街以南、太湖路以东远洋琨庭项目111地块出让国有建设用地使用权。根据《国有土地使用证》[津2017开发区不动产权第1011751号]，估价对象（分摊）出让国有建设用地使用权面积为67355平方米。根据《经济技术指标》，估价对象规划建筑面积为173719平方米。</v>
      </c>
    </row>
    <row r="7" spans="1:4" ht="93.75">
      <c r="A7" s="2872" t="s">
        <v>2742</v>
      </c>
    </row>
    <row r="8" spans="1:4" ht="18.75">
      <c r="A8" s="1794" t="s">
        <v>1905</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2018年8月13日（评估专业人员勘察现场之日）</v>
      </c>
    </row>
    <row r="12" spans="1:4" ht="18.75">
      <c r="A12" s="1797" t="s">
        <v>2024</v>
      </c>
    </row>
    <row r="13" spans="1:4" ht="18.75">
      <c r="A13" s="1791" t="s">
        <v>2070</v>
      </c>
    </row>
    <row r="14" spans="1:4" ht="37.5">
      <c r="A14" s="1791" t="str">
        <f>"根据"&amp;项目基本情况!F12&amp;"，本次评估估价对象证载（地类）用途为"&amp;项目基本情况!B12&amp;"。"</f>
        <v>根据《国有土地使用证》[津2017开发区不动产权第1000456号]，本次评估估价对象证载（地类）用途为城镇住宅用地。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2072</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根据《国有土地使用证》[津2017开发区不动产权第1011751号]，估价对象（分摊）出让国有建设用地使用权面积为67355平方米。根据《经济技术指标》，估价对象规划建筑面积为173719平方米。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2073</v>
      </c>
    </row>
    <row r="23" spans="1:1" ht="18.75">
      <c r="A23" s="2874" t="s">
        <v>2743</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2037</v>
      </c>
      <c r="B1" s="3216"/>
      <c r="C1" s="3216"/>
      <c r="D1" s="3216"/>
      <c r="E1" s="3216"/>
      <c r="F1" s="3216"/>
      <c r="G1" s="3216"/>
      <c r="H1" s="3216"/>
      <c r="I1" s="3216"/>
      <c r="J1" s="3216"/>
      <c r="K1" s="3216"/>
      <c r="L1" s="3216"/>
      <c r="M1" s="3216"/>
      <c r="N1" s="3216"/>
      <c r="O1" s="3216"/>
      <c r="P1" s="3216"/>
      <c r="Q1" s="3216"/>
      <c r="R1" s="3216"/>
    </row>
    <row r="2" spans="1:18">
      <c r="A2" s="1807" t="s">
        <v>2039</v>
      </c>
      <c r="B2" s="1807"/>
      <c r="C2" s="1807"/>
      <c r="D2" s="1807"/>
      <c r="E2" s="1807"/>
      <c r="F2" s="1807"/>
      <c r="G2" s="1807"/>
      <c r="H2" s="1807"/>
      <c r="I2" s="1808"/>
      <c r="J2" s="1808"/>
      <c r="K2" s="1809" t="str">
        <f>"估价期日："&amp;TEXT(项目基本情况!D3,"yyyy年m月d日;;")</f>
        <v>估价期日：2018年8月13日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17" t="s">
        <v>2028</v>
      </c>
      <c r="B3" s="3217" t="s">
        <v>2725</v>
      </c>
      <c r="C3" s="3218" t="s">
        <v>2029</v>
      </c>
      <c r="D3" s="3217" t="s">
        <v>2729</v>
      </c>
      <c r="E3" s="3212" t="s">
        <v>2030</v>
      </c>
      <c r="F3" s="3212"/>
      <c r="G3" s="3212"/>
      <c r="H3" s="3212" t="s">
        <v>2031</v>
      </c>
      <c r="I3" s="3212"/>
      <c r="J3" s="3212"/>
      <c r="K3" s="3218" t="s">
        <v>2032</v>
      </c>
      <c r="L3" s="3218" t="s">
        <v>2033</v>
      </c>
      <c r="M3" s="3217" t="s">
        <v>2726</v>
      </c>
      <c r="N3" s="3219" t="str">
        <f>"（分摊）"&amp;项目基本情况!B16&amp;"国有建设用地使用权面积/㎡"</f>
        <v>（分摊）出让国有建设用地使用权面积/㎡</v>
      </c>
      <c r="O3" s="3217" t="s">
        <v>2062</v>
      </c>
      <c r="P3" s="3218" t="s">
        <v>2042</v>
      </c>
      <c r="Q3" s="3218" t="s">
        <v>2063</v>
      </c>
      <c r="R3" s="3218" t="s">
        <v>2034</v>
      </c>
    </row>
    <row r="4" spans="1:18" ht="36.75" customHeight="1">
      <c r="A4" s="3217"/>
      <c r="B4" s="3217"/>
      <c r="C4" s="3218"/>
      <c r="D4" s="3217"/>
      <c r="E4" s="2648" t="s">
        <v>2041</v>
      </c>
      <c r="F4" s="2648" t="s">
        <v>2738</v>
      </c>
      <c r="G4" s="2648" t="s">
        <v>2035</v>
      </c>
      <c r="H4" s="2648" t="s">
        <v>2036</v>
      </c>
      <c r="I4" s="2648" t="s">
        <v>2739</v>
      </c>
      <c r="J4" s="2648" t="s">
        <v>2035</v>
      </c>
      <c r="K4" s="3218"/>
      <c r="L4" s="3218"/>
      <c r="M4" s="3217"/>
      <c r="N4" s="3219"/>
      <c r="O4" s="3217"/>
      <c r="P4" s="3218"/>
      <c r="Q4" s="3218"/>
      <c r="R4" s="3218"/>
    </row>
    <row r="5" spans="1:18" ht="135" customHeight="1">
      <c r="A5" s="1942" t="s">
        <v>2649</v>
      </c>
      <c r="B5" s="2866" t="s">
        <v>2647</v>
      </c>
      <c r="C5" s="2647">
        <v>22</v>
      </c>
      <c r="D5" s="2646" t="s">
        <v>2648</v>
      </c>
      <c r="E5" s="1810" t="str">
        <f>项目基本情况!B12</f>
        <v>城镇住宅用地</v>
      </c>
      <c r="F5" s="2646">
        <v>258</v>
      </c>
      <c r="G5" s="1810" t="str">
        <f>项目基本情况!B13</f>
        <v>住宅、地下车库</v>
      </c>
      <c r="H5" s="2646">
        <v>1.5</v>
      </c>
      <c r="I5" s="2646">
        <v>1.5</v>
      </c>
      <c r="J5" s="264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t="str">
        <f>IF(项目基本情况!B16="出让",项目基本情况!D20,"——")</f>
        <v>住宅55.7年、地下车库35.7年</v>
      </c>
      <c r="N5" s="1810">
        <f>项目基本情况!C22</f>
        <v>67355</v>
      </c>
      <c r="O5" s="1810">
        <f>项目基本情况!C21</f>
        <v>173719</v>
      </c>
      <c r="P5" s="1810">
        <f ca="1">结果表!E42</f>
        <v>28759</v>
      </c>
      <c r="Q5" s="1810">
        <f ca="1">结果表!D42</f>
        <v>11150</v>
      </c>
      <c r="R5" s="1811">
        <f ca="1">结果表!C42</f>
        <v>193703</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812">
        <f ca="1">结果表!O39</f>
        <v>193703</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812" t="str">
        <f>结果表!O40</f>
        <v>——</v>
      </c>
    </row>
    <row r="8" spans="1:18">
      <c r="A8" s="3213" t="str">
        <f>IF(项目基本情况!B9="市场价格","——",项目基本情况!E9)</f>
        <v>抵押净值</v>
      </c>
      <c r="B8" s="3214"/>
      <c r="C8" s="3214"/>
      <c r="D8" s="3214"/>
      <c r="E8" s="3214"/>
      <c r="F8" s="3214"/>
      <c r="G8" s="3214"/>
      <c r="H8" s="3214"/>
      <c r="I8" s="3214"/>
      <c r="J8" s="3214"/>
      <c r="K8" s="3214"/>
      <c r="L8" s="3214"/>
      <c r="M8" s="3214"/>
      <c r="N8" s="3214"/>
      <c r="O8" s="3214"/>
      <c r="P8" s="3214"/>
      <c r="Q8" s="3215"/>
      <c r="R8" s="1812">
        <f ca="1">结果表!O41</f>
        <v>132495</v>
      </c>
    </row>
    <row r="9" spans="1:18">
      <c r="A9" s="1813" t="s">
        <v>2040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21" t="s">
        <v>2064</v>
      </c>
      <c r="B1" s="3221"/>
      <c r="C1" s="3221"/>
      <c r="D1" s="3221"/>
    </row>
    <row r="2" spans="1:4" ht="47.25" customHeight="1">
      <c r="A2" s="3222" t="str">
        <f>"1.权利限制："&amp;项目基本情况!L24&amp;"未设定租赁等其他他项权利。"</f>
        <v>1.权利限制：根据估价对象《国有土地使用证》原件、，截至估价期日，估价对象抵押权未见登记。未设定租赁等其他他项权利。</v>
      </c>
      <c r="B2" s="3222"/>
      <c r="C2" s="3222"/>
      <c r="D2" s="3222"/>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3.估价规划限制条件：详见《经济技术指标》。</v>
      </c>
      <c r="B4" s="3221"/>
      <c r="C4" s="3221"/>
      <c r="D4" s="3221"/>
    </row>
    <row r="5" spans="1:4">
      <c r="A5" s="3220" t="s">
        <v>2065</v>
      </c>
      <c r="B5" s="3220"/>
      <c r="C5" s="3220"/>
      <c r="D5" s="3220"/>
    </row>
    <row r="6" spans="1:4">
      <c r="A6" s="3221" t="s">
        <v>2043</v>
      </c>
      <c r="B6" s="3221"/>
      <c r="C6" s="3221"/>
      <c r="D6" s="3221"/>
    </row>
    <row r="7" spans="1:4" ht="33" customHeight="1">
      <c r="A7" s="3221" t="s">
        <v>2569</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（1）根据估价对象《国有土地使用证》原件、，截至估价期日，估价对象抵押权未见登记。</v>
      </c>
      <c r="B11" s="3223"/>
      <c r="C11" s="3223"/>
      <c r="D11" s="3223"/>
    </row>
    <row r="12" spans="1:4" ht="168" customHeight="1">
      <c r="A12" s="3220" t="s">
        <v>2067</v>
      </c>
      <c r="B12" s="3220"/>
      <c r="C12" s="3220"/>
      <c r="D12" s="3220"/>
    </row>
    <row r="13" spans="1:4">
      <c r="A13" s="3224" t="s">
        <v>2740</v>
      </c>
      <c r="B13" s="3224"/>
      <c r="C13" s="3224"/>
      <c r="D13" s="3224"/>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2696</v>
      </c>
      <c r="B17" s="3221"/>
      <c r="C17" s="3221"/>
      <c r="D17" s="3221"/>
    </row>
    <row r="18" spans="1:4">
      <c r="A18" s="3221" t="s">
        <v>2688</v>
      </c>
      <c r="B18" s="3221"/>
      <c r="C18" s="3221"/>
      <c r="D18" s="3221"/>
    </row>
    <row r="19" spans="1:4">
      <c r="A19" s="2867" t="s">
        <v>2689</v>
      </c>
      <c r="B19" s="2867" t="s">
        <v>2690</v>
      </c>
      <c r="C19" s="2867" t="s">
        <v>2691</v>
      </c>
      <c r="D19" s="2867" t="s">
        <v>2692</v>
      </c>
    </row>
    <row r="20" spans="1:4">
      <c r="A20" s="2867" t="str">
        <f>项目基本情况!B4</f>
        <v>赵雯</v>
      </c>
      <c r="B20" s="2867">
        <f ca="1">项目基本情况!C4</f>
        <v>2011110090</v>
      </c>
      <c r="C20" s="2869"/>
      <c r="D20" s="1800" t="s">
        <v>2697</v>
      </c>
    </row>
    <row r="21" spans="1:4">
      <c r="A21" s="2867" t="str">
        <f>项目基本情况!D4</f>
        <v>崔锴</v>
      </c>
      <c r="B21" s="2867">
        <f ca="1">项目基本情况!E4</f>
        <v>2010110070</v>
      </c>
      <c r="C21" s="2869"/>
      <c r="D21" s="1800" t="s">
        <v>2698</v>
      </c>
    </row>
    <row r="23" spans="1:4">
      <c r="A23" s="3221" t="s">
        <v>2693</v>
      </c>
      <c r="B23" s="3221"/>
      <c r="C23" s="3221"/>
      <c r="D23" s="3221"/>
    </row>
    <row r="24" spans="1:4">
      <c r="A24" s="2867" t="s">
        <v>2689</v>
      </c>
      <c r="B24" s="2867" t="s">
        <v>2694</v>
      </c>
      <c r="C24" s="2867" t="s">
        <v>2691</v>
      </c>
      <c r="D24" s="2867" t="s">
        <v>2692</v>
      </c>
    </row>
    <row r="25" spans="1:4">
      <c r="A25" s="2870" t="s">
        <v>2695</v>
      </c>
      <c r="B25" s="2867" t="s">
        <v>950</v>
      </c>
      <c r="C25" s="2869"/>
      <c r="D25" s="1800" t="s">
        <v>2698</v>
      </c>
    </row>
    <row r="29" spans="1:4">
      <c r="D29" s="2868" t="s">
        <v>2038</v>
      </c>
    </row>
    <row r="30" spans="1:4">
      <c r="D30" s="287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32" t="s">
        <v>53</v>
      </c>
      <c r="B15" s="3233" t="s">
        <v>844</v>
      </c>
      <c r="C15" s="3229"/>
    </row>
    <row r="16" spans="1:7" ht="14.25">
      <c r="A16" s="3232"/>
      <c r="B16" s="3230" t="s">
        <v>54</v>
      </c>
      <c r="C16" s="1171" t="s">
        <v>53</v>
      </c>
    </row>
    <row r="17" spans="1:3" ht="14.25">
      <c r="A17" s="3232"/>
      <c r="B17" s="3230"/>
      <c r="C17" s="1171" t="s">
        <v>55</v>
      </c>
    </row>
    <row r="18" spans="1:3" ht="14.25">
      <c r="A18" s="3232"/>
      <c r="B18" s="3230"/>
      <c r="C18" s="1171" t="s">
        <v>56</v>
      </c>
    </row>
    <row r="19" spans="1:3" ht="14.25">
      <c r="A19" s="3232"/>
      <c r="B19" s="3228" t="s">
        <v>57</v>
      </c>
      <c r="C19" s="3229"/>
    </row>
    <row r="20" spans="1:3" ht="14.25">
      <c r="A20" s="1172" t="s">
        <v>58</v>
      </c>
      <c r="B20" s="1173"/>
      <c r="C20" s="1174"/>
    </row>
    <row r="21" spans="1:3" ht="14.25">
      <c r="A21" s="3231" t="s">
        <v>59</v>
      </c>
      <c r="B21" s="3228" t="s">
        <v>60</v>
      </c>
      <c r="C21" s="3229"/>
    </row>
    <row r="22" spans="1:3" ht="14.25">
      <c r="A22" s="3231"/>
      <c r="B22" s="3228" t="s">
        <v>61</v>
      </c>
      <c r="C22" s="3229"/>
    </row>
    <row r="23" spans="1:3" ht="14.25">
      <c r="A23" s="3231"/>
      <c r="B23" s="3228" t="s">
        <v>62</v>
      </c>
      <c r="C23" s="3229"/>
    </row>
    <row r="24" spans="1:3" ht="14.25">
      <c r="A24" s="3231"/>
      <c r="B24" s="3234" t="s">
        <v>63</v>
      </c>
      <c r="C24" s="1175" t="s">
        <v>835</v>
      </c>
    </row>
    <row r="25" spans="1:3" ht="14.25">
      <c r="A25" s="3231"/>
      <c r="B25" s="3235"/>
      <c r="C25" s="1175" t="s">
        <v>836</v>
      </c>
    </row>
    <row r="26" spans="1:3" ht="14.25">
      <c r="A26" s="3231"/>
      <c r="B26" s="3235"/>
      <c r="C26" s="1175" t="s">
        <v>837</v>
      </c>
    </row>
    <row r="27" spans="1:3" ht="14.25">
      <c r="A27" s="3231"/>
      <c r="B27" s="3235"/>
      <c r="C27" s="1175" t="s">
        <v>838</v>
      </c>
    </row>
    <row r="28" spans="1:3" ht="14.25">
      <c r="A28" s="3231"/>
      <c r="B28" s="3235"/>
      <c r="C28" s="1175" t="s">
        <v>839</v>
      </c>
    </row>
    <row r="29" spans="1:3" ht="14.25">
      <c r="A29" s="3231"/>
      <c r="B29" s="3235"/>
      <c r="C29" s="1175" t="s">
        <v>840</v>
      </c>
    </row>
    <row r="30" spans="1:3" ht="14.25">
      <c r="A30" s="3231"/>
      <c r="B30" s="3235"/>
      <c r="C30" s="1175" t="s">
        <v>841</v>
      </c>
    </row>
    <row r="31" spans="1:3" ht="14.25">
      <c r="A31" s="3231"/>
      <c r="B31" s="3235"/>
      <c r="C31" s="1175" t="s">
        <v>842</v>
      </c>
    </row>
    <row r="32" spans="1:3" ht="14.25">
      <c r="A32" s="3231"/>
      <c r="B32" s="3235"/>
      <c r="C32" s="1175" t="s">
        <v>1645</v>
      </c>
    </row>
    <row r="33" spans="1:3" ht="14.25">
      <c r="A33" s="3231"/>
      <c r="B33" s="3225" t="s">
        <v>1651</v>
      </c>
      <c r="C33" s="1175" t="s">
        <v>1646</v>
      </c>
    </row>
    <row r="34" spans="1:3" ht="14.25">
      <c r="A34" s="3231"/>
      <c r="B34" s="3226"/>
      <c r="C34" s="1180" t="s">
        <v>1647</v>
      </c>
    </row>
    <row r="35" spans="1:3" ht="14.25">
      <c r="A35" s="3231"/>
      <c r="B35" s="3226"/>
      <c r="C35" s="1181" t="s">
        <v>1648</v>
      </c>
    </row>
    <row r="36" spans="1:3" ht="14.25">
      <c r="A36" s="3231"/>
      <c r="B36" s="3226"/>
      <c r="C36" s="1181" t="s">
        <v>1649</v>
      </c>
    </row>
    <row r="37" spans="1:3" ht="14.25">
      <c r="A37" s="3231"/>
      <c r="B37" s="3227"/>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1906</v>
      </c>
      <c r="B2" s="1656">
        <f ca="1">TODAY()</f>
        <v>43332</v>
      </c>
      <c r="C2" s="2338" t="s">
        <v>1907</v>
      </c>
      <c r="D2" s="2339"/>
    </row>
    <row r="3" spans="1:6" ht="20.25" customHeight="1">
      <c r="A3" s="2341" t="s">
        <v>1908</v>
      </c>
      <c r="B3" s="2342" t="s">
        <v>1909</v>
      </c>
      <c r="C3" s="2342" t="s">
        <v>1910</v>
      </c>
      <c r="D3" s="2343" t="s">
        <v>1911</v>
      </c>
      <c r="E3" s="2342" t="s">
        <v>1912</v>
      </c>
      <c r="F3" s="2342" t="s">
        <v>1910</v>
      </c>
    </row>
    <row r="4" spans="1:6" ht="20.25" customHeight="1">
      <c r="A4" s="2342" t="s">
        <v>1913</v>
      </c>
      <c r="B4" s="2342">
        <f ca="1">IF(C4&lt;B2,"已过期",1119970066)</f>
        <v>1119970066</v>
      </c>
      <c r="C4" s="3004">
        <v>43849</v>
      </c>
      <c r="D4" s="2342" t="s">
        <v>1913</v>
      </c>
      <c r="E4" s="2342">
        <f ca="1">IF(F4&lt;B2,"已过期",96010014)</f>
        <v>96010014</v>
      </c>
      <c r="F4" s="3005">
        <v>47118</v>
      </c>
    </row>
    <row r="5" spans="1:6" ht="20.25" customHeight="1">
      <c r="A5" s="2342" t="s">
        <v>1914</v>
      </c>
      <c r="B5" s="2342">
        <f ca="1">IF(C5&lt;B2,"已过期",1119970074)</f>
        <v>1119970074</v>
      </c>
      <c r="C5" s="3004">
        <v>43849</v>
      </c>
      <c r="D5" s="2342" t="s">
        <v>1914</v>
      </c>
      <c r="E5" s="2342">
        <f ca="1">IF(F5&lt;B2,"已过期",2002110027)</f>
        <v>2002110027</v>
      </c>
      <c r="F5" s="3005">
        <v>46752</v>
      </c>
    </row>
    <row r="6" spans="1:6" ht="20.25" customHeight="1">
      <c r="A6" s="2342" t="s">
        <v>1915</v>
      </c>
      <c r="B6" s="2342">
        <f ca="1">IF(C6&lt;B2,"已过期",1119970111)</f>
        <v>1119970111</v>
      </c>
      <c r="C6" s="3004">
        <v>43849</v>
      </c>
      <c r="D6" s="2342" t="s">
        <v>1915</v>
      </c>
      <c r="E6" s="2342">
        <f ca="1">IF(F6&lt;B2,"已过期",94010078)</f>
        <v>94010078</v>
      </c>
      <c r="F6" s="3005">
        <v>46387</v>
      </c>
    </row>
    <row r="7" spans="1:6" ht="20.25" customHeight="1">
      <c r="A7" s="2342" t="s">
        <v>1916</v>
      </c>
      <c r="B7" s="2342">
        <f ca="1">IF(C7&lt;B2,"已过期",1120050019)</f>
        <v>1120050019</v>
      </c>
      <c r="C7" s="3004">
        <v>44395</v>
      </c>
      <c r="D7" s="2342" t="s">
        <v>1916</v>
      </c>
      <c r="E7" s="2342">
        <f ca="1">IF(F7&lt;B2,"已过期",2002110030)</f>
        <v>2002110030</v>
      </c>
      <c r="F7" s="3005">
        <v>46387</v>
      </c>
    </row>
    <row r="8" spans="1:6" ht="20.25" customHeight="1">
      <c r="A8" s="2342" t="s">
        <v>1917</v>
      </c>
      <c r="B8" s="2342">
        <f ca="1">IF(C8&lt;B2,"已过期",1120000080)</f>
        <v>1120000080</v>
      </c>
      <c r="C8" s="3004">
        <v>43849</v>
      </c>
      <c r="D8" s="2342" t="s">
        <v>1917</v>
      </c>
      <c r="E8" s="2342">
        <f ca="1">IF(F8&lt;B2,"已过期",2000110082)</f>
        <v>2000110082</v>
      </c>
      <c r="F8" s="3005">
        <v>46387</v>
      </c>
    </row>
    <row r="9" spans="1:6" ht="20.25" customHeight="1">
      <c r="A9" s="2342" t="s">
        <v>1918</v>
      </c>
      <c r="B9" s="2342">
        <f ca="1">IF(C9&lt;B2,"已过期",1419970001)</f>
        <v>1419970001</v>
      </c>
      <c r="C9" s="3004">
        <v>43867</v>
      </c>
      <c r="D9" s="2342" t="s">
        <v>1918</v>
      </c>
      <c r="E9" s="2342">
        <f ca="1">IF(F9&lt;B2,"已过期",2002110125)</f>
        <v>2002110125</v>
      </c>
      <c r="F9" s="3005">
        <v>47118</v>
      </c>
    </row>
    <row r="10" spans="1:6" ht="20.25" customHeight="1">
      <c r="A10" s="2342" t="s">
        <v>1919</v>
      </c>
      <c r="B10" s="2342">
        <f ca="1">IF(C10&lt;B2,"已过期",1120060040)</f>
        <v>1120060040</v>
      </c>
      <c r="C10" s="3004">
        <v>43483</v>
      </c>
      <c r="D10" s="2342" t="s">
        <v>1919</v>
      </c>
      <c r="E10" s="2342">
        <f ca="1">IF(F10&lt;B2,"已过期",2004110096)</f>
        <v>2004110096</v>
      </c>
      <c r="F10" s="3005">
        <v>47118</v>
      </c>
    </row>
    <row r="11" spans="1:6" ht="20.25" customHeight="1">
      <c r="A11" s="2342" t="s">
        <v>1920</v>
      </c>
      <c r="B11" s="2342">
        <f ca="1">IF(C11&lt;B2,"已过期",1120100036)</f>
        <v>1120100036</v>
      </c>
      <c r="C11" s="3004">
        <v>43622</v>
      </c>
      <c r="D11" s="2342" t="s">
        <v>1920</v>
      </c>
      <c r="E11" s="2342">
        <f ca="1">IF(F11&lt;B2,"已过期",2010110070)</f>
        <v>2010110070</v>
      </c>
      <c r="F11" s="3005">
        <v>47907</v>
      </c>
    </row>
    <row r="12" spans="1:6" ht="20.25" customHeight="1">
      <c r="A12" s="2342" t="s">
        <v>2966</v>
      </c>
      <c r="B12" s="2342">
        <v>1120110054</v>
      </c>
      <c r="C12" s="3004">
        <v>43937</v>
      </c>
      <c r="D12" s="2342" t="s">
        <v>2966</v>
      </c>
      <c r="E12" s="2342">
        <v>2008110060</v>
      </c>
      <c r="F12" s="3005">
        <v>47177</v>
      </c>
    </row>
    <row r="13" spans="1:6" ht="20.25" customHeight="1">
      <c r="A13" s="2342" t="s">
        <v>1921</v>
      </c>
      <c r="B13" s="2342">
        <f ca="1">IF(C13&lt;B2,"已过期",1120070131)</f>
        <v>1120070131</v>
      </c>
      <c r="C13" s="3004">
        <v>43814</v>
      </c>
      <c r="D13" s="2342" t="s">
        <v>1921</v>
      </c>
      <c r="E13" s="2342">
        <v>2014110011</v>
      </c>
      <c r="F13" s="3005">
        <v>49302</v>
      </c>
    </row>
    <row r="14" spans="1:6" ht="20.25" customHeight="1">
      <c r="A14" s="2342" t="s">
        <v>1922</v>
      </c>
      <c r="B14" s="2342">
        <f ca="1">IF(C14&lt;B2,"已过期",1120130020)</f>
        <v>1120130020</v>
      </c>
      <c r="C14" s="3004">
        <v>43622</v>
      </c>
      <c r="D14" s="2342"/>
      <c r="E14" s="2342"/>
      <c r="F14" s="2342"/>
    </row>
    <row r="15" spans="1:6" ht="20.25" customHeight="1">
      <c r="A15" s="2342" t="s">
        <v>2568</v>
      </c>
      <c r="B15" s="2342">
        <v>1120070085</v>
      </c>
      <c r="C15" s="3004">
        <v>43814</v>
      </c>
      <c r="D15" s="2342" t="s">
        <v>2568</v>
      </c>
      <c r="E15" s="2342">
        <v>2004110128</v>
      </c>
      <c r="F15" s="3005">
        <v>47118</v>
      </c>
    </row>
    <row r="16" spans="1:6" ht="20.25" customHeight="1">
      <c r="A16" s="2342" t="s">
        <v>1923</v>
      </c>
      <c r="B16" s="2342">
        <f ca="1">IF(C16&lt;B2,"已过期",1120140022)</f>
        <v>1120140022</v>
      </c>
      <c r="C16" s="3004">
        <v>44029</v>
      </c>
      <c r="D16" s="2342" t="s">
        <v>1923</v>
      </c>
      <c r="E16" s="2342">
        <f ca="1">IF(F16&lt;B2,"已过期",2008110059)</f>
        <v>2008110059</v>
      </c>
      <c r="F16" s="3005">
        <v>47177</v>
      </c>
    </row>
    <row r="17" spans="1:7" ht="20.25" customHeight="1">
      <c r="A17" s="2342"/>
      <c r="B17" s="2342"/>
      <c r="C17" s="3004"/>
      <c r="D17" s="2342"/>
      <c r="E17" s="2342"/>
      <c r="F17" s="3005"/>
    </row>
    <row r="18" spans="1:7" ht="20.25" customHeight="1">
      <c r="A18" s="2342"/>
      <c r="B18" s="2342"/>
      <c r="C18" s="3004"/>
      <c r="D18" s="2342"/>
      <c r="E18" s="2342"/>
      <c r="F18" s="3005"/>
    </row>
    <row r="19" spans="1:7" ht="20.25" customHeight="1">
      <c r="A19" s="2342"/>
      <c r="B19" s="2342"/>
      <c r="C19" s="3004"/>
      <c r="D19" s="2342"/>
      <c r="E19" s="2342"/>
      <c r="F19" s="2342"/>
    </row>
    <row r="20" spans="1:7" ht="20.25" customHeight="1">
      <c r="A20" s="2342"/>
      <c r="B20" s="2342"/>
      <c r="C20" s="3004"/>
      <c r="D20" s="2342"/>
      <c r="E20" s="2342"/>
      <c r="F20" s="2342"/>
    </row>
    <row r="21" spans="1:7" ht="20.25" customHeight="1">
      <c r="A21" s="2342"/>
      <c r="B21" s="2342"/>
      <c r="C21" s="3004"/>
      <c r="D21" s="2342" t="s">
        <v>1924</v>
      </c>
      <c r="E21" s="2342">
        <f ca="1">IF(F21&lt;B2,"已过期",2011110090)</f>
        <v>2011110090</v>
      </c>
      <c r="F21" s="3005">
        <v>48302</v>
      </c>
    </row>
    <row r="22" spans="1:7" ht="20.25" customHeight="1">
      <c r="A22" s="2342" t="s">
        <v>1925</v>
      </c>
      <c r="B22" s="2342">
        <f ca="1">IF(C22&lt;B2,"已过期",1120020033)</f>
        <v>1120020033</v>
      </c>
      <c r="C22" s="3004">
        <v>44339</v>
      </c>
      <c r="D22" s="2342" t="s">
        <v>1925</v>
      </c>
      <c r="E22" s="2342">
        <f ca="1">IF(F22&lt;B2,"已过期",2000110137)</f>
        <v>2000110137</v>
      </c>
      <c r="F22" s="3005">
        <v>46387</v>
      </c>
    </row>
    <row r="23" spans="1:7" ht="20.25" customHeight="1">
      <c r="A23" s="2342" t="s">
        <v>1926</v>
      </c>
      <c r="B23" s="2342">
        <f ca="1">IF(C23&lt;B2,"已过期",1120130048)</f>
        <v>1120130048</v>
      </c>
      <c r="C23" s="3004">
        <v>43686</v>
      </c>
      <c r="D23" s="2342"/>
      <c r="E23" s="2342"/>
      <c r="F23" s="2342"/>
    </row>
    <row r="24" spans="1:7" s="2346" customFormat="1" ht="20.25" customHeight="1">
      <c r="A24" s="2344" t="s">
        <v>2052</v>
      </c>
      <c r="B24" s="2344" t="s">
        <v>2052</v>
      </c>
      <c r="C24" s="3004"/>
      <c r="D24" s="3006" t="s">
        <v>2052</v>
      </c>
      <c r="E24" s="2344" t="s">
        <v>2052</v>
      </c>
      <c r="F24" s="2345"/>
    </row>
    <row r="25" spans="1:7" ht="20.25" customHeight="1">
      <c r="A25" s="3236" t="s">
        <v>1927</v>
      </c>
      <c r="B25" s="3236"/>
      <c r="C25" s="3236"/>
      <c r="D25" s="3236"/>
      <c r="E25" s="3236"/>
      <c r="F25" s="3236"/>
      <c r="G25" s="3236"/>
    </row>
    <row r="26" spans="1:7" ht="20.25" customHeight="1">
      <c r="A26" s="3237" t="s">
        <v>1928</v>
      </c>
      <c r="B26" s="3237"/>
      <c r="C26" s="3237"/>
      <c r="D26" s="3237" t="s">
        <v>1929</v>
      </c>
      <c r="E26" s="3237"/>
      <c r="F26" s="3237"/>
    </row>
    <row r="27" spans="1:7" s="2350" customFormat="1" ht="20.25" customHeight="1">
      <c r="A27" s="2347" t="s">
        <v>1930</v>
      </c>
      <c r="B27" s="2348" t="s">
        <v>1931</v>
      </c>
      <c r="C27" s="2348" t="s">
        <v>1932</v>
      </c>
      <c r="D27" s="2349" t="s">
        <v>1930</v>
      </c>
      <c r="E27" s="2348" t="s">
        <v>1931</v>
      </c>
      <c r="F27" s="2348" t="s">
        <v>1932</v>
      </c>
    </row>
    <row r="28" spans="1:7" s="2350" customFormat="1" ht="20.25" customHeight="1">
      <c r="A28" s="2351" t="s">
        <v>1933</v>
      </c>
      <c r="B28" s="2351" t="s">
        <v>1934</v>
      </c>
      <c r="C28" s="2352">
        <v>43725</v>
      </c>
      <c r="D28" s="2351" t="s">
        <v>1935</v>
      </c>
      <c r="E28" s="2351" t="s">
        <v>1936</v>
      </c>
      <c r="F28" s="2353">
        <v>44377</v>
      </c>
    </row>
    <row r="29" spans="1:7" s="2350" customFormat="1" ht="20.25" customHeight="1">
      <c r="A29" s="2351"/>
      <c r="B29" s="2351"/>
      <c r="C29" s="2354"/>
      <c r="D29" s="2351" t="s">
        <v>1937</v>
      </c>
      <c r="E29" s="2355" t="s">
        <v>2932</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6" sqref="A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130</v>
      </c>
      <c r="C1" s="1549" t="s">
        <v>1707</v>
      </c>
      <c r="D1" s="6" t="s">
        <v>131</v>
      </c>
      <c r="E1" s="6" t="s">
        <v>132</v>
      </c>
      <c r="F1" s="6" t="s">
        <v>133</v>
      </c>
      <c r="G1" s="6" t="s">
        <v>134</v>
      </c>
      <c r="H1" s="6" t="s">
        <v>135</v>
      </c>
      <c r="I1" s="6" t="s">
        <v>136</v>
      </c>
      <c r="J1" s="6" t="s">
        <v>137</v>
      </c>
      <c r="K1" s="6" t="s">
        <v>138</v>
      </c>
      <c r="L1" s="6" t="s">
        <v>139</v>
      </c>
      <c r="M1" s="6" t="s">
        <v>140</v>
      </c>
      <c r="N1" s="6" t="s">
        <v>141</v>
      </c>
      <c r="O1" s="6" t="s">
        <v>142</v>
      </c>
      <c r="P1" s="6" t="s">
        <v>143</v>
      </c>
      <c r="Q1" s="2582" t="s">
        <v>2539</v>
      </c>
      <c r="R1" s="2581" t="s">
        <v>2533</v>
      </c>
      <c r="S1" s="6" t="s">
        <v>144</v>
      </c>
      <c r="T1" s="7" t="s">
        <v>145</v>
      </c>
      <c r="U1" s="6" t="s">
        <v>146</v>
      </c>
      <c r="V1" s="6" t="s">
        <v>147</v>
      </c>
      <c r="W1" s="1003" t="s">
        <v>872</v>
      </c>
    </row>
    <row r="2" spans="1:23">
      <c r="A2" s="8" t="s">
        <v>73</v>
      </c>
      <c r="B2" s="8" t="s">
        <v>148</v>
      </c>
      <c r="C2" s="1550" t="s">
        <v>1708</v>
      </c>
      <c r="D2" s="9" t="s">
        <v>74</v>
      </c>
      <c r="E2" s="9" t="s">
        <v>125</v>
      </c>
      <c r="F2" s="9" t="s">
        <v>126</v>
      </c>
      <c r="G2" s="9">
        <v>40</v>
      </c>
      <c r="H2" s="9" t="s">
        <v>127</v>
      </c>
      <c r="I2" s="9" t="s">
        <v>128</v>
      </c>
      <c r="J2" s="9" t="s">
        <v>129</v>
      </c>
      <c r="K2" s="9" t="s">
        <v>75</v>
      </c>
      <c r="L2" s="9" t="s">
        <v>75</v>
      </c>
      <c r="M2" s="9" t="s">
        <v>75</v>
      </c>
      <c r="N2" s="9" t="s">
        <v>75</v>
      </c>
      <c r="O2" s="9" t="s">
        <v>75</v>
      </c>
      <c r="P2" s="1005" t="s">
        <v>878</v>
      </c>
      <c r="Q2" s="9" t="s">
        <v>75</v>
      </c>
      <c r="R2" s="1005" t="s">
        <v>2534</v>
      </c>
      <c r="S2" s="9" t="s">
        <v>75</v>
      </c>
      <c r="T2" s="9" t="s">
        <v>76</v>
      </c>
      <c r="U2" s="9" t="s">
        <v>75</v>
      </c>
      <c r="V2" s="9" t="s">
        <v>77</v>
      </c>
      <c r="W2" s="9" t="s">
        <v>873</v>
      </c>
    </row>
    <row r="3" spans="1:23">
      <c r="A3" s="8" t="s">
        <v>78</v>
      </c>
      <c r="B3" s="10" t="s">
        <v>149</v>
      </c>
      <c r="C3" s="1551"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2535</v>
      </c>
      <c r="S3" s="9" t="s">
        <v>84</v>
      </c>
      <c r="T3" s="9" t="s">
        <v>85</v>
      </c>
      <c r="U3" s="9" t="s">
        <v>84</v>
      </c>
      <c r="V3" s="9" t="s">
        <v>86</v>
      </c>
      <c r="W3" s="9" t="s">
        <v>874</v>
      </c>
    </row>
    <row r="4" spans="1:23">
      <c r="A4" s="1148" t="s">
        <v>3118</v>
      </c>
      <c r="B4" s="8" t="s">
        <v>150</v>
      </c>
      <c r="C4" s="1550" t="s">
        <v>1710</v>
      </c>
      <c r="D4" s="9" t="s">
        <v>1994</v>
      </c>
      <c r="E4" s="9" t="s">
        <v>87</v>
      </c>
      <c r="F4" s="9" t="s">
        <v>88</v>
      </c>
      <c r="G4" s="9">
        <v>70</v>
      </c>
      <c r="H4" s="9" t="s">
        <v>89</v>
      </c>
      <c r="I4" s="9" t="s">
        <v>90</v>
      </c>
      <c r="K4" s="9" t="s">
        <v>91</v>
      </c>
      <c r="L4" s="9" t="s">
        <v>91</v>
      </c>
      <c r="M4" s="9" t="s">
        <v>91</v>
      </c>
      <c r="N4" s="9" t="s">
        <v>91</v>
      </c>
      <c r="O4" s="9" t="s">
        <v>91</v>
      </c>
      <c r="P4" s="1005" t="s">
        <v>758</v>
      </c>
      <c r="Q4" s="9" t="s">
        <v>91</v>
      </c>
      <c r="R4" s="1005" t="s">
        <v>2536</v>
      </c>
      <c r="S4" s="9" t="s">
        <v>91</v>
      </c>
      <c r="T4" s="9" t="s">
        <v>92</v>
      </c>
      <c r="U4" s="9" t="s">
        <v>91</v>
      </c>
      <c r="W4" s="9" t="s">
        <v>875</v>
      </c>
    </row>
    <row r="5" spans="1:23">
      <c r="A5" s="1148" t="s">
        <v>3120</v>
      </c>
      <c r="B5" s="8" t="s">
        <v>151</v>
      </c>
      <c r="C5" s="1550" t="s">
        <v>1711</v>
      </c>
      <c r="F5" s="9" t="s">
        <v>93</v>
      </c>
      <c r="H5" s="9" t="s">
        <v>70</v>
      </c>
      <c r="I5" s="9" t="s">
        <v>94</v>
      </c>
      <c r="K5" s="9" t="s">
        <v>95</v>
      </c>
      <c r="L5" s="9" t="s">
        <v>95</v>
      </c>
      <c r="M5" s="9" t="s">
        <v>95</v>
      </c>
      <c r="N5" s="9" t="s">
        <v>95</v>
      </c>
      <c r="O5" s="9" t="s">
        <v>95</v>
      </c>
      <c r="P5" s="1005" t="s">
        <v>544</v>
      </c>
      <c r="Q5" s="9" t="s">
        <v>95</v>
      </c>
      <c r="R5" s="1005" t="s">
        <v>2537</v>
      </c>
      <c r="S5" s="9" t="s">
        <v>95</v>
      </c>
      <c r="T5" s="9" t="s">
        <v>96</v>
      </c>
      <c r="U5" s="9" t="s">
        <v>95</v>
      </c>
      <c r="W5" s="9" t="s">
        <v>876</v>
      </c>
    </row>
    <row r="6" spans="1:23">
      <c r="A6" s="8" t="s">
        <v>97</v>
      </c>
      <c r="B6" s="1148" t="s">
        <v>1639</v>
      </c>
      <c r="C6" s="1552" t="s">
        <v>1712</v>
      </c>
      <c r="F6" s="9" t="s">
        <v>71</v>
      </c>
      <c r="H6" s="9" t="s">
        <v>72</v>
      </c>
      <c r="I6" s="9" t="s">
        <v>98</v>
      </c>
      <c r="K6" s="9" t="s">
        <v>99</v>
      </c>
      <c r="L6" s="9" t="s">
        <v>99</v>
      </c>
      <c r="M6" s="9" t="s">
        <v>99</v>
      </c>
      <c r="N6" s="9" t="s">
        <v>99</v>
      </c>
      <c r="O6" s="9" t="s">
        <v>99</v>
      </c>
      <c r="P6" s="1005" t="s">
        <v>879</v>
      </c>
      <c r="Q6" s="9" t="s">
        <v>99</v>
      </c>
      <c r="R6" s="1005" t="s">
        <v>2538</v>
      </c>
      <c r="S6" s="9" t="s">
        <v>99</v>
      </c>
      <c r="T6" s="9"/>
      <c r="U6" s="9" t="s">
        <v>99</v>
      </c>
      <c r="W6" s="9" t="s">
        <v>877</v>
      </c>
    </row>
    <row r="7" spans="1:23">
      <c r="A7" s="8" t="s">
        <v>100</v>
      </c>
      <c r="B7" s="8" t="s">
        <v>101</v>
      </c>
      <c r="C7" s="1550" t="s">
        <v>1713</v>
      </c>
      <c r="F7" s="9" t="s">
        <v>152</v>
      </c>
      <c r="H7" s="9" t="s">
        <v>102</v>
      </c>
      <c r="I7" s="9" t="s">
        <v>103</v>
      </c>
    </row>
    <row r="8" spans="1:23">
      <c r="A8" s="8" t="s">
        <v>104</v>
      </c>
      <c r="B8" s="8" t="s">
        <v>105</v>
      </c>
      <c r="C8" s="1550" t="s">
        <v>1714</v>
      </c>
      <c r="F8" s="9" t="s">
        <v>153</v>
      </c>
      <c r="H8" s="9"/>
      <c r="I8" s="9" t="s">
        <v>106</v>
      </c>
    </row>
    <row r="9" spans="1:23">
      <c r="A9" s="8" t="s">
        <v>107</v>
      </c>
      <c r="B9" s="8" t="s">
        <v>154</v>
      </c>
      <c r="C9" s="1550" t="s">
        <v>1715</v>
      </c>
      <c r="F9" s="9" t="s">
        <v>108</v>
      </c>
      <c r="H9" s="9"/>
    </row>
    <row r="10" spans="1:23">
      <c r="A10" s="8" t="s">
        <v>109</v>
      </c>
      <c r="B10" s="8" t="s">
        <v>155</v>
      </c>
      <c r="C10" s="1550" t="s">
        <v>1716</v>
      </c>
      <c r="F10" s="9" t="s">
        <v>6</v>
      </c>
    </row>
    <row r="11" spans="1:23">
      <c r="A11" s="8" t="s">
        <v>110</v>
      </c>
      <c r="B11" s="8" t="s">
        <v>156</v>
      </c>
      <c r="C11" s="1550" t="s">
        <v>1717</v>
      </c>
    </row>
    <row r="12" spans="1:23">
      <c r="A12" s="8" t="s">
        <v>111</v>
      </c>
      <c r="B12" s="8" t="s">
        <v>157</v>
      </c>
      <c r="C12" s="1550" t="s">
        <v>1718</v>
      </c>
    </row>
    <row r="13" spans="1:23">
      <c r="A13" s="8" t="s">
        <v>112</v>
      </c>
      <c r="B13" s="8" t="s">
        <v>158</v>
      </c>
      <c r="C13" s="1550" t="s">
        <v>1719</v>
      </c>
    </row>
    <row r="14" spans="1:23">
      <c r="A14" s="8" t="s">
        <v>113</v>
      </c>
      <c r="B14" s="8" t="s">
        <v>159</v>
      </c>
      <c r="C14" s="1553" t="s">
        <v>1895</v>
      </c>
    </row>
    <row r="15" spans="1:23">
      <c r="A15" s="8" t="s">
        <v>114</v>
      </c>
      <c r="B15" s="8" t="s">
        <v>1680</v>
      </c>
      <c r="C15" s="1553"/>
    </row>
    <row r="16" spans="1:23">
      <c r="A16" s="8" t="s">
        <v>115</v>
      </c>
      <c r="B16" s="8" t="s">
        <v>1681</v>
      </c>
      <c r="C16" s="1553"/>
    </row>
    <row r="17" spans="1:3">
      <c r="A17" s="8" t="s">
        <v>116</v>
      </c>
      <c r="B17" s="8" t="s">
        <v>1682</v>
      </c>
      <c r="C17" s="1553"/>
    </row>
    <row r="18" spans="1:3">
      <c r="A18" s="8" t="s">
        <v>117</v>
      </c>
      <c r="B18" s="3103" t="s">
        <v>2944</v>
      </c>
      <c r="C18" s="1553"/>
    </row>
    <row r="19" spans="1:3">
      <c r="A19" s="8" t="s">
        <v>118</v>
      </c>
      <c r="B19" s="3103" t="s">
        <v>2952</v>
      </c>
      <c r="C19" s="1553"/>
    </row>
    <row r="20" spans="1:3">
      <c r="A20" s="8" t="s">
        <v>119</v>
      </c>
      <c r="B20" s="8" t="s">
        <v>1640</v>
      </c>
      <c r="C20" s="1553"/>
    </row>
    <row r="21" spans="1:3">
      <c r="A21" s="8" t="s">
        <v>120</v>
      </c>
      <c r="B21" s="8" t="s">
        <v>1640</v>
      </c>
      <c r="C21" s="1553"/>
    </row>
    <row r="22" spans="1:3">
      <c r="A22" s="8" t="s">
        <v>121</v>
      </c>
      <c r="B22" s="8" t="s">
        <v>1640</v>
      </c>
      <c r="C22" s="1553"/>
    </row>
    <row r="23" spans="1:3">
      <c r="A23" s="8" t="s">
        <v>122</v>
      </c>
      <c r="B23" s="8" t="s">
        <v>1640</v>
      </c>
      <c r="C23" s="1553"/>
    </row>
    <row r="24" spans="1:3">
      <c r="A24" s="8" t="s">
        <v>12</v>
      </c>
      <c r="B24" s="8" t="s">
        <v>1640</v>
      </c>
      <c r="C24" s="1553"/>
    </row>
    <row r="25" spans="1:3">
      <c r="A25" s="8" t="s">
        <v>123</v>
      </c>
      <c r="B25" s="8" t="s">
        <v>1640</v>
      </c>
      <c r="C25" s="1553"/>
    </row>
    <row r="26" spans="1:3">
      <c r="A26" s="8" t="s">
        <v>124</v>
      </c>
      <c r="B26" s="8" t="s">
        <v>1640</v>
      </c>
      <c r="C26" s="1553"/>
    </row>
    <row r="27" spans="1:3">
      <c r="A27" s="8" t="s">
        <v>1640</v>
      </c>
      <c r="B27" s="8" t="s">
        <v>1640</v>
      </c>
      <c r="C27" s="1553"/>
    </row>
    <row r="28" spans="1:3">
      <c r="A28" s="8" t="s">
        <v>1640</v>
      </c>
      <c r="B28" s="8" t="s">
        <v>1640</v>
      </c>
      <c r="C28" s="1553"/>
    </row>
    <row r="29" spans="1:3">
      <c r="A29" s="8" t="s">
        <v>1640</v>
      </c>
      <c r="B29" s="8" t="s">
        <v>1640</v>
      </c>
      <c r="C29" s="1553"/>
    </row>
    <row r="30" spans="1:3">
      <c r="A30" s="8" t="s">
        <v>1640</v>
      </c>
      <c r="B30" s="8" t="s">
        <v>1640</v>
      </c>
      <c r="C30" s="1553"/>
    </row>
    <row r="31" spans="1:3">
      <c r="A31" s="8" t="s">
        <v>1640</v>
      </c>
      <c r="B31" s="8" t="s">
        <v>1640</v>
      </c>
      <c r="C31" s="1553"/>
    </row>
    <row r="32" spans="1:3">
      <c r="A32" s="8" t="s">
        <v>1640</v>
      </c>
      <c r="B32" s="8" t="s">
        <v>1640</v>
      </c>
      <c r="C32" s="1553"/>
    </row>
    <row r="33" spans="1:3">
      <c r="A33" s="8" t="s">
        <v>1640</v>
      </c>
      <c r="B33" s="8" t="s">
        <v>1640</v>
      </c>
      <c r="C33" s="1553"/>
    </row>
    <row r="34" spans="1:3">
      <c r="A34" s="8" t="s">
        <v>1640</v>
      </c>
      <c r="B34" s="8" t="s">
        <v>1640</v>
      </c>
      <c r="C34" s="1553"/>
    </row>
    <row r="35" spans="1:3">
      <c r="A35" s="8" t="s">
        <v>1640</v>
      </c>
      <c r="B35" s="8" t="s">
        <v>1640</v>
      </c>
      <c r="C35" s="1553"/>
    </row>
    <row r="36" spans="1:3">
      <c r="A36" s="8" t="s">
        <v>1640</v>
      </c>
      <c r="B36" s="8" t="s">
        <v>1640</v>
      </c>
      <c r="C36" s="1553"/>
    </row>
    <row r="37" spans="1:3">
      <c r="A37" s="8" t="s">
        <v>1640</v>
      </c>
      <c r="B37" s="8" t="s">
        <v>1640</v>
      </c>
      <c r="C37" s="1553"/>
    </row>
    <row r="38" spans="1:3">
      <c r="A38" s="8" t="s">
        <v>1640</v>
      </c>
      <c r="B38" s="8" t="s">
        <v>1640</v>
      </c>
      <c r="C38" s="1553"/>
    </row>
    <row r="39" spans="1:3">
      <c r="A39" s="8" t="s">
        <v>1640</v>
      </c>
      <c r="B39" s="8" t="s">
        <v>1640</v>
      </c>
      <c r="C39" s="1553"/>
    </row>
    <row r="40" spans="1:3">
      <c r="A40" s="8" t="s">
        <v>1640</v>
      </c>
      <c r="B40" s="8" t="s">
        <v>1640</v>
      </c>
      <c r="C40" s="1553"/>
    </row>
    <row r="41" spans="1:3">
      <c r="A41" s="8" t="s">
        <v>1640</v>
      </c>
      <c r="B41" s="8" t="s">
        <v>1640</v>
      </c>
      <c r="C41" s="1553"/>
    </row>
    <row r="42" spans="1:3">
      <c r="A42" s="8" t="s">
        <v>1640</v>
      </c>
      <c r="B42" s="8" t="s">
        <v>1640</v>
      </c>
      <c r="C42" s="1553"/>
    </row>
    <row r="43" spans="1:3">
      <c r="A43" s="8" t="s">
        <v>1640</v>
      </c>
      <c r="B43" s="8" t="s">
        <v>1640</v>
      </c>
      <c r="C43" s="1553"/>
    </row>
    <row r="44" spans="1:3">
      <c r="A44" s="8" t="s">
        <v>1640</v>
      </c>
      <c r="B44" s="8" t="s">
        <v>1640</v>
      </c>
      <c r="C44" s="1553"/>
    </row>
    <row r="45" spans="1:3">
      <c r="A45" s="8" t="s">
        <v>1640</v>
      </c>
      <c r="B45" s="8" t="s">
        <v>1640</v>
      </c>
      <c r="C45" s="1553"/>
    </row>
    <row r="46" spans="1:3">
      <c r="A46" s="8" t="s">
        <v>1640</v>
      </c>
      <c r="B46" s="8" t="s">
        <v>1640</v>
      </c>
      <c r="C46" s="1553"/>
    </row>
    <row r="47" spans="1:3">
      <c r="A47" s="8" t="s">
        <v>1640</v>
      </c>
      <c r="B47" s="8" t="s">
        <v>1640</v>
      </c>
      <c r="C47" s="1553"/>
    </row>
    <row r="48" spans="1:3">
      <c r="A48" s="8" t="s">
        <v>1640</v>
      </c>
      <c r="B48" s="8" t="s">
        <v>1640</v>
      </c>
      <c r="C48" s="1553"/>
    </row>
    <row r="49" spans="1:5">
      <c r="A49" s="8" t="s">
        <v>1640</v>
      </c>
      <c r="B49" s="8" t="s">
        <v>1640</v>
      </c>
      <c r="C49" s="1553"/>
    </row>
    <row r="50" spans="1:5">
      <c r="A50" s="8" t="s">
        <v>1640</v>
      </c>
      <c r="B50" s="8" t="s">
        <v>1640</v>
      </c>
      <c r="C50" s="1553"/>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城投滨海房地产经营有限公司拟使用天津市滨海新区开发区第一大街以南、太湖路以东远洋琨庭项目111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238"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c r="D53" s="1767"/>
      <c r="E53" s="1767"/>
    </row>
    <row r="54" spans="1:5">
      <c r="A54" s="3238"/>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38"/>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38"/>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38"/>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2048</v>
      </c>
      <c r="B58" s="1766"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9" customWidth="1"/>
    <col min="2" max="2" width="11.375" style="1689" customWidth="1"/>
    <col min="3" max="3" width="12.625" style="1689" customWidth="1"/>
    <col min="4" max="4" width="12"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54" t="str">
        <f>IF(B10="北京市","北京市",C10)&amp;F10&amp;B16&amp;"国有建设用地使用权"&amp;B9&amp;"预评估"</f>
        <v>天津市滨海新区开发区第一大街以南、太湖路以东远洋琨庭项目111地块出让国有建设用地使用权抵押价格预评估</v>
      </c>
      <c r="C1" s="3255"/>
      <c r="D1" s="3255"/>
      <c r="E1" s="3255"/>
      <c r="F1" s="3255"/>
      <c r="G1" s="3255"/>
      <c r="H1" s="3255"/>
      <c r="I1" s="3256"/>
      <c r="J1" s="1692"/>
      <c r="K1" s="2453" t="str">
        <f>IF(B10="北京市","北京市",C10)&amp;F10&amp;B16&amp;"国有建设用地使用权"&amp;B9</f>
        <v>天津市滨海新区开发区第一大街以南、太湖路以东远洋琨庭项目111地块出让国有建设用地使用权抵押价格</v>
      </c>
      <c r="L1" s="1721"/>
      <c r="M1" s="1721"/>
      <c r="N1" s="1692"/>
      <c r="O1" s="1693"/>
      <c r="P1" s="1692"/>
      <c r="Q1" s="1692"/>
      <c r="R1" s="1692"/>
      <c r="S1" s="1692"/>
      <c r="T1" s="1692"/>
      <c r="U1" s="1692"/>
    </row>
    <row r="2" spans="1:21">
      <c r="A2" s="1658" t="s">
        <v>1939</v>
      </c>
      <c r="B2" s="3175" t="s">
        <v>3413</v>
      </c>
      <c r="D2" s="1692"/>
      <c r="E2" s="1692"/>
      <c r="F2" s="1692"/>
      <c r="G2" s="1692"/>
      <c r="H2" s="1658"/>
      <c r="I2" s="1693"/>
      <c r="J2" s="1692"/>
      <c r="K2" s="2453" t="str">
        <f>IF(B10="北京市","北京市",C10)&amp;F10&amp;B16&amp;"国有建设用地使用权"</f>
        <v>天津市滨海新区开发区第一大街以南、太湖路以东远洋琨庭项目111地块出让国有建设用地使用权</v>
      </c>
      <c r="L2" s="1721"/>
      <c r="M2" s="1721"/>
      <c r="N2" s="1692"/>
      <c r="O2" s="1693"/>
      <c r="P2" s="1692"/>
      <c r="Q2" s="1692"/>
      <c r="R2" s="1692"/>
      <c r="S2" s="1692"/>
      <c r="T2" s="1692"/>
      <c r="U2" s="1692"/>
    </row>
    <row r="3" spans="1:21">
      <c r="A3" s="1659" t="s">
        <v>1940</v>
      </c>
      <c r="B3" s="1660">
        <v>43325</v>
      </c>
      <c r="C3" s="1661" t="s">
        <v>1995</v>
      </c>
      <c r="D3" s="1660">
        <v>43325</v>
      </c>
      <c r="E3" s="1692"/>
      <c r="F3" s="1692"/>
      <c r="G3" s="1692"/>
      <c r="H3" s="1658"/>
      <c r="I3" s="1693"/>
      <c r="J3" s="1692"/>
      <c r="K3" s="1772"/>
      <c r="L3" s="1721"/>
      <c r="M3" s="1721"/>
      <c r="N3" s="1692"/>
      <c r="O3" s="1693"/>
      <c r="P3" s="1692"/>
      <c r="Q3" s="1692"/>
      <c r="R3" s="1692"/>
      <c r="S3" s="1692"/>
      <c r="T3" s="1692"/>
      <c r="U3" s="1692"/>
    </row>
    <row r="4" spans="1:21" ht="15" thickBot="1">
      <c r="A4" s="1662" t="s">
        <v>1941</v>
      </c>
      <c r="B4" s="1840" t="s">
        <v>2971</v>
      </c>
      <c r="C4" s="1843">
        <f ca="1">SUMIF(土地估价师,B4,估价师及机构信息!E3:E24)</f>
        <v>2011110090</v>
      </c>
      <c r="D4" s="1840" t="s">
        <v>2972</v>
      </c>
      <c r="E4" s="1843">
        <f ca="1">SUMIF(土地估价师,D4,估价师及机构信息!E3:E24)</f>
        <v>2010110070</v>
      </c>
      <c r="F4" s="1840" t="s">
        <v>950</v>
      </c>
      <c r="G4" s="1843">
        <f>SUMIF(土地估价师,F4,估价师及机构信息!E3:E24)</f>
        <v>0</v>
      </c>
      <c r="H4" s="1840" t="s">
        <v>950</v>
      </c>
      <c r="I4" s="1843">
        <f>SUMIF(土地估价师,H4,估价师及机构信息!E3:E24)</f>
        <v>0</v>
      </c>
      <c r="J4" s="1692"/>
      <c r="K4" s="2453" t="str">
        <f>IF(AND(F4="——",H4="——"),B4&amp;"、"&amp;D4,IF(AND(F4&lt;&gt;"——",H4="——"),B4&amp;"、"&amp;D4&amp;"、"&amp;F4,B4&amp;"、"&amp;D4&amp;"、"&amp;F4&amp;"、"&amp;H4))</f>
        <v>赵雯、崔锴</v>
      </c>
      <c r="L4" s="1721"/>
      <c r="M4" s="1721"/>
      <c r="N4" s="1692"/>
      <c r="O4" s="1693"/>
      <c r="P4" s="1692"/>
      <c r="Q4" s="1692"/>
      <c r="R4" s="1692"/>
      <c r="S4" s="1692"/>
      <c r="T4" s="1692"/>
      <c r="U4" s="1692"/>
    </row>
    <row r="5" spans="1:21" ht="15" thickTop="1">
      <c r="A5" s="1663" t="s">
        <v>1942</v>
      </c>
      <c r="B5" s="1787" t="s">
        <v>2973</v>
      </c>
      <c r="C5" s="1664"/>
      <c r="D5" s="1665"/>
      <c r="E5" s="1692"/>
      <c r="F5" s="1692"/>
      <c r="G5" s="1692"/>
      <c r="H5" s="1658"/>
      <c r="I5" s="1693"/>
      <c r="J5" s="1692"/>
      <c r="K5" s="1772"/>
      <c r="L5" s="1721"/>
      <c r="M5" s="1721"/>
      <c r="N5" s="1692"/>
      <c r="O5" s="1693"/>
      <c r="P5" s="1692"/>
      <c r="Q5" s="1692"/>
      <c r="R5" s="1692"/>
      <c r="S5" s="1692"/>
      <c r="T5" s="1692"/>
      <c r="U5" s="1692"/>
    </row>
    <row r="6" spans="1:21" ht="26.25">
      <c r="A6" s="1661" t="s">
        <v>2700</v>
      </c>
      <c r="B6" s="1787" t="s">
        <v>2974</v>
      </c>
      <c r="C6" s="1759"/>
      <c r="D6" s="1666"/>
      <c r="E6" s="1692"/>
      <c r="F6" s="1692"/>
      <c r="G6" s="1692"/>
      <c r="H6" s="1658"/>
      <c r="I6" s="1693"/>
      <c r="J6" s="1692"/>
      <c r="K6" s="3047" t="str">
        <f>IF(COUNTIF(B6,"*上海银行*"),"上海银行","")</f>
        <v/>
      </c>
      <c r="L6" s="1721"/>
      <c r="M6" s="1721"/>
      <c r="N6" s="1692"/>
      <c r="O6" s="1693"/>
      <c r="P6" s="1692"/>
      <c r="Q6" s="1692"/>
      <c r="R6" s="1692"/>
      <c r="S6" s="1692"/>
      <c r="T6" s="1692"/>
      <c r="U6" s="1692"/>
    </row>
    <row r="7" spans="1:21">
      <c r="A7" s="1667" t="s">
        <v>2701</v>
      </c>
      <c r="B7" s="1787" t="str">
        <f>B5</f>
        <v>天津城投滨海房地产经营有限公司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2975</v>
      </c>
      <c r="C8" s="1669"/>
      <c r="D8" s="3260" t="s">
        <v>1945</v>
      </c>
      <c r="E8" s="1841" t="s">
        <v>2976</v>
      </c>
      <c r="F8" s="1670"/>
      <c r="G8" s="1658"/>
      <c r="H8" s="1658"/>
      <c r="I8" s="1705"/>
      <c r="J8" s="1692"/>
      <c r="K8" s="1772"/>
      <c r="L8" s="1721"/>
      <c r="M8" s="1721"/>
      <c r="N8" s="1692"/>
      <c r="O8" s="1693"/>
      <c r="P8" s="1692"/>
      <c r="Q8" s="1692"/>
      <c r="R8" s="1692"/>
      <c r="S8" s="1692"/>
      <c r="T8" s="1692"/>
      <c r="U8" s="1692"/>
    </row>
    <row r="9" spans="1:21" ht="15" thickBot="1">
      <c r="A9" s="1671" t="s">
        <v>1944</v>
      </c>
      <c r="B9" s="1672" t="s">
        <v>2976</v>
      </c>
      <c r="C9" s="1673"/>
      <c r="D9" s="3261"/>
      <c r="E9" s="1672" t="s">
        <v>2848</v>
      </c>
      <c r="F9" s="1745"/>
      <c r="G9" s="1740"/>
      <c r="H9" s="1740"/>
      <c r="I9" s="1741"/>
      <c r="J9" s="1692"/>
      <c r="K9" s="1772"/>
      <c r="L9" s="1721"/>
      <c r="M9" s="1721"/>
      <c r="N9" s="1692"/>
      <c r="O9" s="1693"/>
      <c r="P9" s="1692"/>
      <c r="Q9" s="1692"/>
      <c r="R9" s="1692"/>
      <c r="S9" s="1692"/>
      <c r="T9" s="1692"/>
      <c r="U9" s="1692"/>
    </row>
    <row r="10" spans="1:21" ht="15" thickTop="1">
      <c r="A10" s="1742" t="s">
        <v>1998</v>
      </c>
      <c r="B10" s="1717" t="s">
        <v>2977</v>
      </c>
      <c r="C10" s="1674" t="s">
        <v>2979</v>
      </c>
      <c r="D10" s="1665"/>
      <c r="E10" s="1675" t="s">
        <v>1947</v>
      </c>
      <c r="F10" s="1676" t="s">
        <v>3414</v>
      </c>
      <c r="G10" s="1743"/>
      <c r="H10" s="1744"/>
      <c r="I10" s="1665"/>
      <c r="J10" s="1692"/>
      <c r="K10" s="1772"/>
      <c r="L10" s="1721"/>
      <c r="M10" s="1721"/>
      <c r="N10" s="1692"/>
      <c r="O10" s="1693"/>
      <c r="P10" s="1692"/>
      <c r="Q10" s="1692"/>
      <c r="R10" s="1692"/>
      <c r="S10" s="1692"/>
      <c r="T10" s="1692"/>
      <c r="U10" s="1692"/>
    </row>
    <row r="11" spans="1:21" ht="42.75">
      <c r="A11" s="1695" t="s">
        <v>1999</v>
      </c>
      <c r="B11" s="1696" t="s">
        <v>2980</v>
      </c>
      <c r="C11" s="1677" t="str">
        <f>B5</f>
        <v>天津城投滨海房地产经营有限公司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2057</v>
      </c>
      <c r="B12" s="3257" t="s">
        <v>3109</v>
      </c>
      <c r="C12" s="3258"/>
      <c r="D12" s="3259"/>
      <c r="E12" s="1697" t="s">
        <v>2060</v>
      </c>
      <c r="F12" s="3275" t="s">
        <v>3453</v>
      </c>
      <c r="G12" s="3276"/>
      <c r="H12" s="3276"/>
      <c r="I12" s="3277"/>
      <c r="J12" s="1692"/>
      <c r="K12" s="1772"/>
      <c r="L12" s="1721"/>
      <c r="M12" s="1721"/>
      <c r="N12" s="1692"/>
      <c r="O12" s="1693"/>
      <c r="P12" s="1692"/>
      <c r="Q12" s="1692"/>
      <c r="R12" s="1692"/>
      <c r="S12" s="1692"/>
      <c r="T12" s="1692"/>
      <c r="U12" s="1692"/>
    </row>
    <row r="13" spans="1:21">
      <c r="A13" s="1685" t="s">
        <v>2058</v>
      </c>
      <c r="B13" s="3257" t="s">
        <v>3110</v>
      </c>
      <c r="C13" s="3258"/>
      <c r="D13" s="3259"/>
      <c r="E13" s="1697" t="s">
        <v>2060</v>
      </c>
      <c r="F13" s="3275" t="str">
        <f>F12</f>
        <v>《国有土地使用证》[津2017开发区不动产权第1000456号]</v>
      </c>
      <c r="G13" s="3276"/>
      <c r="H13" s="3276"/>
      <c r="I13" s="3277"/>
      <c r="J13" s="1692"/>
      <c r="K13" s="1772"/>
      <c r="L13" s="1721"/>
      <c r="M13" s="1721"/>
      <c r="N13" s="1692"/>
      <c r="O13" s="1693"/>
      <c r="P13" s="1692"/>
      <c r="Q13" s="1692"/>
      <c r="R13" s="1692"/>
      <c r="S13" s="1692"/>
      <c r="T13" s="1692"/>
      <c r="U13" s="1692"/>
    </row>
    <row r="14" spans="1:21">
      <c r="A14" s="1659" t="s">
        <v>2061</v>
      </c>
      <c r="B14" s="1697"/>
      <c r="C14" s="1842" t="s">
        <v>2982</v>
      </c>
      <c r="D14" s="1731" t="str">
        <f>IF(C14="不一致","是否符合证载地类范围","")</f>
        <v/>
      </c>
      <c r="E14" s="1697"/>
      <c r="F14" s="1788" t="s">
        <v>2983</v>
      </c>
      <c r="G14" s="1726"/>
      <c r="H14" s="1726"/>
      <c r="I14" s="1835"/>
      <c r="J14" s="1692"/>
      <c r="K14" s="1772"/>
      <c r="L14" s="1721"/>
      <c r="M14" s="1721"/>
      <c r="N14" s="1692"/>
      <c r="O14" s="1693"/>
      <c r="P14" s="1692"/>
      <c r="Q14" s="1692"/>
      <c r="R14" s="1692"/>
      <c r="S14" s="1692"/>
      <c r="T14" s="1692"/>
      <c r="U14" s="1692"/>
    </row>
    <row r="15" spans="1:21" hidden="1">
      <c r="A15" s="264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2984</v>
      </c>
      <c r="C16" s="1697" t="s">
        <v>1949</v>
      </c>
      <c r="D16" s="2644" t="s">
        <v>1950</v>
      </c>
      <c r="E16" s="1720" t="s">
        <v>2981</v>
      </c>
      <c r="F16" s="1720"/>
      <c r="G16" s="1720" t="s">
        <v>3111</v>
      </c>
      <c r="H16" s="1720"/>
      <c r="I16" s="1684" t="s">
        <v>1955</v>
      </c>
      <c r="J16" s="1692"/>
      <c r="K16" s="2454" t="str">
        <f>IF(D17="","",D16&amp;TEXT(D17,"yyyy年m月d日;;"))</f>
        <v>住宅2074年4月26日</v>
      </c>
      <c r="L16" s="1697" t="str">
        <f>IF(OR(K16="",M16=""),"","、")</f>
        <v>、</v>
      </c>
      <c r="M16" s="2454" t="str">
        <f>IF(E17="","",E16&amp;TEXT(E17,"yyyy年m月d日;;"))</f>
        <v>商业2044年4月26日</v>
      </c>
      <c r="N16" s="1697" t="str">
        <f>IF(OR(M16="",O16=""),"","、")</f>
        <v/>
      </c>
      <c r="O16" s="2454" t="str">
        <f>IF(F17="","",F16&amp;TEXT(F17,"yyyy年m月d日;;"))</f>
        <v/>
      </c>
      <c r="P16" s="1697" t="str">
        <f>IF(OR(O16="",Q16=""),"","、")</f>
        <v/>
      </c>
      <c r="Q16" s="2454" t="str">
        <f>IF(G17="","",G16&amp;TEXT(G17,"yyyy年m月d日;;"))</f>
        <v>车库2054年4月26日</v>
      </c>
      <c r="R16" s="1697" t="str">
        <f>IF(OR(Q16="",S16=""),"","、")</f>
        <v/>
      </c>
      <c r="S16" s="2454" t="str">
        <f>IF(H17="","",H16&amp;TEXT(H17,"yyyy年m月d日;;"))</f>
        <v/>
      </c>
      <c r="T16" s="1697" t="str">
        <f>IF(OR(S16="",U16=""),"","、")</f>
        <v/>
      </c>
      <c r="U16" s="2454" t="str">
        <f>IF(I17="","",I16&amp;TEXT(I17,"yyyy年m月d日;;"))</f>
        <v/>
      </c>
    </row>
    <row r="17" spans="1:21">
      <c r="A17" s="1761"/>
      <c r="B17" s="1680"/>
      <c r="C17" s="1681" t="s">
        <v>1956</v>
      </c>
      <c r="D17" s="1698">
        <v>63670</v>
      </c>
      <c r="E17" s="1698">
        <v>52713</v>
      </c>
      <c r="F17" s="1698"/>
      <c r="G17" s="1698">
        <v>56365</v>
      </c>
      <c r="H17" s="1698"/>
      <c r="I17" s="1698"/>
      <c r="J17" s="1692"/>
      <c r="K17" s="2453" t="str">
        <f>CONCATENATE(K16,L16,M16,N16,O16,P16,Q16,R16,S16,T16,,U16)</f>
        <v>住宅2074年4月26日、商业2044年4月26日车库2054年4月26日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55.73</v>
      </c>
      <c r="E19" s="1683">
        <f>IF(B16="出让",IF(E17="","",ROUNDDOWN(MIN((E17-$D$3)/365,E18),2)),E18)</f>
        <v>25.72</v>
      </c>
      <c r="F19" s="1683" t="str">
        <f>IF(B16="出让",IF(F17="","",ROUNDDOWN(MIN((F17-$D$3)/365,F18),2)),F18)</f>
        <v/>
      </c>
      <c r="G19" s="1683">
        <f>IF(B16="出让",IF(G17="","",ROUNDDOWN(MIN((G17-$D$3)/365,G18),2)),G18)</f>
        <v>35.72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2059</v>
      </c>
      <c r="D20" s="3272" t="s">
        <v>3112</v>
      </c>
      <c r="E20" s="3273"/>
      <c r="F20" s="3273"/>
      <c r="G20" s="3273"/>
      <c r="H20" s="3273"/>
      <c r="I20" s="3274"/>
      <c r="J20" s="1692"/>
      <c r="K20" s="1772"/>
      <c r="L20" s="1721"/>
      <c r="M20" s="1721"/>
      <c r="N20" s="1692"/>
      <c r="O20" s="1693"/>
      <c r="P20" s="1692"/>
      <c r="Q20" s="1692"/>
      <c r="R20" s="1692"/>
      <c r="S20" s="1692"/>
      <c r="T20" s="1692"/>
      <c r="U20" s="1692"/>
    </row>
    <row r="21" spans="1:21">
      <c r="A21" s="1761" t="s">
        <v>1959</v>
      </c>
      <c r="B21" s="1762" t="s">
        <v>1960</v>
      </c>
      <c r="C21" s="1757">
        <f>'数据-汇总表'!E3</f>
        <v>173719</v>
      </c>
      <c r="D21" s="1758" t="s">
        <v>1961</v>
      </c>
      <c r="E21" s="3262" t="s">
        <v>3415</v>
      </c>
      <c r="F21" s="3263"/>
      <c r="G21" s="3263"/>
      <c r="H21" s="3263"/>
      <c r="I21" s="3264"/>
      <c r="J21" s="1692"/>
      <c r="K21" s="1772"/>
      <c r="L21" s="1721"/>
      <c r="M21" s="1721"/>
      <c r="N21" s="1692"/>
      <c r="O21" s="1693"/>
      <c r="P21" s="1692"/>
      <c r="Q21" s="1692"/>
      <c r="R21" s="1692"/>
      <c r="S21" s="1692"/>
      <c r="T21" s="1692"/>
      <c r="U21" s="1692"/>
    </row>
    <row r="22" spans="1:21">
      <c r="A22" s="3138" t="s">
        <v>950</v>
      </c>
      <c r="B22" s="1659" t="s">
        <v>1962</v>
      </c>
      <c r="C22" s="1684">
        <f>'数据-汇总表'!D3</f>
        <v>67355</v>
      </c>
      <c r="D22" s="1685" t="s">
        <v>1961</v>
      </c>
      <c r="E22" s="3262" t="s">
        <v>3113</v>
      </c>
      <c r="F22" s="3263"/>
      <c r="G22" s="3263"/>
      <c r="H22" s="3263"/>
      <c r="I22" s="3264"/>
      <c r="J22" s="1692"/>
      <c r="K22" s="1772"/>
      <c r="L22" s="1721"/>
      <c r="M22" s="1721"/>
      <c r="N22" s="1692"/>
      <c r="O22" s="1693"/>
      <c r="P22" s="1692"/>
      <c r="Q22" s="1692"/>
      <c r="R22" s="1692"/>
      <c r="S22" s="1692"/>
      <c r="T22" s="1692"/>
      <c r="U22" s="1692"/>
    </row>
    <row r="23" spans="1:21" ht="43.5" thickBot="1">
      <c r="A23" s="1763" t="s">
        <v>1963</v>
      </c>
      <c r="B23" s="1699" t="s">
        <v>1964</v>
      </c>
      <c r="C23" s="1700" t="s">
        <v>2985</v>
      </c>
      <c r="D23" s="1701" t="s">
        <v>1965</v>
      </c>
      <c r="E23" s="1702" t="s">
        <v>950</v>
      </c>
      <c r="F23" s="1703" t="str">
        <f>IF(AND(C23="是",E23="否"),"是否提供他项权证或相关说明","")</f>
        <v/>
      </c>
      <c r="G23" s="1704" t="s">
        <v>950</v>
      </c>
      <c r="H23" s="1692"/>
      <c r="I23" s="1705"/>
      <c r="J23" s="1692"/>
      <c r="K23" s="1772"/>
      <c r="L23" s="1721"/>
      <c r="M23" s="1721"/>
      <c r="N23" s="1692"/>
      <c r="O23" s="1693"/>
      <c r="P23" s="1692"/>
      <c r="Q23" s="1692"/>
      <c r="R23" s="1692"/>
      <c r="S23" s="1692"/>
      <c r="T23" s="1692"/>
      <c r="U23" s="1692"/>
    </row>
    <row r="24" spans="1:21">
      <c r="A24" s="1748" t="s">
        <v>1966</v>
      </c>
      <c r="B24" s="3265" t="s">
        <v>1967</v>
      </c>
      <c r="C24" s="3266"/>
      <c r="D24" s="3267" t="s">
        <v>1968</v>
      </c>
      <c r="E24" s="3268"/>
      <c r="F24" s="1706" t="s">
        <v>1969</v>
      </c>
      <c r="G24" s="1692"/>
      <c r="H24" s="1692"/>
      <c r="I24" s="1705"/>
      <c r="J24" s="1692"/>
      <c r="K24" s="3253" t="s">
        <v>1970</v>
      </c>
      <c r="L24" s="2455"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1"/>
      <c r="N24" s="1692"/>
      <c r="O24" s="1693"/>
      <c r="P24" s="1692"/>
      <c r="Q24" s="1692"/>
      <c r="R24" s="1692"/>
      <c r="S24" s="1692"/>
      <c r="T24" s="1692"/>
      <c r="U24" s="1692"/>
    </row>
    <row r="25" spans="1:21" ht="28.5">
      <c r="A25" s="1749"/>
      <c r="B25" s="1746" t="s">
        <v>2986</v>
      </c>
      <c r="C25" s="1707" t="s">
        <v>1971</v>
      </c>
      <c r="D25" s="1708"/>
      <c r="E25" s="1709" t="s">
        <v>950</v>
      </c>
      <c r="F25" s="1710"/>
      <c r="G25" s="1692"/>
      <c r="H25" s="1692"/>
      <c r="I25" s="1705"/>
      <c r="J25" s="1692"/>
      <c r="K25" s="3253"/>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53"/>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49"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50"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50" t="s">
        <v>1975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1976</v>
      </c>
      <c r="C30" s="1715"/>
      <c r="D30" s="2651" t="s">
        <v>1976</v>
      </c>
      <c r="E30" s="1716"/>
      <c r="F30" s="1687"/>
      <c r="G30" s="1740"/>
      <c r="H30" s="1740"/>
      <c r="I30" s="1741"/>
      <c r="J30" s="1692"/>
      <c r="K30" s="1772"/>
      <c r="L30" s="1721"/>
      <c r="M30" s="1721"/>
      <c r="N30" s="1692"/>
      <c r="O30" s="1693"/>
      <c r="P30" s="1692"/>
      <c r="Q30" s="1692"/>
      <c r="R30" s="1692"/>
      <c r="S30" s="1692"/>
      <c r="T30" s="1692"/>
      <c r="U30" s="1692"/>
    </row>
    <row r="31" spans="1:21" ht="15" thickTop="1">
      <c r="A31" s="3239" t="s">
        <v>2000</v>
      </c>
      <c r="B31" s="1762" t="s">
        <v>2001</v>
      </c>
      <c r="C31" s="3278" t="s">
        <v>3114</v>
      </c>
      <c r="D31" s="3279"/>
      <c r="E31" s="1692"/>
      <c r="F31" s="1692"/>
      <c r="G31" s="1692"/>
      <c r="H31" s="1692"/>
      <c r="I31" s="1705"/>
      <c r="J31" s="1692"/>
      <c r="K31" s="2456"/>
      <c r="L31" s="1692"/>
      <c r="M31" s="1692"/>
      <c r="N31" s="1692"/>
      <c r="O31" s="1692"/>
      <c r="P31" s="1692"/>
      <c r="Q31" s="1692"/>
      <c r="R31" s="1692"/>
      <c r="S31" s="1692"/>
      <c r="T31" s="1692"/>
      <c r="U31" s="1692"/>
    </row>
    <row r="32" spans="1:21">
      <c r="A32" s="3239"/>
      <c r="B32" s="1659" t="s">
        <v>2002</v>
      </c>
      <c r="C32" s="1717" t="s">
        <v>2987</v>
      </c>
      <c r="D32" s="1718"/>
      <c r="E32" s="1692"/>
      <c r="F32" s="1692"/>
      <c r="G32" s="1692"/>
      <c r="H32" s="1692"/>
      <c r="I32" s="1705"/>
      <c r="J32" s="1692"/>
      <c r="K32" s="2456"/>
      <c r="L32" s="1692"/>
      <c r="M32" s="1692"/>
      <c r="N32" s="1692"/>
      <c r="O32" s="1692"/>
      <c r="P32" s="1692"/>
      <c r="Q32" s="1692"/>
      <c r="R32" s="1692"/>
      <c r="S32" s="1692"/>
      <c r="T32" s="1692"/>
      <c r="U32" s="1692"/>
    </row>
    <row r="33" spans="1:21">
      <c r="A33" s="3239"/>
      <c r="B33" s="1659" t="s">
        <v>2003</v>
      </c>
      <c r="C33" s="1719" t="s">
        <v>2985</v>
      </c>
      <c r="D33" s="1836"/>
      <c r="E33" s="1692"/>
      <c r="F33" s="1692"/>
      <c r="G33" s="1692"/>
      <c r="H33" s="1692"/>
      <c r="I33" s="1705"/>
      <c r="J33" s="1692"/>
      <c r="K33" s="2456"/>
      <c r="L33" s="1692"/>
      <c r="M33" s="1692"/>
      <c r="N33" s="1692"/>
      <c r="O33" s="1692"/>
      <c r="P33" s="1692"/>
      <c r="Q33" s="1692"/>
      <c r="R33" s="1692"/>
      <c r="S33" s="1692"/>
      <c r="T33" s="1692"/>
      <c r="U33" s="1692"/>
    </row>
    <row r="34" spans="1:21">
      <c r="A34" s="3240"/>
      <c r="B34" s="1659" t="s">
        <v>2004</v>
      </c>
      <c r="C34" s="3241"/>
      <c r="D34" s="3242"/>
      <c r="E34" s="1692"/>
      <c r="F34" s="1692"/>
      <c r="G34" s="1692"/>
      <c r="H34" s="1692"/>
      <c r="I34" s="1705"/>
      <c r="J34" s="1692"/>
      <c r="K34" s="2456"/>
      <c r="L34" s="1692"/>
      <c r="M34" s="1692"/>
      <c r="N34" s="1692"/>
      <c r="O34" s="1692"/>
      <c r="P34" s="1692"/>
      <c r="Q34" s="1692"/>
      <c r="R34" s="1692"/>
      <c r="S34" s="1692"/>
      <c r="T34" s="1692"/>
      <c r="U34" s="1692"/>
    </row>
    <row r="35" spans="1:21">
      <c r="A35" s="3243" t="s">
        <v>845</v>
      </c>
      <c r="B35" s="1720" t="s">
        <v>2988</v>
      </c>
      <c r="C35" s="1774" t="str">
        <f>IF(B35="场地平整","——","具体情况：")</f>
        <v>——</v>
      </c>
      <c r="D35" s="3245"/>
      <c r="E35" s="3246"/>
      <c r="F35" s="3246"/>
      <c r="G35" s="3246"/>
      <c r="H35" s="3246"/>
      <c r="I35" s="3247"/>
      <c r="J35" s="1692"/>
      <c r="K35" s="1773"/>
      <c r="L35" s="1721"/>
      <c r="M35" s="1721"/>
      <c r="N35" s="1692"/>
      <c r="O35" s="1693"/>
      <c r="P35" s="1692"/>
      <c r="Q35" s="1692"/>
      <c r="R35" s="1692"/>
      <c r="S35" s="1692"/>
      <c r="T35" s="1692"/>
      <c r="U35" s="1692"/>
    </row>
    <row r="36" spans="1:21">
      <c r="A36" s="3239"/>
      <c r="B36" s="3248" t="s">
        <v>2053</v>
      </c>
      <c r="C36" s="3249"/>
      <c r="D36" s="1790" t="s">
        <v>3115</v>
      </c>
      <c r="E36" s="3250"/>
      <c r="F36" s="3250"/>
      <c r="G36" s="1685" t="str">
        <f>IF(B35="场地未平整","估价结果处理","")</f>
        <v/>
      </c>
      <c r="H36" s="3251"/>
      <c r="I36" s="3251"/>
      <c r="J36" s="1692"/>
      <c r="K36" s="1773"/>
      <c r="L36" s="1721"/>
      <c r="M36" s="1721"/>
      <c r="N36" s="1692"/>
      <c r="O36" s="1693"/>
      <c r="P36" s="1692"/>
      <c r="Q36" s="1692"/>
      <c r="R36" s="1692"/>
      <c r="S36" s="1692"/>
      <c r="T36" s="1692"/>
      <c r="U36" s="1692"/>
    </row>
    <row r="37" spans="1:21" ht="28.5">
      <c r="A37" s="3239"/>
      <c r="B37" s="3269" t="s">
        <v>846</v>
      </c>
      <c r="C37" s="1722" t="s">
        <v>847</v>
      </c>
      <c r="D37" s="1723">
        <v>42600</v>
      </c>
      <c r="E37" s="1724"/>
      <c r="F37" s="1692"/>
      <c r="G37" s="1692"/>
      <c r="H37" s="1692"/>
      <c r="I37" s="1705"/>
      <c r="J37" s="1692"/>
      <c r="K37" s="1773"/>
      <c r="L37" s="1692"/>
      <c r="M37" s="1692"/>
      <c r="N37" s="1692"/>
      <c r="O37" s="1692"/>
      <c r="P37" s="1692"/>
      <c r="Q37" s="1692"/>
      <c r="R37" s="1692"/>
      <c r="S37" s="1692"/>
      <c r="T37" s="1692"/>
      <c r="U37" s="1692"/>
    </row>
    <row r="38" spans="1:21">
      <c r="A38" s="3239"/>
      <c r="B38" s="3270"/>
      <c r="C38" s="1667" t="s">
        <v>848</v>
      </c>
      <c r="D38" s="1789">
        <f>ROUNDDOWN(MIN(('数据-取费表'!$B$2-D37)/365,D34),1)</f>
        <v>1.9</v>
      </c>
      <c r="E38" s="1725" t="s">
        <v>849</v>
      </c>
      <c r="F38" s="1692"/>
      <c r="G38" s="1692"/>
      <c r="H38" s="1692"/>
      <c r="I38" s="1705"/>
      <c r="J38" s="1692"/>
      <c r="K38" s="1773"/>
      <c r="L38" s="1692"/>
      <c r="M38" s="1692"/>
      <c r="N38" s="1692"/>
      <c r="O38" s="1692"/>
      <c r="P38" s="1692"/>
      <c r="Q38" s="1692"/>
      <c r="R38" s="1692"/>
      <c r="S38" s="1692"/>
      <c r="T38" s="1692"/>
      <c r="U38" s="1692"/>
    </row>
    <row r="39" spans="1:21">
      <c r="A39" s="3240"/>
      <c r="B39" s="327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2989</v>
      </c>
      <c r="C40" s="1688" t="s">
        <v>2990</v>
      </c>
      <c r="D40" s="1688" t="s">
        <v>2991</v>
      </c>
      <c r="E40" s="1688" t="s">
        <v>2992</v>
      </c>
      <c r="F40" s="1688" t="s">
        <v>2993</v>
      </c>
      <c r="G40" s="1688" t="s">
        <v>2994</v>
      </c>
      <c r="H40" s="1688" t="s">
        <v>2995</v>
      </c>
      <c r="I40" s="1705"/>
      <c r="J40" s="1692"/>
      <c r="K40" s="1728">
        <f>COUNTIF(B40:H40,"——")</f>
        <v>0</v>
      </c>
      <c r="L40" s="1697" t="s">
        <v>1978</v>
      </c>
      <c r="M40" s="1694" t="s">
        <v>1979</v>
      </c>
      <c r="N40" s="1694" t="s">
        <v>1980</v>
      </c>
      <c r="O40" s="1694" t="s">
        <v>1981</v>
      </c>
      <c r="P40" s="1694" t="s">
        <v>1982</v>
      </c>
      <c r="Q40" s="1694" t="s">
        <v>1983</v>
      </c>
      <c r="R40" s="1694" t="s">
        <v>1984</v>
      </c>
      <c r="S40" s="3252" t="s">
        <v>1985</v>
      </c>
      <c r="T40" s="1729" t="str">
        <f>NUMBERSTRING(7-K40,1)&amp;"通"</f>
        <v>七通</v>
      </c>
      <c r="U40" s="1692"/>
    </row>
    <row r="41" spans="1:21">
      <c r="A41" s="1661"/>
      <c r="B41" s="3244" t="s">
        <v>1720</v>
      </c>
      <c r="C41" s="3244"/>
      <c r="D41" s="3244"/>
      <c r="E41" s="3244"/>
      <c r="F41" s="1730" t="str">
        <f>C10</f>
        <v>天津市</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52"/>
      <c r="T41" s="1731" t="str">
        <f>IF(T40="一通",L41,IF(T40="二通",M41,IF(T40="三通",N41,IF(T40="四通",O41,IF(T40="五通",P41,IF(T40="六通",Q41,R41))))))</f>
        <v>通路、通电、通讯、通上水、通下水、通热、燃气</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64" customFormat="1" ht="21" thickBot="1">
      <c r="A45" s="3065" t="s">
        <v>2882</v>
      </c>
      <c r="B45" s="3060"/>
      <c r="C45" s="3060"/>
      <c r="D45" s="3060"/>
      <c r="E45" s="3060"/>
      <c r="F45" s="3060"/>
      <c r="G45" s="3060"/>
      <c r="H45" s="3060"/>
      <c r="I45" s="3061"/>
      <c r="J45" s="3060"/>
      <c r="K45" s="3062"/>
      <c r="L45" s="3063"/>
      <c r="M45" s="3063"/>
      <c r="N45" s="3060"/>
      <c r="O45" s="3061"/>
      <c r="P45" s="3060"/>
      <c r="Q45" s="3060"/>
      <c r="R45" s="3060"/>
      <c r="S45" s="3060"/>
      <c r="T45" s="3060"/>
      <c r="U45" s="3060"/>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2006</v>
      </c>
      <c r="B48" s="1684" t="s">
        <v>2007</v>
      </c>
      <c r="C48" s="1684" t="s">
        <v>2008</v>
      </c>
      <c r="D48" s="1684" t="s">
        <v>2009</v>
      </c>
      <c r="E48" s="1684" t="s">
        <v>2010</v>
      </c>
      <c r="F48" s="1684" t="s">
        <v>2011</v>
      </c>
      <c r="G48" s="1684" t="s">
        <v>2012</v>
      </c>
      <c r="H48" s="1684" t="s">
        <v>2013</v>
      </c>
      <c r="I48" s="1684" t="s">
        <v>2014</v>
      </c>
      <c r="J48" s="1770" t="s">
        <v>2015</v>
      </c>
      <c r="K48" s="1764" t="s">
        <v>2016</v>
      </c>
      <c r="L48" s="1764" t="s">
        <v>2017</v>
      </c>
      <c r="M48" s="1764" t="s">
        <v>2018</v>
      </c>
      <c r="N48" s="1684" t="s">
        <v>2019</v>
      </c>
      <c r="O48" s="1684" t="s">
        <v>2020</v>
      </c>
      <c r="P48" s="1684" t="s">
        <v>2021</v>
      </c>
      <c r="Q48" s="1697" t="s">
        <v>2022</v>
      </c>
      <c r="R48" s="1697" t="s">
        <v>2023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N40" sqref="AN4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10.8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161</v>
      </c>
      <c r="B2" s="17" t="s">
        <v>162</v>
      </c>
      <c r="C2" s="17" t="s">
        <v>163</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165</v>
      </c>
      <c r="AZ2" s="2358" t="s">
        <v>2329</v>
      </c>
      <c r="BA2" s="2359"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67355</v>
      </c>
      <c r="B3" s="22">
        <f>IF(C3="否",G5-AT5,G5)</f>
        <v>173719</v>
      </c>
      <c r="C3" s="23" t="s">
        <v>1677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166</v>
      </c>
      <c r="B5" s="988"/>
      <c r="C5" s="988"/>
      <c r="D5" s="995"/>
      <c r="E5" s="27" t="s">
        <v>1</v>
      </c>
      <c r="F5" s="27">
        <f>SUM(F13:F572)</f>
        <v>0</v>
      </c>
      <c r="G5" s="27">
        <f>SUM(G13:G572)</f>
        <v>173719</v>
      </c>
      <c r="H5" s="27">
        <f t="shared" ref="H5:AT5" si="0">SUM(H13:H641)</f>
        <v>119745</v>
      </c>
      <c r="I5" s="27">
        <f t="shared" si="0"/>
        <v>82972</v>
      </c>
      <c r="J5" s="27">
        <f t="shared" si="0"/>
        <v>0</v>
      </c>
      <c r="K5" s="27">
        <f t="shared" si="0"/>
        <v>32500</v>
      </c>
      <c r="L5" s="27">
        <f t="shared" si="0"/>
        <v>0</v>
      </c>
      <c r="M5" s="27">
        <f t="shared" si="0"/>
        <v>0</v>
      </c>
      <c r="N5" s="27">
        <f t="shared" si="0"/>
        <v>0</v>
      </c>
      <c r="O5" s="27">
        <f t="shared" si="0"/>
        <v>4273</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53974</v>
      </c>
      <c r="AD5" s="27">
        <f t="shared" si="0"/>
        <v>950</v>
      </c>
      <c r="AE5" s="27">
        <f t="shared" si="0"/>
        <v>0</v>
      </c>
      <c r="AF5" s="27">
        <f t="shared" si="0"/>
        <v>0</v>
      </c>
      <c r="AG5" s="27">
        <f t="shared" si="0"/>
        <v>0</v>
      </c>
      <c r="AH5" s="27">
        <f t="shared" si="0"/>
        <v>346</v>
      </c>
      <c r="AI5" s="27">
        <f t="shared" si="0"/>
        <v>0</v>
      </c>
      <c r="AJ5" s="27">
        <f t="shared" si="0"/>
        <v>0</v>
      </c>
      <c r="AK5" s="27">
        <f t="shared" si="0"/>
        <v>0</v>
      </c>
      <c r="AL5" s="27">
        <f t="shared" si="0"/>
        <v>193</v>
      </c>
      <c r="AM5" s="27">
        <f t="shared" si="0"/>
        <v>0</v>
      </c>
      <c r="AN5" s="27">
        <f t="shared" si="0"/>
        <v>52485</v>
      </c>
      <c r="AO5" s="27">
        <f t="shared" si="0"/>
        <v>0</v>
      </c>
      <c r="AP5" s="27">
        <f t="shared" si="0"/>
        <v>0</v>
      </c>
      <c r="AQ5" s="27">
        <f t="shared" si="0"/>
        <v>0</v>
      </c>
      <c r="AR5" s="27">
        <f t="shared" si="0"/>
        <v>0</v>
      </c>
      <c r="AS5" s="27">
        <f t="shared" si="0"/>
        <v>0</v>
      </c>
      <c r="AT5" s="27">
        <f t="shared" si="0"/>
        <v>0</v>
      </c>
      <c r="AU5" s="987"/>
      <c r="AV5" s="26" t="s">
        <v>166</v>
      </c>
      <c r="AW5" s="988"/>
      <c r="AX5" s="988"/>
      <c r="AY5" s="28" t="s">
        <v>3</v>
      </c>
      <c r="AZ5" s="29">
        <f t="shared" ref="AZ5:BT5" si="1">SUM(AZ13:AZ641)</f>
        <v>173719</v>
      </c>
      <c r="BA5" s="29">
        <f t="shared" si="1"/>
        <v>119745</v>
      </c>
      <c r="BB5" s="29">
        <f t="shared" si="1"/>
        <v>82972</v>
      </c>
      <c r="BC5" s="29">
        <f t="shared" si="1"/>
        <v>32500</v>
      </c>
      <c r="BD5" s="29">
        <f t="shared" si="1"/>
        <v>0</v>
      </c>
      <c r="BE5" s="29">
        <f t="shared" si="1"/>
        <v>4273</v>
      </c>
      <c r="BF5" s="29">
        <f t="shared" si="1"/>
        <v>0</v>
      </c>
      <c r="BG5" s="29">
        <f t="shared" si="1"/>
        <v>0</v>
      </c>
      <c r="BH5" s="29">
        <f t="shared" si="1"/>
        <v>0</v>
      </c>
      <c r="BI5" s="29">
        <f t="shared" si="1"/>
        <v>0</v>
      </c>
      <c r="BJ5" s="29">
        <f t="shared" si="1"/>
        <v>0</v>
      </c>
      <c r="BK5" s="29">
        <f t="shared" si="1"/>
        <v>0</v>
      </c>
      <c r="BL5" s="29">
        <f t="shared" si="1"/>
        <v>53974</v>
      </c>
      <c r="BM5" s="29">
        <f t="shared" si="1"/>
        <v>950</v>
      </c>
      <c r="BN5" s="29">
        <f t="shared" si="1"/>
        <v>0</v>
      </c>
      <c r="BO5" s="29">
        <f t="shared" si="1"/>
        <v>346</v>
      </c>
      <c r="BP5" s="29">
        <f t="shared" si="1"/>
        <v>0</v>
      </c>
      <c r="BQ5" s="29">
        <f t="shared" si="1"/>
        <v>193</v>
      </c>
      <c r="BR5" s="29">
        <f t="shared" si="1"/>
        <v>52485</v>
      </c>
      <c r="BS5" s="29">
        <f t="shared" si="1"/>
        <v>0</v>
      </c>
      <c r="BT5" s="30">
        <f t="shared" si="1"/>
        <v>0</v>
      </c>
    </row>
    <row r="6" spans="1:72" s="37" customFormat="1" ht="12.75">
      <c r="A6" s="26" t="s">
        <v>167</v>
      </c>
      <c r="B6" s="31"/>
      <c r="C6" s="31"/>
      <c r="D6" s="32"/>
      <c r="E6" s="27">
        <f>H6+AC6+AT6</f>
        <v>67355</v>
      </c>
      <c r="F6" s="27" t="s">
        <v>1</v>
      </c>
      <c r="G6" s="27" t="s">
        <v>2</v>
      </c>
      <c r="H6" s="33">
        <f>SUMIF(I$12:AB$12,"总值",I6:AB6)</f>
        <v>46427.99</v>
      </c>
      <c r="I6" s="27">
        <f t="shared" ref="I6:AB6" si="2">ROUND($A$3*I5/$B$3,2)</f>
        <v>32170.22</v>
      </c>
      <c r="J6" s="27">
        <f t="shared" si="2"/>
        <v>0</v>
      </c>
      <c r="K6" s="27">
        <f t="shared" si="2"/>
        <v>12601.03</v>
      </c>
      <c r="L6" s="27">
        <f t="shared" si="2"/>
        <v>0</v>
      </c>
      <c r="M6" s="27">
        <f t="shared" si="2"/>
        <v>0</v>
      </c>
      <c r="N6" s="27">
        <f t="shared" si="2"/>
        <v>0</v>
      </c>
      <c r="O6" s="27">
        <f t="shared" si="2"/>
        <v>1656.74</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20927.009999999998</v>
      </c>
      <c r="AD6" s="27">
        <f t="shared" ref="AD6:AS6" si="3">ROUND($A$3*AD5/$B$3,2)</f>
        <v>368.34</v>
      </c>
      <c r="AE6" s="27">
        <f t="shared" si="3"/>
        <v>0</v>
      </c>
      <c r="AF6" s="27">
        <f t="shared" si="3"/>
        <v>0</v>
      </c>
      <c r="AG6" s="27">
        <f t="shared" si="3"/>
        <v>0</v>
      </c>
      <c r="AH6" s="27">
        <f t="shared" si="3"/>
        <v>134.15</v>
      </c>
      <c r="AI6" s="27">
        <f t="shared" si="3"/>
        <v>0</v>
      </c>
      <c r="AJ6" s="27">
        <f t="shared" si="3"/>
        <v>0</v>
      </c>
      <c r="AK6" s="27">
        <f t="shared" si="3"/>
        <v>0</v>
      </c>
      <c r="AL6" s="27">
        <f t="shared" si="3"/>
        <v>74.83</v>
      </c>
      <c r="AM6" s="27">
        <f t="shared" si="3"/>
        <v>0</v>
      </c>
      <c r="AN6" s="27">
        <f t="shared" si="3"/>
        <v>20349.689999999999</v>
      </c>
      <c r="AO6" s="27">
        <f t="shared" si="3"/>
        <v>0</v>
      </c>
      <c r="AP6" s="27">
        <f t="shared" si="3"/>
        <v>0</v>
      </c>
      <c r="AQ6" s="27">
        <f t="shared" si="3"/>
        <v>0</v>
      </c>
      <c r="AR6" s="27">
        <f t="shared" si="3"/>
        <v>0</v>
      </c>
      <c r="AS6" s="27">
        <f t="shared" si="3"/>
        <v>0</v>
      </c>
      <c r="AT6" s="33">
        <f>IF(C3="是",ROUND($A$3*AT5/$B$3,2),0)</f>
        <v>0</v>
      </c>
      <c r="AU6" s="34"/>
      <c r="AV6" s="26" t="s">
        <v>167</v>
      </c>
      <c r="AW6" s="31"/>
      <c r="AX6" s="31"/>
      <c r="AY6" s="35">
        <f>IF(AY3&gt;0,AY3,ROUND($A$3*AZ5/$B$3,2))</f>
        <v>67355</v>
      </c>
      <c r="AZ6" s="27" t="s">
        <v>3</v>
      </c>
      <c r="BA6" s="27">
        <f>ROUND($AY$6*BA5/$AZ$5,2)</f>
        <v>46427.99</v>
      </c>
      <c r="BB6" s="27">
        <f>ROUND($AY$6*BB5/$AZ$5,2)</f>
        <v>32170.22</v>
      </c>
      <c r="BC6" s="27">
        <f t="shared" ref="BC6:BH6" si="4">ROUND($AY$6*BC5/$AZ$5,2)</f>
        <v>12601.03</v>
      </c>
      <c r="BD6" s="27">
        <f t="shared" si="4"/>
        <v>0</v>
      </c>
      <c r="BE6" s="27">
        <f t="shared" si="4"/>
        <v>1656.74</v>
      </c>
      <c r="BF6" s="27">
        <f t="shared" si="4"/>
        <v>0</v>
      </c>
      <c r="BG6" s="27">
        <f t="shared" si="4"/>
        <v>0</v>
      </c>
      <c r="BH6" s="27">
        <f t="shared" si="4"/>
        <v>0</v>
      </c>
      <c r="BI6" s="27">
        <f t="shared" ref="BI6:BT6" si="5">ROUND($AY$6*BI5/$AZ$5,2)</f>
        <v>0</v>
      </c>
      <c r="BJ6" s="27">
        <f t="shared" si="5"/>
        <v>0</v>
      </c>
      <c r="BK6" s="27">
        <f t="shared" si="5"/>
        <v>0</v>
      </c>
      <c r="BL6" s="27">
        <f t="shared" si="5"/>
        <v>20927.009999999998</v>
      </c>
      <c r="BM6" s="27">
        <f t="shared" si="5"/>
        <v>368.34</v>
      </c>
      <c r="BN6" s="27">
        <f t="shared" si="5"/>
        <v>0</v>
      </c>
      <c r="BO6" s="27">
        <f t="shared" si="5"/>
        <v>134.15</v>
      </c>
      <c r="BP6" s="27">
        <f t="shared" si="5"/>
        <v>0</v>
      </c>
      <c r="BQ6" s="27">
        <f t="shared" si="5"/>
        <v>74.83</v>
      </c>
      <c r="BR6" s="27">
        <f t="shared" si="5"/>
        <v>20349.689999999999</v>
      </c>
      <c r="BS6" s="27">
        <f t="shared" si="5"/>
        <v>0</v>
      </c>
      <c r="BT6" s="36">
        <f t="shared" si="5"/>
        <v>0</v>
      </c>
    </row>
    <row r="7" spans="1:72" s="18" customFormat="1" ht="24.75">
      <c r="A7" s="38" t="s">
        <v>168</v>
      </c>
      <c r="B7" s="38" t="s">
        <v>169</v>
      </c>
      <c r="C7" s="38" t="s">
        <v>170</v>
      </c>
      <c r="D7" s="38" t="s">
        <v>171</v>
      </c>
      <c r="E7" s="38" t="s">
        <v>172</v>
      </c>
      <c r="F7" s="38" t="s">
        <v>173</v>
      </c>
      <c r="G7" s="39" t="s">
        <v>174</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175</v>
      </c>
      <c r="AV7" s="41" t="s">
        <v>176</v>
      </c>
      <c r="AW7" s="42" t="s">
        <v>177</v>
      </c>
      <c r="AX7" s="41" t="s">
        <v>178</v>
      </c>
      <c r="AY7" s="988" t="s">
        <v>179</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180</v>
      </c>
      <c r="H8" s="47" t="s">
        <v>181</v>
      </c>
      <c r="I8" s="48"/>
      <c r="J8" s="1000"/>
      <c r="K8" s="1000"/>
      <c r="L8" s="1000"/>
      <c r="M8" s="1000"/>
      <c r="N8" s="1000"/>
      <c r="O8" s="1000"/>
      <c r="P8" s="1000"/>
      <c r="Q8" s="1000"/>
      <c r="R8" s="1000"/>
      <c r="S8" s="1000"/>
      <c r="T8" s="1000"/>
      <c r="U8" s="1000"/>
      <c r="V8" s="49"/>
      <c r="W8" s="1000"/>
      <c r="X8" s="1000"/>
      <c r="Y8" s="1000"/>
      <c r="Z8" s="1000"/>
      <c r="AA8" s="49"/>
      <c r="AB8" s="50"/>
      <c r="AC8" s="51" t="s">
        <v>182</v>
      </c>
      <c r="AD8" s="52"/>
      <c r="AE8" s="43"/>
      <c r="AF8" s="1000"/>
      <c r="AG8" s="1000"/>
      <c r="AH8" s="1000"/>
      <c r="AI8" s="1000"/>
      <c r="AJ8" s="1000"/>
      <c r="AK8" s="1000"/>
      <c r="AL8" s="1000"/>
      <c r="AM8" s="1000"/>
      <c r="AN8" s="1000"/>
      <c r="AO8" s="1000"/>
      <c r="AP8" s="1000"/>
      <c r="AQ8" s="1000"/>
      <c r="AR8" s="1000"/>
      <c r="AS8" s="2295"/>
      <c r="AT8" s="2326" t="s">
        <v>853</v>
      </c>
      <c r="AU8" s="45" t="s">
        <v>183</v>
      </c>
      <c r="AV8" s="55"/>
      <c r="AW8" s="1002"/>
      <c r="AX8" s="55"/>
      <c r="AY8" s="42" t="s">
        <v>184</v>
      </c>
      <c r="AZ8" s="999" t="s">
        <v>185</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186</v>
      </c>
      <c r="I9" s="3013" t="s">
        <v>2996</v>
      </c>
      <c r="J9" s="51"/>
      <c r="K9" s="3013" t="s">
        <v>2996</v>
      </c>
      <c r="L9" s="51"/>
      <c r="M9" s="3013" t="s">
        <v>2996</v>
      </c>
      <c r="N9" s="51"/>
      <c r="O9" s="3013" t="s">
        <v>2996</v>
      </c>
      <c r="P9" s="51"/>
      <c r="Q9" s="3013" t="s">
        <v>3116</v>
      </c>
      <c r="R9" s="51"/>
      <c r="S9" s="59"/>
      <c r="T9" s="51"/>
      <c r="U9" s="59"/>
      <c r="V9" s="51"/>
      <c r="W9" s="59"/>
      <c r="X9" s="60"/>
      <c r="Y9" s="59"/>
      <c r="Z9" s="51"/>
      <c r="AA9" s="59"/>
      <c r="AB9" s="51"/>
      <c r="AC9" s="46" t="s">
        <v>186</v>
      </c>
      <c r="AD9" s="26" t="s">
        <v>187</v>
      </c>
      <c r="AE9" s="61"/>
      <c r="AF9" s="26" t="s">
        <v>188</v>
      </c>
      <c r="AG9" s="61"/>
      <c r="AH9" s="26" t="s">
        <v>189</v>
      </c>
      <c r="AI9" s="61"/>
      <c r="AJ9" s="26" t="s">
        <v>190</v>
      </c>
      <c r="AK9" s="61"/>
      <c r="AL9" s="26" t="s">
        <v>189</v>
      </c>
      <c r="AM9" s="61"/>
      <c r="AN9" s="26" t="s">
        <v>190</v>
      </c>
      <c r="AO9" s="61"/>
      <c r="AP9" s="1186" t="s">
        <v>189</v>
      </c>
      <c r="AQ9" s="1188"/>
      <c r="AR9" s="1186" t="s">
        <v>190</v>
      </c>
      <c r="AS9" s="2327"/>
      <c r="AT9" s="45"/>
      <c r="AU9" s="45" t="s">
        <v>192</v>
      </c>
      <c r="AV9" s="55"/>
      <c r="AW9" s="1002"/>
      <c r="AX9" s="55"/>
      <c r="AY9" s="62"/>
      <c r="AZ9" s="62" t="s">
        <v>193</v>
      </c>
      <c r="BA9" s="63" t="s">
        <v>194</v>
      </c>
      <c r="BB9" s="64"/>
      <c r="BC9" s="994"/>
      <c r="BD9" s="994"/>
      <c r="BE9" s="994"/>
      <c r="BF9" s="994"/>
      <c r="BG9" s="994"/>
      <c r="BH9" s="994"/>
      <c r="BI9" s="994"/>
      <c r="BJ9" s="994"/>
      <c r="BK9" s="65"/>
      <c r="BL9" s="26" t="s">
        <v>195</v>
      </c>
      <c r="BM9" s="1000"/>
      <c r="BN9" s="48"/>
      <c r="BO9" s="1000"/>
      <c r="BP9" s="1000"/>
      <c r="BQ9" s="1000"/>
      <c r="BR9" s="1000"/>
      <c r="BS9" s="1000"/>
      <c r="BT9" s="56"/>
    </row>
    <row r="10" spans="1:72" s="57" customFormat="1" ht="12.75">
      <c r="A10" s="45"/>
      <c r="B10" s="45"/>
      <c r="C10" s="45"/>
      <c r="D10" s="45"/>
      <c r="E10" s="45"/>
      <c r="F10" s="45"/>
      <c r="G10" s="55"/>
      <c r="H10" s="62"/>
      <c r="I10" s="3013" t="s">
        <v>921</v>
      </c>
      <c r="J10" s="51"/>
      <c r="K10" s="3015" t="s">
        <v>921</v>
      </c>
      <c r="L10" s="51"/>
      <c r="M10" s="3015" t="s">
        <v>921</v>
      </c>
      <c r="N10" s="51"/>
      <c r="O10" s="3015" t="s">
        <v>2981</v>
      </c>
      <c r="P10" s="51"/>
      <c r="Q10" s="3015" t="s">
        <v>3111</v>
      </c>
      <c r="R10" s="51"/>
      <c r="S10" s="66"/>
      <c r="T10" s="51"/>
      <c r="U10" s="66"/>
      <c r="V10" s="51"/>
      <c r="W10" s="66"/>
      <c r="X10" s="51"/>
      <c r="Y10" s="66"/>
      <c r="Z10" s="51"/>
      <c r="AA10" s="66"/>
      <c r="AB10" s="51"/>
      <c r="AC10" s="55"/>
      <c r="AD10" s="2312" t="s">
        <v>2315</v>
      </c>
      <c r="AE10" s="2334"/>
      <c r="AF10" s="2312" t="s">
        <v>2315</v>
      </c>
      <c r="AG10" s="2334"/>
      <c r="AH10" s="2312" t="s">
        <v>2316</v>
      </c>
      <c r="AI10" s="2334"/>
      <c r="AJ10" s="26" t="s">
        <v>2327</v>
      </c>
      <c r="AK10" s="2331"/>
      <c r="AL10" s="2312" t="s">
        <v>2317</v>
      </c>
      <c r="AM10" s="2313"/>
      <c r="AN10" s="26" t="s">
        <v>196</v>
      </c>
      <c r="AO10" s="61"/>
      <c r="AP10" s="1186" t="s">
        <v>197</v>
      </c>
      <c r="AQ10" s="1188"/>
      <c r="AR10" s="1186" t="s">
        <v>197</v>
      </c>
      <c r="AS10" s="1188"/>
      <c r="AT10" s="45"/>
      <c r="AU10" s="45"/>
      <c r="AV10" s="55"/>
      <c r="AW10" s="1002"/>
      <c r="AX10" s="55"/>
      <c r="AY10" s="62"/>
      <c r="AZ10" s="62"/>
      <c r="BA10" s="67" t="s">
        <v>191</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191</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4" t="s">
        <v>3121</v>
      </c>
      <c r="J11" s="71"/>
      <c r="K11" s="3014" t="s">
        <v>3119</v>
      </c>
      <c r="L11" s="71"/>
      <c r="M11" s="70" t="s">
        <v>3117</v>
      </c>
      <c r="N11" s="71"/>
      <c r="O11" s="3014" t="s">
        <v>3419</v>
      </c>
      <c r="P11" s="71"/>
      <c r="Q11" s="70" t="s">
        <v>3111</v>
      </c>
      <c r="R11" s="71"/>
      <c r="S11" s="70"/>
      <c r="T11" s="71"/>
      <c r="U11" s="70"/>
      <c r="V11" s="71"/>
      <c r="W11" s="70"/>
      <c r="X11" s="71"/>
      <c r="Y11" s="70"/>
      <c r="Z11" s="71"/>
      <c r="AA11" s="70"/>
      <c r="AB11" s="71"/>
      <c r="AC11" s="55"/>
      <c r="AD11" s="2332" t="s">
        <v>2326</v>
      </c>
      <c r="AE11" s="1001"/>
      <c r="AF11" s="2332" t="s">
        <v>2326</v>
      </c>
      <c r="AG11" s="1001"/>
      <c r="AH11" s="2332" t="s">
        <v>2325</v>
      </c>
      <c r="AI11" s="2333"/>
      <c r="AJ11" s="2332" t="s">
        <v>2325</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198</v>
      </c>
      <c r="J12" s="17" t="s">
        <v>199</v>
      </c>
      <c r="K12" s="17" t="s">
        <v>198</v>
      </c>
      <c r="L12" s="17" t="s">
        <v>199</v>
      </c>
      <c r="M12" s="17" t="s">
        <v>198</v>
      </c>
      <c r="N12" s="17" t="s">
        <v>199</v>
      </c>
      <c r="O12" s="17" t="s">
        <v>198</v>
      </c>
      <c r="P12" s="17" t="s">
        <v>199</v>
      </c>
      <c r="Q12" s="17" t="s">
        <v>198</v>
      </c>
      <c r="R12" s="17" t="s">
        <v>199</v>
      </c>
      <c r="S12" s="17" t="s">
        <v>198</v>
      </c>
      <c r="T12" s="17" t="s">
        <v>199</v>
      </c>
      <c r="U12" s="17" t="s">
        <v>198</v>
      </c>
      <c r="V12" s="987" t="s">
        <v>199</v>
      </c>
      <c r="W12" s="17" t="s">
        <v>198</v>
      </c>
      <c r="X12" s="17" t="s">
        <v>199</v>
      </c>
      <c r="Y12" s="17" t="s">
        <v>198</v>
      </c>
      <c r="Z12" s="17" t="s">
        <v>199</v>
      </c>
      <c r="AA12" s="17" t="s">
        <v>198</v>
      </c>
      <c r="AB12" s="17" t="s">
        <v>199</v>
      </c>
      <c r="AC12" s="75"/>
      <c r="AD12" s="995" t="s">
        <v>198</v>
      </c>
      <c r="AE12" s="17" t="s">
        <v>199</v>
      </c>
      <c r="AF12" s="17" t="s">
        <v>198</v>
      </c>
      <c r="AG12" s="17" t="s">
        <v>199</v>
      </c>
      <c r="AH12" s="17" t="s">
        <v>198</v>
      </c>
      <c r="AI12" s="17" t="s">
        <v>199</v>
      </c>
      <c r="AJ12" s="17" t="s">
        <v>198</v>
      </c>
      <c r="AK12" s="17" t="s">
        <v>199</v>
      </c>
      <c r="AL12" s="17" t="s">
        <v>198</v>
      </c>
      <c r="AM12" s="17" t="s">
        <v>199</v>
      </c>
      <c r="AN12" s="17" t="s">
        <v>198</v>
      </c>
      <c r="AO12" s="17" t="s">
        <v>199</v>
      </c>
      <c r="AP12" s="1185" t="s">
        <v>198</v>
      </c>
      <c r="AQ12" s="1185" t="s">
        <v>199</v>
      </c>
      <c r="AR12" s="1191" t="s">
        <v>198</v>
      </c>
      <c r="AS12" s="1190" t="s">
        <v>199</v>
      </c>
      <c r="AT12" s="76"/>
      <c r="AU12" s="72"/>
      <c r="AV12" s="77"/>
      <c r="AW12" s="42"/>
      <c r="AX12" s="77"/>
      <c r="AY12" s="78"/>
      <c r="AZ12" s="62"/>
      <c r="BA12" s="67"/>
      <c r="BB12" s="53" t="str">
        <f>I11</f>
        <v>洋房</v>
      </c>
      <c r="BC12" s="79" t="str">
        <f>K11</f>
        <v>小高层</v>
      </c>
      <c r="BD12" s="79" t="str">
        <f>M11</f>
        <v>高层</v>
      </c>
      <c r="BE12" s="50" t="str">
        <f>O11</f>
        <v>底商</v>
      </c>
      <c r="BF12" s="50" t="str">
        <f>Q11</f>
        <v>车库</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91"/>
      <c r="B13" s="3011"/>
      <c r="C13" s="3011">
        <v>1</v>
      </c>
      <c r="D13" s="3012" t="s">
        <v>1677</v>
      </c>
      <c r="E13" s="27">
        <f t="shared" ref="E13:E20" si="6">IF($C$3="是",ROUND($A$3*G13/$B$3,2),ROUND($A$3*(G13-AT13)/$B$3,2))</f>
        <v>3060.3</v>
      </c>
      <c r="F13" s="81"/>
      <c r="G13" s="82">
        <f t="shared" ref="G13:G20" si="7">H13+AC13+AT13</f>
        <v>7893</v>
      </c>
      <c r="H13" s="33">
        <f t="shared" ref="H13:H20" si="8">SUMIF(I$12:AB$12,"总值",I13:AB13)</f>
        <v>6073</v>
      </c>
      <c r="I13" s="3187">
        <v>5004</v>
      </c>
      <c r="J13" s="3187"/>
      <c r="K13" s="3187"/>
      <c r="L13" s="3187"/>
      <c r="M13" s="3187"/>
      <c r="N13" s="3194"/>
      <c r="O13" s="3194">
        <v>1069</v>
      </c>
      <c r="P13" s="3194"/>
      <c r="Q13" s="3194"/>
      <c r="R13" s="3194"/>
      <c r="S13" s="3194"/>
      <c r="T13" s="3194"/>
      <c r="U13" s="3194"/>
      <c r="V13" s="3194"/>
      <c r="W13" s="3194"/>
      <c r="X13" s="3194"/>
      <c r="Y13" s="3194"/>
      <c r="Z13" s="3194"/>
      <c r="AA13" s="3194"/>
      <c r="AB13" s="3194"/>
      <c r="AC13" s="27">
        <f t="shared" ref="AC13:AC20" si="9">SUMIF(AD$12:AS$12,"总值",AD13:AS13)</f>
        <v>1820</v>
      </c>
      <c r="AD13" s="96">
        <v>300</v>
      </c>
      <c r="AE13" s="3198"/>
      <c r="AF13" s="3198"/>
      <c r="AG13" s="3198"/>
      <c r="AH13" s="3198"/>
      <c r="AI13" s="3198"/>
      <c r="AJ13" s="3198"/>
      <c r="AK13" s="3198"/>
      <c r="AL13" s="3198"/>
      <c r="AM13" s="3198"/>
      <c r="AN13" s="3198">
        <v>1520</v>
      </c>
      <c r="AO13" s="3198"/>
      <c r="AP13" s="3198"/>
      <c r="AQ13" s="3198"/>
      <c r="AR13" s="3198"/>
      <c r="AS13" s="3198"/>
      <c r="AT13" s="3199"/>
      <c r="AU13" s="3200"/>
      <c r="AV13" s="17">
        <f t="shared" ref="AV13:AX20" si="10">A13</f>
        <v>0</v>
      </c>
      <c r="AW13" s="17">
        <f t="shared" si="10"/>
        <v>0</v>
      </c>
      <c r="AX13" s="17">
        <f t="shared" si="10"/>
        <v>1</v>
      </c>
      <c r="AY13" s="995">
        <f t="shared" ref="AY13:AY20" si="11">ROUND($AY$6*AZ13/$AZ$5,2)</f>
        <v>3060.3</v>
      </c>
      <c r="AZ13" s="27">
        <f t="shared" ref="AZ13:AZ20" si="12">BA13+BL13</f>
        <v>7893</v>
      </c>
      <c r="BA13" s="27">
        <f t="shared" ref="BA13:BA20" si="13">SUM(BB13:BK13)</f>
        <v>6073</v>
      </c>
      <c r="BB13" s="27">
        <f t="shared" ref="BB13:BB20" si="14">IF($D13="是",I13-J13,0)</f>
        <v>5004</v>
      </c>
      <c r="BC13" s="27">
        <f t="shared" ref="BC13:BC20" si="15">IF($D13="是",K13-L13,0)</f>
        <v>0</v>
      </c>
      <c r="BD13" s="27">
        <f t="shared" ref="BD13:BD20" si="16">IF($D13="是",M13-N13,0)</f>
        <v>0</v>
      </c>
      <c r="BE13" s="27">
        <f t="shared" ref="BE13:BE20" si="17">IF($D13="是",O13-P13,0)</f>
        <v>1069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1820</v>
      </c>
      <c r="BM13" s="27">
        <f t="shared" ref="BM13:BM20" si="25">IF($D13="是",AD13-AE13,0)</f>
        <v>300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1520</v>
      </c>
      <c r="BS13" s="27">
        <f t="shared" ref="BS13:BS20" si="31">IF($D13="是",AP13-AQ13,0)</f>
        <v>0</v>
      </c>
      <c r="BT13" s="36">
        <f t="shared" ref="BT13:BT20" si="32">IF($D13="是",AR13-AS13,0)</f>
        <v>0</v>
      </c>
    </row>
    <row r="14" spans="1:72" s="18" customFormat="1">
      <c r="A14" s="91"/>
      <c r="B14" s="3011"/>
      <c r="C14" s="3011">
        <v>2</v>
      </c>
      <c r="D14" s="3012" t="s">
        <v>1677</v>
      </c>
      <c r="E14" s="27">
        <f t="shared" si="6"/>
        <v>3080.08</v>
      </c>
      <c r="F14" s="81"/>
      <c r="G14" s="82">
        <f t="shared" si="7"/>
        <v>7944</v>
      </c>
      <c r="H14" s="33">
        <f t="shared" si="8"/>
        <v>6744</v>
      </c>
      <c r="I14" s="3187">
        <v>6744</v>
      </c>
      <c r="J14" s="3187"/>
      <c r="K14" s="3187"/>
      <c r="L14" s="3187"/>
      <c r="M14" s="3187"/>
      <c r="N14" s="3194"/>
      <c r="O14" s="3194"/>
      <c r="P14" s="3194"/>
      <c r="Q14" s="3194"/>
      <c r="R14" s="3194"/>
      <c r="S14" s="3194"/>
      <c r="T14" s="3194"/>
      <c r="U14" s="3194"/>
      <c r="V14" s="3194"/>
      <c r="W14" s="3194"/>
      <c r="X14" s="3194"/>
      <c r="Y14" s="3194"/>
      <c r="Z14" s="3194"/>
      <c r="AA14" s="3194"/>
      <c r="AB14" s="3194"/>
      <c r="AC14" s="27">
        <f t="shared" si="9"/>
        <v>1200</v>
      </c>
      <c r="AD14" s="3198"/>
      <c r="AE14" s="3198"/>
      <c r="AF14" s="3198"/>
      <c r="AG14" s="3198"/>
      <c r="AH14" s="3198"/>
      <c r="AI14" s="3198"/>
      <c r="AJ14" s="3198"/>
      <c r="AK14" s="3198"/>
      <c r="AL14" s="3198"/>
      <c r="AM14" s="3198"/>
      <c r="AN14" s="3198">
        <v>1200</v>
      </c>
      <c r="AO14" s="3198"/>
      <c r="AP14" s="3198"/>
      <c r="AQ14" s="3198"/>
      <c r="AR14" s="3198"/>
      <c r="AS14" s="3198"/>
      <c r="AT14" s="3199"/>
      <c r="AU14" s="3200"/>
      <c r="AV14" s="17">
        <f t="shared" si="10"/>
        <v>0</v>
      </c>
      <c r="AW14" s="17">
        <f t="shared" si="10"/>
        <v>0</v>
      </c>
      <c r="AX14" s="17">
        <f t="shared" si="10"/>
        <v>2</v>
      </c>
      <c r="AY14" s="995">
        <f t="shared" si="11"/>
        <v>3080.08</v>
      </c>
      <c r="AZ14" s="27">
        <f t="shared" si="12"/>
        <v>7944</v>
      </c>
      <c r="BA14" s="27">
        <f t="shared" si="13"/>
        <v>6744</v>
      </c>
      <c r="BB14" s="27">
        <f t="shared" si="14"/>
        <v>6744</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1200</v>
      </c>
      <c r="BM14" s="27">
        <f t="shared" si="25"/>
        <v>0</v>
      </c>
      <c r="BN14" s="27">
        <f t="shared" si="26"/>
        <v>0</v>
      </c>
      <c r="BO14" s="27">
        <f t="shared" si="27"/>
        <v>0</v>
      </c>
      <c r="BP14" s="27">
        <f t="shared" si="28"/>
        <v>0</v>
      </c>
      <c r="BQ14" s="27">
        <f t="shared" si="29"/>
        <v>0</v>
      </c>
      <c r="BR14" s="27">
        <f t="shared" si="30"/>
        <v>1200</v>
      </c>
      <c r="BS14" s="27">
        <f t="shared" si="31"/>
        <v>0</v>
      </c>
      <c r="BT14" s="36">
        <f t="shared" si="32"/>
        <v>0</v>
      </c>
    </row>
    <row r="15" spans="1:72" s="18" customFormat="1">
      <c r="A15" s="91"/>
      <c r="B15" s="3011"/>
      <c r="C15" s="3011">
        <v>3</v>
      </c>
      <c r="D15" s="3012" t="s">
        <v>1677</v>
      </c>
      <c r="E15" s="27">
        <f t="shared" si="6"/>
        <v>2310.06</v>
      </c>
      <c r="F15" s="81"/>
      <c r="G15" s="82">
        <f t="shared" si="7"/>
        <v>5958</v>
      </c>
      <c r="H15" s="33">
        <f t="shared" si="8"/>
        <v>5058</v>
      </c>
      <c r="I15" s="3187">
        <v>5058</v>
      </c>
      <c r="J15" s="3187"/>
      <c r="K15" s="3187"/>
      <c r="L15" s="3187"/>
      <c r="M15" s="3187"/>
      <c r="N15" s="3194"/>
      <c r="O15" s="3194"/>
      <c r="P15" s="3194"/>
      <c r="Q15" s="3194"/>
      <c r="R15" s="3194"/>
      <c r="S15" s="3194"/>
      <c r="T15" s="3194"/>
      <c r="U15" s="3194"/>
      <c r="V15" s="3194"/>
      <c r="W15" s="3194"/>
      <c r="X15" s="3194"/>
      <c r="Y15" s="3194"/>
      <c r="Z15" s="3194"/>
      <c r="AA15" s="3194"/>
      <c r="AB15" s="3194"/>
      <c r="AC15" s="27">
        <f t="shared" si="9"/>
        <v>900</v>
      </c>
      <c r="AD15" s="3198"/>
      <c r="AE15" s="3198"/>
      <c r="AF15" s="3198"/>
      <c r="AG15" s="3198"/>
      <c r="AH15" s="3198"/>
      <c r="AI15" s="3198"/>
      <c r="AJ15" s="3198"/>
      <c r="AK15" s="3198"/>
      <c r="AL15" s="3198"/>
      <c r="AM15" s="3198"/>
      <c r="AN15" s="3198">
        <v>900</v>
      </c>
      <c r="AO15" s="3198"/>
      <c r="AP15" s="3198"/>
      <c r="AQ15" s="3198"/>
      <c r="AR15" s="3198"/>
      <c r="AS15" s="3198"/>
      <c r="AT15" s="3199"/>
      <c r="AU15" s="3200"/>
      <c r="AV15" s="17">
        <f t="shared" si="10"/>
        <v>0</v>
      </c>
      <c r="AW15" s="17">
        <f t="shared" si="10"/>
        <v>0</v>
      </c>
      <c r="AX15" s="17">
        <f t="shared" si="10"/>
        <v>3</v>
      </c>
      <c r="AY15" s="995">
        <f t="shared" si="11"/>
        <v>2310.06</v>
      </c>
      <c r="AZ15" s="27">
        <f t="shared" si="12"/>
        <v>5958</v>
      </c>
      <c r="BA15" s="27">
        <f t="shared" si="13"/>
        <v>5058</v>
      </c>
      <c r="BB15" s="27">
        <f t="shared" si="14"/>
        <v>5058</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900</v>
      </c>
      <c r="BM15" s="27">
        <f t="shared" si="25"/>
        <v>0</v>
      </c>
      <c r="BN15" s="27">
        <f t="shared" si="26"/>
        <v>0</v>
      </c>
      <c r="BO15" s="27">
        <f t="shared" si="27"/>
        <v>0</v>
      </c>
      <c r="BP15" s="27">
        <f t="shared" si="28"/>
        <v>0</v>
      </c>
      <c r="BQ15" s="27">
        <f t="shared" si="29"/>
        <v>0</v>
      </c>
      <c r="BR15" s="27">
        <f t="shared" si="30"/>
        <v>900</v>
      </c>
      <c r="BS15" s="27">
        <f t="shared" si="31"/>
        <v>0</v>
      </c>
      <c r="BT15" s="36">
        <f t="shared" si="32"/>
        <v>0</v>
      </c>
    </row>
    <row r="16" spans="1:72" s="18" customFormat="1">
      <c r="A16" s="91"/>
      <c r="B16" s="3011"/>
      <c r="C16" s="3011">
        <v>4</v>
      </c>
      <c r="D16" s="3012" t="s">
        <v>1677</v>
      </c>
      <c r="E16" s="27">
        <f t="shared" si="6"/>
        <v>1985.15</v>
      </c>
      <c r="F16" s="81"/>
      <c r="G16" s="82">
        <f t="shared" si="7"/>
        <v>5120</v>
      </c>
      <c r="H16" s="33">
        <f t="shared" si="8"/>
        <v>4360</v>
      </c>
      <c r="I16" s="3187">
        <v>4360</v>
      </c>
      <c r="J16" s="3187"/>
      <c r="K16" s="3187"/>
      <c r="L16" s="3187"/>
      <c r="M16" s="3187"/>
      <c r="N16" s="3194"/>
      <c r="O16" s="3194"/>
      <c r="P16" s="3194"/>
      <c r="Q16" s="3194"/>
      <c r="R16" s="3194"/>
      <c r="S16" s="3194"/>
      <c r="T16" s="3194"/>
      <c r="U16" s="3194"/>
      <c r="V16" s="3194"/>
      <c r="W16" s="3194"/>
      <c r="X16" s="3194"/>
      <c r="Y16" s="3194"/>
      <c r="Z16" s="3194"/>
      <c r="AA16" s="3194"/>
      <c r="AB16" s="3194"/>
      <c r="AC16" s="27">
        <f t="shared" si="9"/>
        <v>760</v>
      </c>
      <c r="AD16" s="3198"/>
      <c r="AE16" s="3198"/>
      <c r="AF16" s="3198"/>
      <c r="AG16" s="3198"/>
      <c r="AH16" s="3198"/>
      <c r="AI16" s="3198"/>
      <c r="AJ16" s="3198"/>
      <c r="AK16" s="3198"/>
      <c r="AL16" s="3198"/>
      <c r="AM16" s="3198"/>
      <c r="AN16" s="3198">
        <v>760</v>
      </c>
      <c r="AO16" s="3198"/>
      <c r="AP16" s="3198"/>
      <c r="AQ16" s="3198"/>
      <c r="AR16" s="3198"/>
      <c r="AS16" s="3198"/>
      <c r="AT16" s="3199"/>
      <c r="AU16" s="3200"/>
      <c r="AV16" s="17">
        <f t="shared" si="10"/>
        <v>0</v>
      </c>
      <c r="AW16" s="17">
        <f t="shared" si="10"/>
        <v>0</v>
      </c>
      <c r="AX16" s="17">
        <f t="shared" si="10"/>
        <v>4</v>
      </c>
      <c r="AY16" s="995">
        <f t="shared" si="11"/>
        <v>1985.15</v>
      </c>
      <c r="AZ16" s="27">
        <f t="shared" si="12"/>
        <v>5120</v>
      </c>
      <c r="BA16" s="27">
        <f t="shared" si="13"/>
        <v>4360</v>
      </c>
      <c r="BB16" s="27">
        <f t="shared" si="14"/>
        <v>4360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760</v>
      </c>
      <c r="BM16" s="27">
        <f t="shared" si="25"/>
        <v>0</v>
      </c>
      <c r="BN16" s="27">
        <f t="shared" si="26"/>
        <v>0</v>
      </c>
      <c r="BO16" s="27">
        <f t="shared" si="27"/>
        <v>0</v>
      </c>
      <c r="BP16" s="27">
        <f t="shared" si="28"/>
        <v>0</v>
      </c>
      <c r="BQ16" s="27">
        <f t="shared" si="29"/>
        <v>0</v>
      </c>
      <c r="BR16" s="27">
        <f t="shared" si="30"/>
        <v>760</v>
      </c>
      <c r="BS16" s="27">
        <f t="shared" si="31"/>
        <v>0</v>
      </c>
      <c r="BT16" s="36">
        <f t="shared" si="32"/>
        <v>0</v>
      </c>
    </row>
    <row r="17" spans="1:72" s="18" customFormat="1">
      <c r="A17" s="91"/>
      <c r="B17" s="3011"/>
      <c r="C17" s="3011">
        <v>5</v>
      </c>
      <c r="D17" s="3012" t="s">
        <v>1677</v>
      </c>
      <c r="E17" s="27">
        <f t="shared" si="6"/>
        <v>1777.33</v>
      </c>
      <c r="F17" s="81"/>
      <c r="G17" s="82">
        <f t="shared" si="7"/>
        <v>4584</v>
      </c>
      <c r="H17" s="33">
        <f t="shared" si="8"/>
        <v>3904</v>
      </c>
      <c r="I17" s="3187">
        <v>3904</v>
      </c>
      <c r="J17" s="3187"/>
      <c r="K17" s="3187"/>
      <c r="L17" s="3187"/>
      <c r="M17" s="3187"/>
      <c r="N17" s="3194"/>
      <c r="O17" s="3194"/>
      <c r="P17" s="3194"/>
      <c r="Q17" s="3194"/>
      <c r="R17" s="3194"/>
      <c r="S17" s="3194"/>
      <c r="T17" s="3194"/>
      <c r="U17" s="3194"/>
      <c r="V17" s="3194"/>
      <c r="W17" s="3194"/>
      <c r="X17" s="3194"/>
      <c r="Y17" s="3194"/>
      <c r="Z17" s="3194"/>
      <c r="AA17" s="3194"/>
      <c r="AB17" s="3194"/>
      <c r="AC17" s="27">
        <f t="shared" si="9"/>
        <v>680</v>
      </c>
      <c r="AD17" s="3198"/>
      <c r="AE17" s="3198"/>
      <c r="AF17" s="3198"/>
      <c r="AG17" s="3198"/>
      <c r="AH17" s="3198"/>
      <c r="AI17" s="3198"/>
      <c r="AJ17" s="3198"/>
      <c r="AK17" s="3198"/>
      <c r="AL17" s="3198"/>
      <c r="AM17" s="3198"/>
      <c r="AN17" s="3198">
        <v>680</v>
      </c>
      <c r="AO17" s="3198"/>
      <c r="AP17" s="3198"/>
      <c r="AQ17" s="3198"/>
      <c r="AR17" s="3198"/>
      <c r="AS17" s="3198"/>
      <c r="AT17" s="3199"/>
      <c r="AU17" s="3200"/>
      <c r="AV17" s="17">
        <f t="shared" si="10"/>
        <v>0</v>
      </c>
      <c r="AW17" s="17">
        <f t="shared" si="10"/>
        <v>0</v>
      </c>
      <c r="AX17" s="17">
        <f t="shared" si="10"/>
        <v>5</v>
      </c>
      <c r="AY17" s="995">
        <f t="shared" si="11"/>
        <v>1777.33</v>
      </c>
      <c r="AZ17" s="27">
        <f t="shared" si="12"/>
        <v>4584</v>
      </c>
      <c r="BA17" s="27">
        <f t="shared" si="13"/>
        <v>3904</v>
      </c>
      <c r="BB17" s="27">
        <f t="shared" si="14"/>
        <v>3904</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680</v>
      </c>
      <c r="BM17" s="27">
        <f t="shared" si="25"/>
        <v>0</v>
      </c>
      <c r="BN17" s="27">
        <f t="shared" si="26"/>
        <v>0</v>
      </c>
      <c r="BO17" s="27">
        <f t="shared" si="27"/>
        <v>0</v>
      </c>
      <c r="BP17" s="27">
        <f t="shared" si="28"/>
        <v>0</v>
      </c>
      <c r="BQ17" s="27">
        <f t="shared" si="29"/>
        <v>0</v>
      </c>
      <c r="BR17" s="27">
        <f t="shared" si="30"/>
        <v>680</v>
      </c>
      <c r="BS17" s="27">
        <f t="shared" si="31"/>
        <v>0</v>
      </c>
      <c r="BT17" s="36">
        <f t="shared" si="32"/>
        <v>0</v>
      </c>
    </row>
    <row r="18" spans="1:72">
      <c r="A18" s="91"/>
      <c r="B18" s="84"/>
      <c r="C18" s="3011">
        <v>6</v>
      </c>
      <c r="D18" s="3012" t="s">
        <v>1677</v>
      </c>
      <c r="E18" s="86">
        <f t="shared" si="6"/>
        <v>2310.06</v>
      </c>
      <c r="F18" s="87"/>
      <c r="G18" s="88">
        <f t="shared" si="7"/>
        <v>5958</v>
      </c>
      <c r="H18" s="89">
        <f t="shared" si="8"/>
        <v>5058</v>
      </c>
      <c r="I18" s="1395">
        <v>5058</v>
      </c>
      <c r="J18" s="3195"/>
      <c r="K18" s="1395"/>
      <c r="L18" s="3195"/>
      <c r="M18" s="3195"/>
      <c r="N18" s="3195"/>
      <c r="O18" s="3195"/>
      <c r="P18" s="3195"/>
      <c r="Q18" s="3195"/>
      <c r="R18" s="3195"/>
      <c r="S18" s="3195"/>
      <c r="T18" s="3195"/>
      <c r="U18" s="3195"/>
      <c r="V18" s="3195"/>
      <c r="W18" s="3195"/>
      <c r="X18" s="3195"/>
      <c r="Y18" s="3195"/>
      <c r="Z18" s="3195"/>
      <c r="AA18" s="3195"/>
      <c r="AB18" s="3195"/>
      <c r="AC18" s="86">
        <f t="shared" si="9"/>
        <v>900</v>
      </c>
      <c r="AD18" s="96"/>
      <c r="AE18" s="96"/>
      <c r="AF18" s="1395"/>
      <c r="AG18" s="96"/>
      <c r="AH18" s="96"/>
      <c r="AI18" s="96"/>
      <c r="AJ18" s="96"/>
      <c r="AK18" s="96"/>
      <c r="AL18" s="3196"/>
      <c r="AM18" s="96"/>
      <c r="AN18" s="1395">
        <v>900</v>
      </c>
      <c r="AO18" s="96"/>
      <c r="AP18" s="96"/>
      <c r="AQ18" s="96"/>
      <c r="AR18" s="96"/>
      <c r="AS18" s="96"/>
      <c r="AT18" s="87"/>
      <c r="AU18" s="3201"/>
      <c r="AV18" s="991">
        <f t="shared" si="10"/>
        <v>0</v>
      </c>
      <c r="AW18" s="991">
        <f t="shared" si="10"/>
        <v>0</v>
      </c>
      <c r="AX18" s="991">
        <f t="shared" si="10"/>
        <v>6</v>
      </c>
      <c r="AY18" s="94">
        <f t="shared" si="11"/>
        <v>2310.06</v>
      </c>
      <c r="AZ18" s="86">
        <f t="shared" si="12"/>
        <v>5958</v>
      </c>
      <c r="BA18" s="86">
        <f t="shared" si="13"/>
        <v>5058</v>
      </c>
      <c r="BB18" s="86">
        <f t="shared" si="14"/>
        <v>5058</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900</v>
      </c>
      <c r="BM18" s="86">
        <f t="shared" si="25"/>
        <v>0</v>
      </c>
      <c r="BN18" s="86">
        <f t="shared" si="26"/>
        <v>0</v>
      </c>
      <c r="BO18" s="86">
        <f t="shared" si="27"/>
        <v>0</v>
      </c>
      <c r="BP18" s="86">
        <f t="shared" si="28"/>
        <v>0</v>
      </c>
      <c r="BQ18" s="86">
        <f t="shared" si="29"/>
        <v>0</v>
      </c>
      <c r="BR18" s="86">
        <f t="shared" si="30"/>
        <v>900</v>
      </c>
      <c r="BS18" s="86">
        <f t="shared" si="31"/>
        <v>0</v>
      </c>
      <c r="BT18" s="95">
        <f t="shared" si="32"/>
        <v>0</v>
      </c>
    </row>
    <row r="19" spans="1:72">
      <c r="A19" s="91"/>
      <c r="B19" s="1397"/>
      <c r="C19" s="3011">
        <v>7</v>
      </c>
      <c r="D19" s="3012" t="s">
        <v>1677</v>
      </c>
      <c r="E19" s="86">
        <f t="shared" si="6"/>
        <v>2202.27</v>
      </c>
      <c r="F19" s="87"/>
      <c r="G19" s="88">
        <f t="shared" si="7"/>
        <v>5680</v>
      </c>
      <c r="H19" s="89">
        <f t="shared" si="8"/>
        <v>4780</v>
      </c>
      <c r="I19" s="1395">
        <v>4780</v>
      </c>
      <c r="J19" s="3195"/>
      <c r="K19" s="1395"/>
      <c r="L19" s="3195"/>
      <c r="M19" s="3195"/>
      <c r="N19" s="3195"/>
      <c r="O19" s="3195"/>
      <c r="P19" s="3195"/>
      <c r="Q19" s="3195"/>
      <c r="R19" s="3195"/>
      <c r="S19" s="3195"/>
      <c r="T19" s="3195"/>
      <c r="U19" s="3195"/>
      <c r="V19" s="3195"/>
      <c r="W19" s="3195"/>
      <c r="X19" s="3195"/>
      <c r="Y19" s="3195"/>
      <c r="Z19" s="3195"/>
      <c r="AA19" s="3195"/>
      <c r="AB19" s="3195"/>
      <c r="AC19" s="86">
        <f t="shared" si="9"/>
        <v>900</v>
      </c>
      <c r="AD19" s="96"/>
      <c r="AE19" s="96"/>
      <c r="AF19" s="1395"/>
      <c r="AG19" s="96"/>
      <c r="AH19" s="96"/>
      <c r="AI19" s="96"/>
      <c r="AJ19" s="96"/>
      <c r="AK19" s="96"/>
      <c r="AL19" s="96"/>
      <c r="AM19" s="96"/>
      <c r="AN19" s="1395">
        <v>900</v>
      </c>
      <c r="AO19" s="96"/>
      <c r="AP19" s="96"/>
      <c r="AQ19" s="96"/>
      <c r="AR19" s="96"/>
      <c r="AS19" s="96"/>
      <c r="AT19" s="87"/>
      <c r="AU19" s="3201"/>
      <c r="AV19" s="991">
        <f t="shared" si="10"/>
        <v>0</v>
      </c>
      <c r="AW19" s="991">
        <f t="shared" si="10"/>
        <v>0</v>
      </c>
      <c r="AX19" s="991">
        <f t="shared" si="10"/>
        <v>7</v>
      </c>
      <c r="AY19" s="94">
        <f t="shared" si="11"/>
        <v>2202.27</v>
      </c>
      <c r="AZ19" s="86">
        <f t="shared" si="12"/>
        <v>5680</v>
      </c>
      <c r="BA19" s="86">
        <f t="shared" si="13"/>
        <v>4780</v>
      </c>
      <c r="BB19" s="86">
        <f t="shared" si="14"/>
        <v>4780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900</v>
      </c>
      <c r="BM19" s="86">
        <f t="shared" si="25"/>
        <v>0</v>
      </c>
      <c r="BN19" s="86">
        <f t="shared" si="26"/>
        <v>0</v>
      </c>
      <c r="BO19" s="86">
        <f t="shared" si="27"/>
        <v>0</v>
      </c>
      <c r="BP19" s="86">
        <f t="shared" si="28"/>
        <v>0</v>
      </c>
      <c r="BQ19" s="86">
        <f t="shared" si="29"/>
        <v>0</v>
      </c>
      <c r="BR19" s="86">
        <f t="shared" si="30"/>
        <v>900</v>
      </c>
      <c r="BS19" s="86">
        <f t="shared" si="31"/>
        <v>0</v>
      </c>
      <c r="BT19" s="95">
        <f t="shared" si="32"/>
        <v>0</v>
      </c>
    </row>
    <row r="20" spans="1:72">
      <c r="A20" s="91"/>
      <c r="B20" s="1397"/>
      <c r="C20" s="3011">
        <v>8</v>
      </c>
      <c r="D20" s="3012" t="s">
        <v>1677</v>
      </c>
      <c r="E20" s="86">
        <f t="shared" si="6"/>
        <v>1540.04</v>
      </c>
      <c r="F20" s="87"/>
      <c r="G20" s="88">
        <f t="shared" si="7"/>
        <v>3972</v>
      </c>
      <c r="H20" s="89">
        <f t="shared" si="8"/>
        <v>3372</v>
      </c>
      <c r="I20" s="1395">
        <v>3372</v>
      </c>
      <c r="J20" s="3195"/>
      <c r="K20" s="1395"/>
      <c r="L20" s="3195"/>
      <c r="M20" s="3195"/>
      <c r="N20" s="3195"/>
      <c r="O20" s="3195"/>
      <c r="P20" s="3195"/>
      <c r="Q20" s="3195"/>
      <c r="R20" s="3195"/>
      <c r="S20" s="3195"/>
      <c r="T20" s="3195"/>
      <c r="U20" s="3195"/>
      <c r="V20" s="3195"/>
      <c r="W20" s="3195"/>
      <c r="X20" s="3195"/>
      <c r="Y20" s="3195"/>
      <c r="Z20" s="3195"/>
      <c r="AA20" s="3195"/>
      <c r="AB20" s="3195"/>
      <c r="AC20" s="86">
        <f t="shared" si="9"/>
        <v>600</v>
      </c>
      <c r="AD20" s="96"/>
      <c r="AE20" s="96"/>
      <c r="AF20" s="1395"/>
      <c r="AG20" s="96"/>
      <c r="AH20" s="96"/>
      <c r="AI20" s="96"/>
      <c r="AJ20" s="96"/>
      <c r="AK20" s="96"/>
      <c r="AL20" s="96"/>
      <c r="AM20" s="96"/>
      <c r="AN20" s="1395">
        <v>600</v>
      </c>
      <c r="AO20" s="96"/>
      <c r="AP20" s="96"/>
      <c r="AQ20" s="96"/>
      <c r="AR20" s="96"/>
      <c r="AS20" s="96"/>
      <c r="AT20" s="87"/>
      <c r="AU20" s="3201"/>
      <c r="AV20" s="991">
        <f t="shared" si="10"/>
        <v>0</v>
      </c>
      <c r="AW20" s="991">
        <f t="shared" si="10"/>
        <v>0</v>
      </c>
      <c r="AX20" s="991">
        <f t="shared" si="10"/>
        <v>8</v>
      </c>
      <c r="AY20" s="94">
        <f t="shared" si="11"/>
        <v>1540.04</v>
      </c>
      <c r="AZ20" s="86">
        <f t="shared" si="12"/>
        <v>3972</v>
      </c>
      <c r="BA20" s="86">
        <f t="shared" si="13"/>
        <v>3372</v>
      </c>
      <c r="BB20" s="86">
        <f t="shared" si="14"/>
        <v>3372</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600</v>
      </c>
      <c r="BM20" s="86">
        <f t="shared" si="25"/>
        <v>0</v>
      </c>
      <c r="BN20" s="86">
        <f t="shared" si="26"/>
        <v>0</v>
      </c>
      <c r="BO20" s="86">
        <f t="shared" si="27"/>
        <v>0</v>
      </c>
      <c r="BP20" s="86">
        <f t="shared" si="28"/>
        <v>0</v>
      </c>
      <c r="BQ20" s="86">
        <f t="shared" si="29"/>
        <v>0</v>
      </c>
      <c r="BR20" s="86">
        <f t="shared" si="30"/>
        <v>600</v>
      </c>
      <c r="BS20" s="86">
        <f t="shared" si="31"/>
        <v>0</v>
      </c>
      <c r="BT20" s="95">
        <f t="shared" si="32"/>
        <v>0</v>
      </c>
    </row>
    <row r="21" spans="1:72">
      <c r="A21" s="91"/>
      <c r="B21" s="1392"/>
      <c r="C21" s="3011">
        <v>9</v>
      </c>
      <c r="D21" s="3012" t="s">
        <v>1677</v>
      </c>
      <c r="E21" s="86">
        <f t="shared" ref="E21:E112" si="33">IF($C$3="是",ROUND($A$3*G21/$B$3,2),ROUND($A$3*(G21-AT21)/$B$3,2))</f>
        <v>465.27</v>
      </c>
      <c r="F21" s="87"/>
      <c r="G21" s="88">
        <f t="shared" ref="G21:G109" si="34">H21+AC21+AT21</f>
        <v>1200</v>
      </c>
      <c r="H21" s="89">
        <f t="shared" ref="H21:H109" si="35">SUMIF(I$12:AB$12,"总值",I21:AB21)</f>
        <v>54</v>
      </c>
      <c r="I21" s="1395"/>
      <c r="J21" s="3195"/>
      <c r="K21" s="1395"/>
      <c r="L21" s="3195"/>
      <c r="M21" s="3195"/>
      <c r="N21" s="3195"/>
      <c r="O21" s="3195">
        <v>54</v>
      </c>
      <c r="P21" s="3195"/>
      <c r="Q21" s="3195"/>
      <c r="R21" s="3195"/>
      <c r="S21" s="3195"/>
      <c r="T21" s="3195"/>
      <c r="U21" s="3195"/>
      <c r="V21" s="3195"/>
      <c r="W21" s="3195"/>
      <c r="X21" s="3195"/>
      <c r="Y21" s="3195"/>
      <c r="Z21" s="3195"/>
      <c r="AA21" s="3195"/>
      <c r="AB21" s="3195"/>
      <c r="AC21" s="86">
        <f t="shared" ref="AC21:AC109" si="36">SUMIF(AD$12:AS$12,"总值",AD21:AS21)</f>
        <v>1146</v>
      </c>
      <c r="AD21" s="96"/>
      <c r="AE21" s="96"/>
      <c r="AF21" s="1396"/>
      <c r="AG21" s="96"/>
      <c r="AH21" s="96">
        <v>346</v>
      </c>
      <c r="AI21" s="96"/>
      <c r="AJ21" s="96"/>
      <c r="AK21" s="96"/>
      <c r="AL21" s="96"/>
      <c r="AM21" s="96"/>
      <c r="AN21" s="3196">
        <v>800</v>
      </c>
      <c r="AO21" s="96"/>
      <c r="AP21" s="96"/>
      <c r="AQ21" s="96"/>
      <c r="AR21" s="96"/>
      <c r="AS21" s="96"/>
      <c r="AT21" s="87"/>
      <c r="AU21" s="3201"/>
      <c r="AV21" s="1977">
        <f t="shared" ref="AV21:AV112" si="37">A21</f>
        <v>0</v>
      </c>
      <c r="AW21" s="1977">
        <f t="shared" ref="AW21:AW112" si="38">B21</f>
        <v>0</v>
      </c>
      <c r="AX21" s="1977">
        <f t="shared" ref="AX21:AX112" si="39">C21</f>
        <v>9</v>
      </c>
      <c r="AY21" s="94">
        <f t="shared" ref="AY21:AY109" si="40">ROUND($AY$6*AZ21/$AZ$5,2)</f>
        <v>465.27</v>
      </c>
      <c r="AZ21" s="86">
        <f t="shared" ref="AZ21:AZ109" si="41">BA21+BL21</f>
        <v>1200</v>
      </c>
      <c r="BA21" s="86">
        <f t="shared" ref="BA21:BA109" si="42">SUM(BB21:BK21)</f>
        <v>54</v>
      </c>
      <c r="BB21" s="86">
        <f t="shared" ref="BB21:BB109" si="43">IF($D21="是",I21-J21,0)</f>
        <v>0</v>
      </c>
      <c r="BC21" s="86">
        <f t="shared" ref="BC21:BC109" si="44">IF($D21="是",K21-L21,0)</f>
        <v>0</v>
      </c>
      <c r="BD21" s="86">
        <f t="shared" ref="BD21:BD109" si="45">IF($D21="是",M21-N21,0)</f>
        <v>0</v>
      </c>
      <c r="BE21" s="86">
        <f t="shared" ref="BE21:BE109" si="46">IF($D21="是",O21-P21,0)</f>
        <v>54</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1146</v>
      </c>
      <c r="BM21" s="86">
        <f t="shared" ref="BM21:BM109" si="54">IF($D21="是",AD21-AE21,0)</f>
        <v>0</v>
      </c>
      <c r="BN21" s="86">
        <f t="shared" ref="BN21:BN109" si="55">IF($D21="是",AF21-AG21,0)</f>
        <v>0</v>
      </c>
      <c r="BO21" s="86">
        <f t="shared" ref="BO21:BO109" si="56">IF($D21="是",AH21-AI21,0)</f>
        <v>346</v>
      </c>
      <c r="BP21" s="86">
        <f t="shared" ref="BP21:BP109" si="57">IF($D21="是",AJ21-AK21,0)</f>
        <v>0</v>
      </c>
      <c r="BQ21" s="86">
        <f t="shared" ref="BQ21:BQ109" si="58">IF($D21="是",AL21-AM21,0)</f>
        <v>0</v>
      </c>
      <c r="BR21" s="86">
        <f t="shared" ref="BR21:BR109" si="59">IF($D21="是",AN21-AO21,0)</f>
        <v>800</v>
      </c>
      <c r="BS21" s="86">
        <f t="shared" ref="BS21:BS109" si="60">IF($D21="是",AP21-AQ21,0)</f>
        <v>0</v>
      </c>
      <c r="BT21" s="95">
        <f t="shared" ref="BT21:BT109" si="61">IF($D21="是",AR21-AS21,0)</f>
        <v>0</v>
      </c>
    </row>
    <row r="22" spans="1:72">
      <c r="A22" s="91"/>
      <c r="B22" s="1392"/>
      <c r="C22" s="3011">
        <v>10</v>
      </c>
      <c r="D22" s="3012" t="s">
        <v>1677</v>
      </c>
      <c r="E22" s="86">
        <f t="shared" si="33"/>
        <v>1540.04</v>
      </c>
      <c r="F22" s="87"/>
      <c r="G22" s="88">
        <f t="shared" si="34"/>
        <v>3972</v>
      </c>
      <c r="H22" s="89">
        <f t="shared" si="35"/>
        <v>3372</v>
      </c>
      <c r="I22" s="1395">
        <v>3372</v>
      </c>
      <c r="J22" s="3195"/>
      <c r="K22" s="1395"/>
      <c r="L22" s="3195"/>
      <c r="M22" s="3196"/>
      <c r="N22" s="3195"/>
      <c r="O22" s="3195"/>
      <c r="P22" s="3195"/>
      <c r="Q22" s="3195"/>
      <c r="R22" s="3195"/>
      <c r="S22" s="3195"/>
      <c r="T22" s="3195"/>
      <c r="U22" s="3195"/>
      <c r="V22" s="3195"/>
      <c r="W22" s="3195"/>
      <c r="X22" s="3195"/>
      <c r="Y22" s="3195"/>
      <c r="Z22" s="3195"/>
      <c r="AA22" s="3195"/>
      <c r="AB22" s="3195"/>
      <c r="AC22" s="86">
        <f t="shared" si="36"/>
        <v>600</v>
      </c>
      <c r="AD22" s="3196"/>
      <c r="AE22" s="96"/>
      <c r="AF22" s="1396"/>
      <c r="AG22" s="96"/>
      <c r="AH22" s="96"/>
      <c r="AI22" s="96"/>
      <c r="AJ22" s="96"/>
      <c r="AK22" s="96"/>
      <c r="AL22" s="3196"/>
      <c r="AM22" s="96"/>
      <c r="AN22" s="3196">
        <v>600</v>
      </c>
      <c r="AO22" s="96"/>
      <c r="AP22" s="96"/>
      <c r="AQ22" s="96"/>
      <c r="AR22" s="96"/>
      <c r="AS22" s="96"/>
      <c r="AT22" s="87"/>
      <c r="AU22" s="3201"/>
      <c r="AV22" s="1977">
        <f t="shared" si="37"/>
        <v>0</v>
      </c>
      <c r="AW22" s="1977">
        <f t="shared" si="38"/>
        <v>0</v>
      </c>
      <c r="AX22" s="1977">
        <f t="shared" si="39"/>
        <v>10</v>
      </c>
      <c r="AY22" s="94">
        <f t="shared" si="40"/>
        <v>1540.04</v>
      </c>
      <c r="AZ22" s="86">
        <f t="shared" si="41"/>
        <v>3972</v>
      </c>
      <c r="BA22" s="86">
        <f t="shared" si="42"/>
        <v>3372</v>
      </c>
      <c r="BB22" s="86">
        <f t="shared" si="43"/>
        <v>3372</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600</v>
      </c>
      <c r="BM22" s="86">
        <f t="shared" si="54"/>
        <v>0</v>
      </c>
      <c r="BN22" s="86">
        <f t="shared" si="55"/>
        <v>0</v>
      </c>
      <c r="BO22" s="86">
        <f t="shared" si="56"/>
        <v>0</v>
      </c>
      <c r="BP22" s="86">
        <f t="shared" si="57"/>
        <v>0</v>
      </c>
      <c r="BQ22" s="86">
        <f t="shared" si="58"/>
        <v>0</v>
      </c>
      <c r="BR22" s="86">
        <f t="shared" si="59"/>
        <v>600</v>
      </c>
      <c r="BS22" s="86">
        <f t="shared" si="60"/>
        <v>0</v>
      </c>
      <c r="BT22" s="95">
        <f t="shared" si="61"/>
        <v>0</v>
      </c>
    </row>
    <row r="23" spans="1:72">
      <c r="A23" s="91"/>
      <c r="B23" s="1392"/>
      <c r="C23" s="3011">
        <v>11</v>
      </c>
      <c r="D23" s="3012" t="s">
        <v>1677</v>
      </c>
      <c r="E23" s="86">
        <f t="shared" si="33"/>
        <v>2310.06</v>
      </c>
      <c r="F23" s="87"/>
      <c r="G23" s="88">
        <f t="shared" si="34"/>
        <v>5958</v>
      </c>
      <c r="H23" s="89">
        <f t="shared" si="35"/>
        <v>5058</v>
      </c>
      <c r="I23" s="1395">
        <v>5058</v>
      </c>
      <c r="J23" s="3195"/>
      <c r="K23" s="1395"/>
      <c r="L23" s="3195"/>
      <c r="M23" s="3196"/>
      <c r="N23" s="3195"/>
      <c r="O23" s="3195"/>
      <c r="P23" s="3195"/>
      <c r="Q23" s="3195"/>
      <c r="R23" s="3195"/>
      <c r="S23" s="3195"/>
      <c r="T23" s="3195"/>
      <c r="U23" s="3195"/>
      <c r="V23" s="3195"/>
      <c r="W23" s="3195"/>
      <c r="X23" s="3195"/>
      <c r="Y23" s="3195"/>
      <c r="Z23" s="3195"/>
      <c r="AA23" s="3195"/>
      <c r="AB23" s="3195"/>
      <c r="AC23" s="86">
        <f t="shared" si="36"/>
        <v>900</v>
      </c>
      <c r="AD23" s="96"/>
      <c r="AE23" s="96"/>
      <c r="AF23" s="1396"/>
      <c r="AG23" s="96"/>
      <c r="AH23" s="96"/>
      <c r="AI23" s="96"/>
      <c r="AJ23" s="96"/>
      <c r="AK23" s="96"/>
      <c r="AL23" s="3196"/>
      <c r="AM23" s="96"/>
      <c r="AN23" s="3196">
        <v>900</v>
      </c>
      <c r="AO23" s="96"/>
      <c r="AP23" s="96"/>
      <c r="AQ23" s="96"/>
      <c r="AR23" s="96"/>
      <c r="AS23" s="96"/>
      <c r="AT23" s="87"/>
      <c r="AU23" s="3201"/>
      <c r="AV23" s="1977">
        <f t="shared" si="37"/>
        <v>0</v>
      </c>
      <c r="AW23" s="1977">
        <f t="shared" si="38"/>
        <v>0</v>
      </c>
      <c r="AX23" s="1977">
        <f t="shared" si="39"/>
        <v>11</v>
      </c>
      <c r="AY23" s="94">
        <f t="shared" si="40"/>
        <v>2310.06</v>
      </c>
      <c r="AZ23" s="86">
        <f t="shared" si="41"/>
        <v>5958</v>
      </c>
      <c r="BA23" s="86">
        <f t="shared" si="42"/>
        <v>5058</v>
      </c>
      <c r="BB23" s="86">
        <f t="shared" si="43"/>
        <v>5058</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900</v>
      </c>
      <c r="BM23" s="86">
        <f t="shared" si="54"/>
        <v>0</v>
      </c>
      <c r="BN23" s="86">
        <f t="shared" si="55"/>
        <v>0</v>
      </c>
      <c r="BO23" s="86">
        <f t="shared" si="56"/>
        <v>0</v>
      </c>
      <c r="BP23" s="86">
        <f t="shared" si="57"/>
        <v>0</v>
      </c>
      <c r="BQ23" s="86">
        <f t="shared" si="58"/>
        <v>0</v>
      </c>
      <c r="BR23" s="86">
        <f t="shared" si="59"/>
        <v>900</v>
      </c>
      <c r="BS23" s="86">
        <f t="shared" si="60"/>
        <v>0</v>
      </c>
      <c r="BT23" s="95">
        <f t="shared" si="61"/>
        <v>0</v>
      </c>
    </row>
    <row r="24" spans="1:72">
      <c r="A24" s="91"/>
      <c r="B24" s="1392"/>
      <c r="C24" s="3011">
        <v>12</v>
      </c>
      <c r="D24" s="3012" t="s">
        <v>1677</v>
      </c>
      <c r="E24" s="86">
        <f t="shared" si="33"/>
        <v>1793.22</v>
      </c>
      <c r="F24" s="87"/>
      <c r="G24" s="88">
        <f t="shared" si="34"/>
        <v>4625</v>
      </c>
      <c r="H24" s="89">
        <f t="shared" si="35"/>
        <v>4125</v>
      </c>
      <c r="I24" s="1395"/>
      <c r="J24" s="3195"/>
      <c r="K24" s="1395">
        <v>4125</v>
      </c>
      <c r="L24" s="3195"/>
      <c r="M24" s="3195"/>
      <c r="N24" s="3195"/>
      <c r="O24" s="3196"/>
      <c r="P24" s="3195"/>
      <c r="Q24" s="3195"/>
      <c r="R24" s="3195"/>
      <c r="S24" s="3195"/>
      <c r="T24" s="3195"/>
      <c r="U24" s="3195"/>
      <c r="V24" s="3195"/>
      <c r="W24" s="3195"/>
      <c r="X24" s="3195"/>
      <c r="Y24" s="3195"/>
      <c r="Z24" s="3195"/>
      <c r="AA24" s="3195"/>
      <c r="AB24" s="3195"/>
      <c r="AC24" s="86">
        <f t="shared" si="36"/>
        <v>500</v>
      </c>
      <c r="AD24" s="96"/>
      <c r="AE24" s="96"/>
      <c r="AF24" s="1396"/>
      <c r="AG24" s="96"/>
      <c r="AH24" s="96"/>
      <c r="AI24" s="96"/>
      <c r="AJ24" s="96"/>
      <c r="AK24" s="96"/>
      <c r="AL24" s="3196"/>
      <c r="AM24" s="96"/>
      <c r="AN24" s="3196">
        <v>500</v>
      </c>
      <c r="AO24" s="96"/>
      <c r="AP24" s="96"/>
      <c r="AQ24" s="96"/>
      <c r="AR24" s="96"/>
      <c r="AS24" s="96"/>
      <c r="AT24" s="87"/>
      <c r="AU24" s="3201"/>
      <c r="AV24" s="1977">
        <f t="shared" si="37"/>
        <v>0</v>
      </c>
      <c r="AW24" s="1977">
        <f t="shared" si="38"/>
        <v>0</v>
      </c>
      <c r="AX24" s="1977">
        <f t="shared" si="39"/>
        <v>12</v>
      </c>
      <c r="AY24" s="94">
        <f t="shared" si="40"/>
        <v>1793.22</v>
      </c>
      <c r="AZ24" s="86">
        <f t="shared" si="41"/>
        <v>4625</v>
      </c>
      <c r="BA24" s="86">
        <f t="shared" si="42"/>
        <v>4125</v>
      </c>
      <c r="BB24" s="86">
        <f t="shared" si="43"/>
        <v>0</v>
      </c>
      <c r="BC24" s="86">
        <f t="shared" si="44"/>
        <v>4125</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500</v>
      </c>
      <c r="BM24" s="86">
        <f t="shared" si="54"/>
        <v>0</v>
      </c>
      <c r="BN24" s="86">
        <f t="shared" si="55"/>
        <v>0</v>
      </c>
      <c r="BO24" s="86">
        <f t="shared" si="56"/>
        <v>0</v>
      </c>
      <c r="BP24" s="86">
        <f t="shared" si="57"/>
        <v>0</v>
      </c>
      <c r="BQ24" s="86">
        <f t="shared" si="58"/>
        <v>0</v>
      </c>
      <c r="BR24" s="86">
        <f t="shared" si="59"/>
        <v>500</v>
      </c>
      <c r="BS24" s="86">
        <f t="shared" si="60"/>
        <v>0</v>
      </c>
      <c r="BT24" s="95">
        <f t="shared" si="61"/>
        <v>0</v>
      </c>
    </row>
    <row r="25" spans="1:72">
      <c r="A25" s="91"/>
      <c r="B25" s="1392"/>
      <c r="C25" s="3011">
        <v>13</v>
      </c>
      <c r="D25" s="3012" t="s">
        <v>1677</v>
      </c>
      <c r="E25" s="86">
        <f t="shared" si="33"/>
        <v>2297.2600000000002</v>
      </c>
      <c r="F25" s="87"/>
      <c r="G25" s="88">
        <f t="shared" si="34"/>
        <v>5925</v>
      </c>
      <c r="H25" s="89">
        <f t="shared" si="35"/>
        <v>4875</v>
      </c>
      <c r="I25" s="1395"/>
      <c r="J25" s="3195"/>
      <c r="K25" s="1395">
        <v>4125</v>
      </c>
      <c r="L25" s="3195"/>
      <c r="M25" s="3195"/>
      <c r="N25" s="3195"/>
      <c r="O25" s="3195">
        <v>750</v>
      </c>
      <c r="P25" s="3195"/>
      <c r="Q25" s="3195"/>
      <c r="R25" s="3195"/>
      <c r="S25" s="3195"/>
      <c r="T25" s="3195"/>
      <c r="U25" s="3195"/>
      <c r="V25" s="3195"/>
      <c r="W25" s="3195"/>
      <c r="X25" s="3195"/>
      <c r="Y25" s="3195"/>
      <c r="Z25" s="3195"/>
      <c r="AA25" s="3195"/>
      <c r="AB25" s="3195"/>
      <c r="AC25" s="86">
        <f t="shared" si="36"/>
        <v>1050</v>
      </c>
      <c r="AD25" s="96">
        <v>50</v>
      </c>
      <c r="AE25" s="96"/>
      <c r="AF25" s="1396"/>
      <c r="AG25" s="96"/>
      <c r="AH25" s="96"/>
      <c r="AI25" s="96"/>
      <c r="AJ25" s="96"/>
      <c r="AK25" s="96"/>
      <c r="AL25" s="3196"/>
      <c r="AM25" s="96"/>
      <c r="AN25" s="96">
        <v>1000</v>
      </c>
      <c r="AO25" s="96"/>
      <c r="AP25" s="96"/>
      <c r="AQ25" s="96"/>
      <c r="AR25" s="96"/>
      <c r="AS25" s="96"/>
      <c r="AT25" s="87"/>
      <c r="AU25" s="3201"/>
      <c r="AV25" s="1977">
        <f t="shared" si="37"/>
        <v>0</v>
      </c>
      <c r="AW25" s="1977">
        <f t="shared" si="38"/>
        <v>0</v>
      </c>
      <c r="AX25" s="1977">
        <f t="shared" si="39"/>
        <v>13</v>
      </c>
      <c r="AY25" s="94">
        <f t="shared" si="40"/>
        <v>2297.2600000000002</v>
      </c>
      <c r="AZ25" s="86">
        <f t="shared" si="41"/>
        <v>5925</v>
      </c>
      <c r="BA25" s="86">
        <f t="shared" si="42"/>
        <v>4875</v>
      </c>
      <c r="BB25" s="86">
        <f t="shared" si="43"/>
        <v>0</v>
      </c>
      <c r="BC25" s="86">
        <f t="shared" si="44"/>
        <v>4125</v>
      </c>
      <c r="BD25" s="86">
        <f t="shared" si="45"/>
        <v>0</v>
      </c>
      <c r="BE25" s="86">
        <f t="shared" si="46"/>
        <v>750</v>
      </c>
      <c r="BF25" s="86">
        <f t="shared" si="47"/>
        <v>0</v>
      </c>
      <c r="BG25" s="86">
        <f t="shared" si="48"/>
        <v>0</v>
      </c>
      <c r="BH25" s="86">
        <f t="shared" si="49"/>
        <v>0</v>
      </c>
      <c r="BI25" s="86">
        <f t="shared" si="50"/>
        <v>0</v>
      </c>
      <c r="BJ25" s="86">
        <f t="shared" si="51"/>
        <v>0</v>
      </c>
      <c r="BK25" s="86">
        <f t="shared" si="52"/>
        <v>0</v>
      </c>
      <c r="BL25" s="86">
        <f t="shared" si="53"/>
        <v>1050</v>
      </c>
      <c r="BM25" s="86">
        <f t="shared" si="54"/>
        <v>50</v>
      </c>
      <c r="BN25" s="86">
        <f t="shared" si="55"/>
        <v>0</v>
      </c>
      <c r="BO25" s="86">
        <f t="shared" si="56"/>
        <v>0</v>
      </c>
      <c r="BP25" s="86">
        <f t="shared" si="57"/>
        <v>0</v>
      </c>
      <c r="BQ25" s="86">
        <f t="shared" si="58"/>
        <v>0</v>
      </c>
      <c r="BR25" s="86">
        <f t="shared" si="59"/>
        <v>1000</v>
      </c>
      <c r="BS25" s="86">
        <f t="shared" si="60"/>
        <v>0</v>
      </c>
      <c r="BT25" s="95">
        <f t="shared" si="61"/>
        <v>0</v>
      </c>
    </row>
    <row r="26" spans="1:72">
      <c r="A26" s="91"/>
      <c r="B26" s="1392"/>
      <c r="C26" s="3011">
        <v>14</v>
      </c>
      <c r="D26" s="3012" t="s">
        <v>1677</v>
      </c>
      <c r="E26" s="86">
        <f t="shared" si="33"/>
        <v>2310.06</v>
      </c>
      <c r="F26" s="87"/>
      <c r="G26" s="88">
        <f t="shared" si="34"/>
        <v>5958</v>
      </c>
      <c r="H26" s="89">
        <f t="shared" si="35"/>
        <v>5058</v>
      </c>
      <c r="I26" s="1395">
        <v>5058</v>
      </c>
      <c r="J26" s="3195"/>
      <c r="K26" s="1395"/>
      <c r="L26" s="3195"/>
      <c r="M26" s="3195"/>
      <c r="N26" s="3195"/>
      <c r="O26" s="3195"/>
      <c r="P26" s="3195"/>
      <c r="Q26" s="3195"/>
      <c r="R26" s="3195"/>
      <c r="S26" s="3195"/>
      <c r="T26" s="3195"/>
      <c r="U26" s="3195"/>
      <c r="V26" s="3195"/>
      <c r="W26" s="3195"/>
      <c r="X26" s="3195"/>
      <c r="Y26" s="3195"/>
      <c r="Z26" s="3195"/>
      <c r="AA26" s="3195"/>
      <c r="AB26" s="3195"/>
      <c r="AC26" s="86">
        <f t="shared" si="36"/>
        <v>900</v>
      </c>
      <c r="AD26" s="96"/>
      <c r="AE26" s="96"/>
      <c r="AF26" s="1396"/>
      <c r="AG26" s="96"/>
      <c r="AH26" s="96"/>
      <c r="AI26" s="96"/>
      <c r="AJ26" s="96"/>
      <c r="AK26" s="96"/>
      <c r="AL26" s="96"/>
      <c r="AM26" s="96"/>
      <c r="AN26" s="96">
        <v>900</v>
      </c>
      <c r="AO26" s="96"/>
      <c r="AP26" s="96"/>
      <c r="AQ26" s="96"/>
      <c r="AR26" s="96"/>
      <c r="AS26" s="96"/>
      <c r="AT26" s="87"/>
      <c r="AU26" s="3201"/>
      <c r="AV26" s="1977">
        <f t="shared" si="37"/>
        <v>0</v>
      </c>
      <c r="AW26" s="1977">
        <f t="shared" si="38"/>
        <v>0</v>
      </c>
      <c r="AX26" s="1977">
        <f t="shared" si="39"/>
        <v>14</v>
      </c>
      <c r="AY26" s="94">
        <f t="shared" si="40"/>
        <v>2310.06</v>
      </c>
      <c r="AZ26" s="86">
        <f t="shared" si="41"/>
        <v>5958</v>
      </c>
      <c r="BA26" s="86">
        <f t="shared" si="42"/>
        <v>5058</v>
      </c>
      <c r="BB26" s="86">
        <f t="shared" si="43"/>
        <v>5058</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900</v>
      </c>
      <c r="BM26" s="86">
        <f t="shared" si="54"/>
        <v>0</v>
      </c>
      <c r="BN26" s="86">
        <f t="shared" si="55"/>
        <v>0</v>
      </c>
      <c r="BO26" s="86">
        <f t="shared" si="56"/>
        <v>0</v>
      </c>
      <c r="BP26" s="86">
        <f t="shared" si="57"/>
        <v>0</v>
      </c>
      <c r="BQ26" s="86">
        <f t="shared" si="58"/>
        <v>0</v>
      </c>
      <c r="BR26" s="86">
        <f t="shared" si="59"/>
        <v>900</v>
      </c>
      <c r="BS26" s="86">
        <f t="shared" si="60"/>
        <v>0</v>
      </c>
      <c r="BT26" s="95">
        <f t="shared" si="61"/>
        <v>0</v>
      </c>
    </row>
    <row r="27" spans="1:72">
      <c r="A27" s="91"/>
      <c r="B27" s="1392"/>
      <c r="C27" s="3011">
        <v>15</v>
      </c>
      <c r="D27" s="3012" t="s">
        <v>1677</v>
      </c>
      <c r="E27" s="86">
        <f t="shared" si="33"/>
        <v>1777.33</v>
      </c>
      <c r="F27" s="87"/>
      <c r="G27" s="88">
        <f t="shared" si="34"/>
        <v>4584</v>
      </c>
      <c r="H27" s="89">
        <f t="shared" si="35"/>
        <v>3904</v>
      </c>
      <c r="I27" s="1395">
        <v>3904</v>
      </c>
      <c r="J27" s="3195"/>
      <c r="K27" s="1395"/>
      <c r="L27" s="3195"/>
      <c r="M27" s="3195"/>
      <c r="N27" s="3195"/>
      <c r="O27" s="3195"/>
      <c r="P27" s="3195"/>
      <c r="Q27" s="3195"/>
      <c r="R27" s="3195"/>
      <c r="S27" s="3195"/>
      <c r="T27" s="3195"/>
      <c r="U27" s="3195"/>
      <c r="V27" s="3195"/>
      <c r="W27" s="3195"/>
      <c r="X27" s="3195"/>
      <c r="Y27" s="3195"/>
      <c r="Z27" s="3195"/>
      <c r="AA27" s="3195"/>
      <c r="AB27" s="3195"/>
      <c r="AC27" s="86">
        <f t="shared" si="36"/>
        <v>680</v>
      </c>
      <c r="AD27" s="96"/>
      <c r="AE27" s="96"/>
      <c r="AF27" s="1396"/>
      <c r="AG27" s="96"/>
      <c r="AH27" s="96"/>
      <c r="AI27" s="96"/>
      <c r="AJ27" s="96"/>
      <c r="AK27" s="96"/>
      <c r="AL27" s="96"/>
      <c r="AM27" s="96"/>
      <c r="AN27" s="96">
        <v>680</v>
      </c>
      <c r="AO27" s="96"/>
      <c r="AP27" s="96"/>
      <c r="AQ27" s="96"/>
      <c r="AR27" s="96"/>
      <c r="AS27" s="96"/>
      <c r="AT27" s="87"/>
      <c r="AU27" s="3201"/>
      <c r="AV27" s="1977">
        <f t="shared" si="37"/>
        <v>0</v>
      </c>
      <c r="AW27" s="1977">
        <f t="shared" si="38"/>
        <v>0</v>
      </c>
      <c r="AX27" s="1977">
        <f t="shared" si="39"/>
        <v>15</v>
      </c>
      <c r="AY27" s="94">
        <f t="shared" si="40"/>
        <v>1777.33</v>
      </c>
      <c r="AZ27" s="86">
        <f t="shared" si="41"/>
        <v>4584</v>
      </c>
      <c r="BA27" s="86">
        <f t="shared" si="42"/>
        <v>3904</v>
      </c>
      <c r="BB27" s="86">
        <f t="shared" si="43"/>
        <v>3904</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680</v>
      </c>
      <c r="BM27" s="86">
        <f t="shared" si="54"/>
        <v>0</v>
      </c>
      <c r="BN27" s="86">
        <f t="shared" si="55"/>
        <v>0</v>
      </c>
      <c r="BO27" s="86">
        <f t="shared" si="56"/>
        <v>0</v>
      </c>
      <c r="BP27" s="86">
        <f t="shared" si="57"/>
        <v>0</v>
      </c>
      <c r="BQ27" s="86">
        <f t="shared" si="58"/>
        <v>0</v>
      </c>
      <c r="BR27" s="86">
        <f t="shared" si="59"/>
        <v>680</v>
      </c>
      <c r="BS27" s="86">
        <f t="shared" si="60"/>
        <v>0</v>
      </c>
      <c r="BT27" s="95">
        <f t="shared" si="61"/>
        <v>0</v>
      </c>
    </row>
    <row r="28" spans="1:72">
      <c r="A28" s="91"/>
      <c r="B28" s="1392"/>
      <c r="C28" s="3011">
        <v>16</v>
      </c>
      <c r="D28" s="3012" t="s">
        <v>1677</v>
      </c>
      <c r="E28" s="86">
        <f t="shared" si="33"/>
        <v>1985.15</v>
      </c>
      <c r="F28" s="87"/>
      <c r="G28" s="88">
        <f t="shared" si="34"/>
        <v>5120</v>
      </c>
      <c r="H28" s="89">
        <f t="shared" si="35"/>
        <v>4360</v>
      </c>
      <c r="I28" s="1395">
        <v>4360</v>
      </c>
      <c r="J28" s="3195"/>
      <c r="K28" s="1395"/>
      <c r="L28" s="3195"/>
      <c r="M28" s="3195"/>
      <c r="N28" s="3195"/>
      <c r="O28" s="3195"/>
      <c r="P28" s="3195"/>
      <c r="Q28" s="3195"/>
      <c r="R28" s="3195"/>
      <c r="S28" s="3195"/>
      <c r="T28" s="3195"/>
      <c r="U28" s="3195"/>
      <c r="V28" s="3195"/>
      <c r="W28" s="3195"/>
      <c r="X28" s="3195"/>
      <c r="Y28" s="3195"/>
      <c r="Z28" s="3195"/>
      <c r="AA28" s="3195"/>
      <c r="AB28" s="3195"/>
      <c r="AC28" s="86">
        <f t="shared" si="36"/>
        <v>760</v>
      </c>
      <c r="AD28" s="96"/>
      <c r="AE28" s="96"/>
      <c r="AF28" s="1395"/>
      <c r="AG28" s="96"/>
      <c r="AH28" s="96"/>
      <c r="AI28" s="96"/>
      <c r="AJ28" s="96"/>
      <c r="AK28" s="96"/>
      <c r="AL28" s="96"/>
      <c r="AM28" s="96"/>
      <c r="AN28" s="96">
        <v>760</v>
      </c>
      <c r="AO28" s="96"/>
      <c r="AP28" s="96"/>
      <c r="AQ28" s="96"/>
      <c r="AR28" s="96"/>
      <c r="AS28" s="96"/>
      <c r="AT28" s="87"/>
      <c r="AU28" s="3201"/>
      <c r="AV28" s="1977">
        <f t="shared" si="37"/>
        <v>0</v>
      </c>
      <c r="AW28" s="1977">
        <f t="shared" si="38"/>
        <v>0</v>
      </c>
      <c r="AX28" s="1977">
        <f t="shared" si="39"/>
        <v>16</v>
      </c>
      <c r="AY28" s="94">
        <f t="shared" si="40"/>
        <v>1985.15</v>
      </c>
      <c r="AZ28" s="86">
        <f t="shared" si="41"/>
        <v>5120</v>
      </c>
      <c r="BA28" s="86">
        <f t="shared" si="42"/>
        <v>4360</v>
      </c>
      <c r="BB28" s="86">
        <f t="shared" si="43"/>
        <v>4360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760</v>
      </c>
      <c r="BM28" s="86">
        <f t="shared" si="54"/>
        <v>0</v>
      </c>
      <c r="BN28" s="86">
        <f t="shared" si="55"/>
        <v>0</v>
      </c>
      <c r="BO28" s="86">
        <f t="shared" si="56"/>
        <v>0</v>
      </c>
      <c r="BP28" s="86">
        <f t="shared" si="57"/>
        <v>0</v>
      </c>
      <c r="BQ28" s="86">
        <f t="shared" si="58"/>
        <v>0</v>
      </c>
      <c r="BR28" s="86">
        <f t="shared" si="59"/>
        <v>760</v>
      </c>
      <c r="BS28" s="86">
        <f t="shared" si="60"/>
        <v>0</v>
      </c>
      <c r="BT28" s="95">
        <f t="shared" si="61"/>
        <v>0</v>
      </c>
    </row>
    <row r="29" spans="1:72">
      <c r="A29" s="91"/>
      <c r="B29" s="1394"/>
      <c r="C29" s="3011">
        <v>17</v>
      </c>
      <c r="D29" s="3012" t="s">
        <v>1677</v>
      </c>
      <c r="E29" s="86">
        <f t="shared" si="33"/>
        <v>2310.06</v>
      </c>
      <c r="F29" s="87"/>
      <c r="G29" s="88">
        <f t="shared" si="34"/>
        <v>5958</v>
      </c>
      <c r="H29" s="89">
        <f t="shared" si="35"/>
        <v>5058</v>
      </c>
      <c r="I29" s="1395">
        <v>5058</v>
      </c>
      <c r="J29" s="3195"/>
      <c r="K29" s="1395"/>
      <c r="L29" s="3195"/>
      <c r="M29" s="3195"/>
      <c r="N29" s="3195"/>
      <c r="O29" s="3195"/>
      <c r="P29" s="3195"/>
      <c r="Q29" s="3195"/>
      <c r="R29" s="3195"/>
      <c r="S29" s="3195"/>
      <c r="T29" s="3195"/>
      <c r="U29" s="3195"/>
      <c r="V29" s="3195"/>
      <c r="W29" s="3195"/>
      <c r="X29" s="3195"/>
      <c r="Y29" s="3195"/>
      <c r="Z29" s="3195"/>
      <c r="AA29" s="3195"/>
      <c r="AB29" s="3195"/>
      <c r="AC29" s="86">
        <f t="shared" si="36"/>
        <v>900</v>
      </c>
      <c r="AD29" s="96"/>
      <c r="AE29" s="96"/>
      <c r="AF29" s="1395"/>
      <c r="AG29" s="96"/>
      <c r="AH29" s="96"/>
      <c r="AI29" s="96"/>
      <c r="AJ29" s="96"/>
      <c r="AK29" s="96"/>
      <c r="AL29" s="96"/>
      <c r="AM29" s="96"/>
      <c r="AN29" s="96">
        <v>900</v>
      </c>
      <c r="AO29" s="96"/>
      <c r="AP29" s="96"/>
      <c r="AQ29" s="96"/>
      <c r="AR29" s="96"/>
      <c r="AS29" s="96"/>
      <c r="AT29" s="87"/>
      <c r="AU29" s="3201"/>
      <c r="AV29" s="1977">
        <f t="shared" si="37"/>
        <v>0</v>
      </c>
      <c r="AW29" s="1977">
        <f t="shared" si="38"/>
        <v>0</v>
      </c>
      <c r="AX29" s="1977">
        <f t="shared" si="39"/>
        <v>17</v>
      </c>
      <c r="AY29" s="94">
        <f t="shared" si="40"/>
        <v>2310.06</v>
      </c>
      <c r="AZ29" s="86">
        <f t="shared" si="41"/>
        <v>5958</v>
      </c>
      <c r="BA29" s="86">
        <f t="shared" si="42"/>
        <v>5058</v>
      </c>
      <c r="BB29" s="86">
        <f t="shared" si="43"/>
        <v>5058</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900</v>
      </c>
      <c r="BM29" s="86">
        <f t="shared" si="54"/>
        <v>0</v>
      </c>
      <c r="BN29" s="86">
        <f t="shared" si="55"/>
        <v>0</v>
      </c>
      <c r="BO29" s="86">
        <f t="shared" si="56"/>
        <v>0</v>
      </c>
      <c r="BP29" s="86">
        <f t="shared" si="57"/>
        <v>0</v>
      </c>
      <c r="BQ29" s="86">
        <f t="shared" si="58"/>
        <v>0</v>
      </c>
      <c r="BR29" s="86">
        <f t="shared" si="59"/>
        <v>900</v>
      </c>
      <c r="BS29" s="86">
        <f t="shared" si="60"/>
        <v>0</v>
      </c>
      <c r="BT29" s="95">
        <f t="shared" si="61"/>
        <v>0</v>
      </c>
    </row>
    <row r="30" spans="1:72">
      <c r="A30" s="91"/>
      <c r="B30" s="1392"/>
      <c r="C30" s="3011">
        <v>18</v>
      </c>
      <c r="D30" s="3012" t="s">
        <v>1677</v>
      </c>
      <c r="E30" s="86">
        <f t="shared" si="33"/>
        <v>1793.22</v>
      </c>
      <c r="F30" s="87"/>
      <c r="G30" s="88">
        <f t="shared" si="34"/>
        <v>4625</v>
      </c>
      <c r="H30" s="89">
        <f t="shared" si="35"/>
        <v>4125</v>
      </c>
      <c r="I30" s="1395"/>
      <c r="J30" s="3195"/>
      <c r="K30" s="1395">
        <v>4125</v>
      </c>
      <c r="L30" s="3195"/>
      <c r="M30" s="3195"/>
      <c r="N30" s="3195"/>
      <c r="O30" s="3195"/>
      <c r="P30" s="3195"/>
      <c r="Q30" s="3195"/>
      <c r="R30" s="3195"/>
      <c r="S30" s="3195"/>
      <c r="T30" s="3195"/>
      <c r="U30" s="3195"/>
      <c r="V30" s="3195"/>
      <c r="W30" s="3195"/>
      <c r="X30" s="3195"/>
      <c r="Y30" s="3195"/>
      <c r="Z30" s="3195"/>
      <c r="AA30" s="3195"/>
      <c r="AB30" s="3195"/>
      <c r="AC30" s="86">
        <f t="shared" si="36"/>
        <v>500</v>
      </c>
      <c r="AD30" s="96"/>
      <c r="AE30" s="96"/>
      <c r="AF30" s="1395"/>
      <c r="AG30" s="96"/>
      <c r="AH30" s="96"/>
      <c r="AI30" s="96"/>
      <c r="AJ30" s="96"/>
      <c r="AK30" s="96"/>
      <c r="AL30" s="96"/>
      <c r="AM30" s="96"/>
      <c r="AN30" s="96">
        <v>500</v>
      </c>
      <c r="AO30" s="96"/>
      <c r="AP30" s="96"/>
      <c r="AQ30" s="96"/>
      <c r="AR30" s="96"/>
      <c r="AS30" s="96"/>
      <c r="AT30" s="87"/>
      <c r="AU30" s="3201"/>
      <c r="AV30" s="1977">
        <f t="shared" si="37"/>
        <v>0</v>
      </c>
      <c r="AW30" s="1977">
        <f t="shared" si="38"/>
        <v>0</v>
      </c>
      <c r="AX30" s="1977">
        <f t="shared" si="39"/>
        <v>18</v>
      </c>
      <c r="AY30" s="94">
        <f t="shared" si="40"/>
        <v>1793.22</v>
      </c>
      <c r="AZ30" s="86">
        <f t="shared" si="41"/>
        <v>4625</v>
      </c>
      <c r="BA30" s="86">
        <f t="shared" si="42"/>
        <v>4125</v>
      </c>
      <c r="BB30" s="86">
        <f t="shared" si="43"/>
        <v>0</v>
      </c>
      <c r="BC30" s="86">
        <f t="shared" si="44"/>
        <v>4125</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500</v>
      </c>
      <c r="BM30" s="86">
        <f t="shared" si="54"/>
        <v>0</v>
      </c>
      <c r="BN30" s="86">
        <f t="shared" si="55"/>
        <v>0</v>
      </c>
      <c r="BO30" s="86">
        <f t="shared" si="56"/>
        <v>0</v>
      </c>
      <c r="BP30" s="86">
        <f t="shared" si="57"/>
        <v>0</v>
      </c>
      <c r="BQ30" s="86">
        <f t="shared" si="58"/>
        <v>0</v>
      </c>
      <c r="BR30" s="86">
        <f t="shared" si="59"/>
        <v>500</v>
      </c>
      <c r="BS30" s="86">
        <f t="shared" si="60"/>
        <v>0</v>
      </c>
      <c r="BT30" s="95">
        <f t="shared" si="61"/>
        <v>0</v>
      </c>
    </row>
    <row r="31" spans="1:72">
      <c r="A31" s="91"/>
      <c r="B31" s="1392"/>
      <c r="C31" s="3011">
        <v>19</v>
      </c>
      <c r="D31" s="3012" t="s">
        <v>1677</v>
      </c>
      <c r="E31" s="86">
        <f t="shared" si="33"/>
        <v>2297.2600000000002</v>
      </c>
      <c r="F31" s="87"/>
      <c r="G31" s="88">
        <f t="shared" si="34"/>
        <v>5925</v>
      </c>
      <c r="H31" s="89">
        <f t="shared" si="35"/>
        <v>4925</v>
      </c>
      <c r="I31" s="1395"/>
      <c r="J31" s="3195"/>
      <c r="K31" s="1395">
        <v>4125</v>
      </c>
      <c r="L31" s="3195"/>
      <c r="M31" s="3195"/>
      <c r="N31" s="3195"/>
      <c r="O31" s="3195">
        <v>800</v>
      </c>
      <c r="P31" s="3195"/>
      <c r="Q31" s="3195"/>
      <c r="R31" s="3195"/>
      <c r="S31" s="3195"/>
      <c r="T31" s="3195"/>
      <c r="U31" s="3195"/>
      <c r="V31" s="3195"/>
      <c r="W31" s="3195"/>
      <c r="X31" s="3195"/>
      <c r="Y31" s="3195"/>
      <c r="Z31" s="3195"/>
      <c r="AA31" s="3195"/>
      <c r="AB31" s="3195"/>
      <c r="AC31" s="86">
        <f t="shared" si="36"/>
        <v>1000</v>
      </c>
      <c r="AD31" s="96"/>
      <c r="AE31" s="96"/>
      <c r="AF31" s="1395"/>
      <c r="AG31" s="96"/>
      <c r="AH31" s="96"/>
      <c r="AI31" s="96"/>
      <c r="AJ31" s="96"/>
      <c r="AK31" s="96"/>
      <c r="AL31" s="96"/>
      <c r="AM31" s="96"/>
      <c r="AN31" s="96">
        <v>1000</v>
      </c>
      <c r="AO31" s="96"/>
      <c r="AP31" s="96"/>
      <c r="AQ31" s="96"/>
      <c r="AR31" s="96"/>
      <c r="AS31" s="96"/>
      <c r="AT31" s="87"/>
      <c r="AU31" s="3201"/>
      <c r="AV31" s="1977">
        <f t="shared" si="37"/>
        <v>0</v>
      </c>
      <c r="AW31" s="1977">
        <f t="shared" si="38"/>
        <v>0</v>
      </c>
      <c r="AX31" s="1977">
        <f t="shared" si="39"/>
        <v>19</v>
      </c>
      <c r="AY31" s="94">
        <f t="shared" si="40"/>
        <v>2297.2600000000002</v>
      </c>
      <c r="AZ31" s="86">
        <f t="shared" si="41"/>
        <v>5925</v>
      </c>
      <c r="BA31" s="86">
        <f t="shared" si="42"/>
        <v>4925</v>
      </c>
      <c r="BB31" s="86">
        <f t="shared" si="43"/>
        <v>0</v>
      </c>
      <c r="BC31" s="86">
        <f t="shared" si="44"/>
        <v>4125</v>
      </c>
      <c r="BD31" s="86">
        <f t="shared" si="45"/>
        <v>0</v>
      </c>
      <c r="BE31" s="86">
        <f t="shared" si="46"/>
        <v>800</v>
      </c>
      <c r="BF31" s="86">
        <f t="shared" si="47"/>
        <v>0</v>
      </c>
      <c r="BG31" s="86">
        <f t="shared" si="48"/>
        <v>0</v>
      </c>
      <c r="BH31" s="86">
        <f t="shared" si="49"/>
        <v>0</v>
      </c>
      <c r="BI31" s="86">
        <f t="shared" si="50"/>
        <v>0</v>
      </c>
      <c r="BJ31" s="86">
        <f t="shared" si="51"/>
        <v>0</v>
      </c>
      <c r="BK31" s="86">
        <f t="shared" si="52"/>
        <v>0</v>
      </c>
      <c r="BL31" s="86">
        <f t="shared" si="53"/>
        <v>1000</v>
      </c>
      <c r="BM31" s="86">
        <f t="shared" si="54"/>
        <v>0</v>
      </c>
      <c r="BN31" s="86">
        <f t="shared" si="55"/>
        <v>0</v>
      </c>
      <c r="BO31" s="86">
        <f t="shared" si="56"/>
        <v>0</v>
      </c>
      <c r="BP31" s="86">
        <f t="shared" si="57"/>
        <v>0</v>
      </c>
      <c r="BQ31" s="86">
        <f t="shared" si="58"/>
        <v>0</v>
      </c>
      <c r="BR31" s="86">
        <f t="shared" si="59"/>
        <v>1000</v>
      </c>
      <c r="BS31" s="86">
        <f t="shared" si="60"/>
        <v>0</v>
      </c>
      <c r="BT31" s="95">
        <f t="shared" si="61"/>
        <v>0</v>
      </c>
    </row>
    <row r="32" spans="1:72">
      <c r="A32" s="91"/>
      <c r="B32" s="1392"/>
      <c r="C32" s="3011">
        <v>20</v>
      </c>
      <c r="D32" s="3012" t="s">
        <v>1677</v>
      </c>
      <c r="E32" s="86">
        <f t="shared" si="33"/>
        <v>3080.08</v>
      </c>
      <c r="F32" s="87"/>
      <c r="G32" s="88">
        <f t="shared" si="34"/>
        <v>7944</v>
      </c>
      <c r="H32" s="89">
        <f t="shared" si="35"/>
        <v>6744</v>
      </c>
      <c r="I32" s="1395">
        <v>6744</v>
      </c>
      <c r="J32" s="3195"/>
      <c r="K32" s="1395"/>
      <c r="L32" s="3195"/>
      <c r="M32" s="3195"/>
      <c r="N32" s="3195"/>
      <c r="O32" s="1395"/>
      <c r="P32" s="3195"/>
      <c r="Q32" s="3195"/>
      <c r="R32" s="3195"/>
      <c r="S32" s="3195"/>
      <c r="T32" s="3195"/>
      <c r="U32" s="3195"/>
      <c r="V32" s="3195"/>
      <c r="W32" s="3195"/>
      <c r="X32" s="3195"/>
      <c r="Y32" s="3195"/>
      <c r="Z32" s="3195"/>
      <c r="AA32" s="3195"/>
      <c r="AB32" s="3195"/>
      <c r="AC32" s="86">
        <f t="shared" si="36"/>
        <v>1200</v>
      </c>
      <c r="AD32" s="96"/>
      <c r="AE32" s="96"/>
      <c r="AF32" s="1395"/>
      <c r="AG32" s="96"/>
      <c r="AH32" s="96"/>
      <c r="AI32" s="96"/>
      <c r="AJ32" s="96"/>
      <c r="AK32" s="96"/>
      <c r="AL32" s="96"/>
      <c r="AM32" s="96"/>
      <c r="AN32" s="96">
        <v>1200</v>
      </c>
      <c r="AO32" s="96"/>
      <c r="AP32" s="96"/>
      <c r="AQ32" s="96"/>
      <c r="AR32" s="96"/>
      <c r="AS32" s="96"/>
      <c r="AT32" s="87"/>
      <c r="AU32" s="3201"/>
      <c r="AV32" s="1977">
        <f t="shared" si="37"/>
        <v>0</v>
      </c>
      <c r="AW32" s="1977">
        <f t="shared" si="38"/>
        <v>0</v>
      </c>
      <c r="AX32" s="1977">
        <f t="shared" si="39"/>
        <v>20</v>
      </c>
      <c r="AY32" s="94">
        <f t="shared" si="40"/>
        <v>3080.08</v>
      </c>
      <c r="AZ32" s="86">
        <f t="shared" si="41"/>
        <v>7944</v>
      </c>
      <c r="BA32" s="86">
        <f t="shared" si="42"/>
        <v>6744</v>
      </c>
      <c r="BB32" s="86">
        <f t="shared" si="43"/>
        <v>6744</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1200</v>
      </c>
      <c r="BM32" s="86">
        <f t="shared" si="54"/>
        <v>0</v>
      </c>
      <c r="BN32" s="86">
        <f t="shared" si="55"/>
        <v>0</v>
      </c>
      <c r="BO32" s="86">
        <f t="shared" si="56"/>
        <v>0</v>
      </c>
      <c r="BP32" s="86">
        <f t="shared" si="57"/>
        <v>0</v>
      </c>
      <c r="BQ32" s="86">
        <f t="shared" si="58"/>
        <v>0</v>
      </c>
      <c r="BR32" s="86">
        <f t="shared" si="59"/>
        <v>1200</v>
      </c>
      <c r="BS32" s="86">
        <f t="shared" si="60"/>
        <v>0</v>
      </c>
      <c r="BT32" s="95">
        <f t="shared" si="61"/>
        <v>0</v>
      </c>
    </row>
    <row r="33" spans="1:72">
      <c r="A33" s="91"/>
      <c r="B33" s="1392"/>
      <c r="C33" s="3011">
        <v>21</v>
      </c>
      <c r="D33" s="3012" t="s">
        <v>1677</v>
      </c>
      <c r="E33" s="86">
        <f t="shared" si="33"/>
        <v>2735.78</v>
      </c>
      <c r="F33" s="87"/>
      <c r="G33" s="88">
        <f t="shared" si="34"/>
        <v>7056</v>
      </c>
      <c r="H33" s="89">
        <f t="shared" si="35"/>
        <v>5856</v>
      </c>
      <c r="I33" s="1395">
        <v>5856</v>
      </c>
      <c r="J33" s="3195"/>
      <c r="K33" s="1395"/>
      <c r="L33" s="3195"/>
      <c r="M33" s="3195"/>
      <c r="N33" s="3195"/>
      <c r="O33" s="1395"/>
      <c r="P33" s="3195"/>
      <c r="Q33" s="3195"/>
      <c r="R33" s="3195"/>
      <c r="S33" s="3195"/>
      <c r="T33" s="3195"/>
      <c r="U33" s="3195"/>
      <c r="V33" s="3195"/>
      <c r="W33" s="3195"/>
      <c r="X33" s="3195"/>
      <c r="Y33" s="3195"/>
      <c r="Z33" s="3195"/>
      <c r="AA33" s="3195"/>
      <c r="AB33" s="3195"/>
      <c r="AC33" s="86">
        <f t="shared" si="36"/>
        <v>1200</v>
      </c>
      <c r="AD33" s="96"/>
      <c r="AE33" s="96"/>
      <c r="AF33" s="1395"/>
      <c r="AG33" s="96"/>
      <c r="AH33" s="96"/>
      <c r="AI33" s="96"/>
      <c r="AJ33" s="96"/>
      <c r="AK33" s="96"/>
      <c r="AL33" s="96"/>
      <c r="AM33" s="96"/>
      <c r="AN33" s="96">
        <v>1200</v>
      </c>
      <c r="AO33" s="96"/>
      <c r="AP33" s="96"/>
      <c r="AQ33" s="96"/>
      <c r="AR33" s="96"/>
      <c r="AS33" s="96"/>
      <c r="AT33" s="87"/>
      <c r="AU33" s="3201"/>
      <c r="AV33" s="1977">
        <f t="shared" si="37"/>
        <v>0</v>
      </c>
      <c r="AW33" s="1977">
        <f t="shared" si="38"/>
        <v>0</v>
      </c>
      <c r="AX33" s="1977">
        <f t="shared" si="39"/>
        <v>21</v>
      </c>
      <c r="AY33" s="94">
        <f t="shared" si="40"/>
        <v>2735.78</v>
      </c>
      <c r="AZ33" s="86">
        <f t="shared" si="41"/>
        <v>7056</v>
      </c>
      <c r="BA33" s="86">
        <f t="shared" si="42"/>
        <v>5856</v>
      </c>
      <c r="BB33" s="86">
        <f t="shared" si="43"/>
        <v>5856</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1200</v>
      </c>
      <c r="BM33" s="86">
        <f t="shared" si="54"/>
        <v>0</v>
      </c>
      <c r="BN33" s="86">
        <f t="shared" si="55"/>
        <v>0</v>
      </c>
      <c r="BO33" s="86">
        <f t="shared" si="56"/>
        <v>0</v>
      </c>
      <c r="BP33" s="86">
        <f t="shared" si="57"/>
        <v>0</v>
      </c>
      <c r="BQ33" s="86">
        <f t="shared" si="58"/>
        <v>0</v>
      </c>
      <c r="BR33" s="86">
        <f t="shared" si="59"/>
        <v>1200</v>
      </c>
      <c r="BS33" s="86">
        <f t="shared" si="60"/>
        <v>0</v>
      </c>
      <c r="BT33" s="95">
        <f t="shared" si="61"/>
        <v>0</v>
      </c>
    </row>
    <row r="34" spans="1:72">
      <c r="A34" s="91"/>
      <c r="B34" s="1392"/>
      <c r="C34" s="3011">
        <v>22</v>
      </c>
      <c r="D34" s="3012" t="s">
        <v>1677</v>
      </c>
      <c r="E34" s="86">
        <f t="shared" si="33"/>
        <v>2823.41</v>
      </c>
      <c r="F34" s="87"/>
      <c r="G34" s="88">
        <f t="shared" si="34"/>
        <v>7282</v>
      </c>
      <c r="H34" s="89">
        <f t="shared" si="35"/>
        <v>6082</v>
      </c>
      <c r="I34" s="1395">
        <v>5282</v>
      </c>
      <c r="J34" s="3195"/>
      <c r="K34" s="1395"/>
      <c r="L34" s="3195"/>
      <c r="M34" s="3195"/>
      <c r="N34" s="3195"/>
      <c r="O34" s="1395">
        <v>800</v>
      </c>
      <c r="P34" s="3195"/>
      <c r="Q34" s="3195"/>
      <c r="R34" s="3195"/>
      <c r="S34" s="3195"/>
      <c r="T34" s="3195"/>
      <c r="U34" s="3195"/>
      <c r="V34" s="3195"/>
      <c r="W34" s="3195"/>
      <c r="X34" s="3195"/>
      <c r="Y34" s="3195"/>
      <c r="Z34" s="3195"/>
      <c r="AA34" s="3195"/>
      <c r="AB34" s="3195"/>
      <c r="AC34" s="86">
        <f t="shared" si="36"/>
        <v>1200</v>
      </c>
      <c r="AD34" s="96"/>
      <c r="AE34" s="96"/>
      <c r="AF34" s="1395"/>
      <c r="AG34" s="96"/>
      <c r="AH34" s="96"/>
      <c r="AI34" s="96"/>
      <c r="AJ34" s="96"/>
      <c r="AK34" s="96"/>
      <c r="AL34" s="96"/>
      <c r="AM34" s="96"/>
      <c r="AN34" s="96">
        <v>1200</v>
      </c>
      <c r="AO34" s="96"/>
      <c r="AP34" s="96"/>
      <c r="AQ34" s="96"/>
      <c r="AR34" s="96"/>
      <c r="AS34" s="96"/>
      <c r="AT34" s="87"/>
      <c r="AU34" s="3201"/>
      <c r="AV34" s="1977">
        <f t="shared" si="37"/>
        <v>0</v>
      </c>
      <c r="AW34" s="1977">
        <f t="shared" si="38"/>
        <v>0</v>
      </c>
      <c r="AX34" s="1977">
        <f t="shared" si="39"/>
        <v>22</v>
      </c>
      <c r="AY34" s="94">
        <f t="shared" si="40"/>
        <v>2823.41</v>
      </c>
      <c r="AZ34" s="86">
        <f t="shared" si="41"/>
        <v>7282</v>
      </c>
      <c r="BA34" s="86">
        <f t="shared" si="42"/>
        <v>6082</v>
      </c>
      <c r="BB34" s="86">
        <f t="shared" si="43"/>
        <v>5282</v>
      </c>
      <c r="BC34" s="86">
        <f t="shared" si="44"/>
        <v>0</v>
      </c>
      <c r="BD34" s="86">
        <f t="shared" si="45"/>
        <v>0</v>
      </c>
      <c r="BE34" s="86">
        <f t="shared" si="46"/>
        <v>800</v>
      </c>
      <c r="BF34" s="86">
        <f t="shared" si="47"/>
        <v>0</v>
      </c>
      <c r="BG34" s="86">
        <f t="shared" si="48"/>
        <v>0</v>
      </c>
      <c r="BH34" s="86">
        <f t="shared" si="49"/>
        <v>0</v>
      </c>
      <c r="BI34" s="86">
        <f t="shared" si="50"/>
        <v>0</v>
      </c>
      <c r="BJ34" s="86">
        <f t="shared" si="51"/>
        <v>0</v>
      </c>
      <c r="BK34" s="86">
        <f t="shared" si="52"/>
        <v>0</v>
      </c>
      <c r="BL34" s="86">
        <f t="shared" si="53"/>
        <v>1200</v>
      </c>
      <c r="BM34" s="86">
        <f t="shared" si="54"/>
        <v>0</v>
      </c>
      <c r="BN34" s="86">
        <f t="shared" si="55"/>
        <v>0</v>
      </c>
      <c r="BO34" s="86">
        <f t="shared" si="56"/>
        <v>0</v>
      </c>
      <c r="BP34" s="86">
        <f t="shared" si="57"/>
        <v>0</v>
      </c>
      <c r="BQ34" s="86">
        <f t="shared" si="58"/>
        <v>0</v>
      </c>
      <c r="BR34" s="86">
        <f t="shared" si="59"/>
        <v>1200</v>
      </c>
      <c r="BS34" s="86">
        <f t="shared" si="60"/>
        <v>0</v>
      </c>
      <c r="BT34" s="95">
        <f t="shared" si="61"/>
        <v>0</v>
      </c>
    </row>
    <row r="35" spans="1:72">
      <c r="A35" s="91"/>
      <c r="B35" s="1392"/>
      <c r="C35" s="3011">
        <v>23</v>
      </c>
      <c r="D35" s="3012" t="s">
        <v>1677</v>
      </c>
      <c r="E35" s="86">
        <f t="shared" si="33"/>
        <v>1899.85</v>
      </c>
      <c r="F35" s="87"/>
      <c r="G35" s="88">
        <f t="shared" si="34"/>
        <v>4900</v>
      </c>
      <c r="H35" s="89">
        <f t="shared" si="35"/>
        <v>4400</v>
      </c>
      <c r="I35" s="1395"/>
      <c r="J35" s="3195"/>
      <c r="K35" s="1395">
        <v>4000</v>
      </c>
      <c r="L35" s="3195"/>
      <c r="M35" s="3195"/>
      <c r="N35" s="3195"/>
      <c r="O35" s="3195">
        <v>400</v>
      </c>
      <c r="P35" s="3195"/>
      <c r="Q35" s="3195"/>
      <c r="R35" s="3195"/>
      <c r="S35" s="3195"/>
      <c r="T35" s="3195"/>
      <c r="U35" s="3195"/>
      <c r="V35" s="3195"/>
      <c r="W35" s="3195"/>
      <c r="X35" s="3195"/>
      <c r="Y35" s="3195"/>
      <c r="Z35" s="3195"/>
      <c r="AA35" s="3195"/>
      <c r="AB35" s="3195"/>
      <c r="AC35" s="86">
        <f t="shared" si="36"/>
        <v>500</v>
      </c>
      <c r="AD35" s="96"/>
      <c r="AE35" s="96"/>
      <c r="AF35" s="1395"/>
      <c r="AG35" s="96"/>
      <c r="AH35" s="96"/>
      <c r="AI35" s="96"/>
      <c r="AJ35" s="96"/>
      <c r="AK35" s="96"/>
      <c r="AL35" s="96"/>
      <c r="AM35" s="96"/>
      <c r="AN35" s="96">
        <v>500</v>
      </c>
      <c r="AO35" s="96"/>
      <c r="AP35" s="96"/>
      <c r="AQ35" s="96"/>
      <c r="AR35" s="96"/>
      <c r="AS35" s="96"/>
      <c r="AT35" s="87"/>
      <c r="AU35" s="3201"/>
      <c r="AV35" s="1977">
        <f t="shared" si="37"/>
        <v>0</v>
      </c>
      <c r="AW35" s="1977">
        <f t="shared" si="38"/>
        <v>0</v>
      </c>
      <c r="AX35" s="1977">
        <f t="shared" si="39"/>
        <v>23</v>
      </c>
      <c r="AY35" s="94">
        <f t="shared" si="40"/>
        <v>1899.85</v>
      </c>
      <c r="AZ35" s="86">
        <f t="shared" si="41"/>
        <v>4900</v>
      </c>
      <c r="BA35" s="86">
        <f t="shared" si="42"/>
        <v>4400</v>
      </c>
      <c r="BB35" s="86">
        <f t="shared" si="43"/>
        <v>0</v>
      </c>
      <c r="BC35" s="86">
        <f t="shared" si="44"/>
        <v>4000</v>
      </c>
      <c r="BD35" s="86">
        <f t="shared" si="45"/>
        <v>0</v>
      </c>
      <c r="BE35" s="86">
        <f t="shared" si="46"/>
        <v>400</v>
      </c>
      <c r="BF35" s="86">
        <f t="shared" si="47"/>
        <v>0</v>
      </c>
      <c r="BG35" s="86">
        <f t="shared" si="48"/>
        <v>0</v>
      </c>
      <c r="BH35" s="86">
        <f t="shared" si="49"/>
        <v>0</v>
      </c>
      <c r="BI35" s="86">
        <f t="shared" si="50"/>
        <v>0</v>
      </c>
      <c r="BJ35" s="86">
        <f t="shared" si="51"/>
        <v>0</v>
      </c>
      <c r="BK35" s="86">
        <f t="shared" si="52"/>
        <v>0</v>
      </c>
      <c r="BL35" s="86">
        <f t="shared" si="53"/>
        <v>500</v>
      </c>
      <c r="BM35" s="86">
        <f t="shared" si="54"/>
        <v>0</v>
      </c>
      <c r="BN35" s="86">
        <f t="shared" si="55"/>
        <v>0</v>
      </c>
      <c r="BO35" s="86">
        <f t="shared" si="56"/>
        <v>0</v>
      </c>
      <c r="BP35" s="86">
        <f t="shared" si="57"/>
        <v>0</v>
      </c>
      <c r="BQ35" s="86">
        <f t="shared" si="58"/>
        <v>0</v>
      </c>
      <c r="BR35" s="86">
        <f t="shared" si="59"/>
        <v>500</v>
      </c>
      <c r="BS35" s="86">
        <f t="shared" si="60"/>
        <v>0</v>
      </c>
      <c r="BT35" s="95">
        <f t="shared" si="61"/>
        <v>0</v>
      </c>
    </row>
    <row r="36" spans="1:72">
      <c r="A36" s="91"/>
      <c r="B36" s="1392"/>
      <c r="C36" s="3011">
        <v>24</v>
      </c>
      <c r="D36" s="3012" t="s">
        <v>1677</v>
      </c>
      <c r="E36" s="86">
        <f t="shared" si="33"/>
        <v>1899.85</v>
      </c>
      <c r="F36" s="87"/>
      <c r="G36" s="88">
        <f t="shared" si="34"/>
        <v>4900</v>
      </c>
      <c r="H36" s="89">
        <f t="shared" si="35"/>
        <v>4400</v>
      </c>
      <c r="I36" s="1395"/>
      <c r="J36" s="3195"/>
      <c r="K36" s="1395">
        <v>4000</v>
      </c>
      <c r="L36" s="3195"/>
      <c r="M36" s="3195"/>
      <c r="N36" s="3195"/>
      <c r="O36" s="3195">
        <v>400</v>
      </c>
      <c r="P36" s="3195"/>
      <c r="Q36" s="3195"/>
      <c r="R36" s="3195"/>
      <c r="S36" s="3195"/>
      <c r="T36" s="3195"/>
      <c r="U36" s="3195"/>
      <c r="V36" s="3195"/>
      <c r="W36" s="3195"/>
      <c r="X36" s="3195"/>
      <c r="Y36" s="3195"/>
      <c r="Z36" s="3195"/>
      <c r="AA36" s="3195"/>
      <c r="AB36" s="3195"/>
      <c r="AC36" s="86">
        <f t="shared" si="36"/>
        <v>500</v>
      </c>
      <c r="AD36" s="96"/>
      <c r="AE36" s="96"/>
      <c r="AF36" s="1395"/>
      <c r="AG36" s="96"/>
      <c r="AH36" s="96"/>
      <c r="AI36" s="96"/>
      <c r="AJ36" s="96"/>
      <c r="AK36" s="96"/>
      <c r="AL36" s="96"/>
      <c r="AM36" s="96"/>
      <c r="AN36" s="96">
        <v>500</v>
      </c>
      <c r="AO36" s="96"/>
      <c r="AP36" s="96"/>
      <c r="AQ36" s="96"/>
      <c r="AR36" s="96"/>
      <c r="AS36" s="96"/>
      <c r="AT36" s="87"/>
      <c r="AU36" s="3201"/>
      <c r="AV36" s="1977">
        <f t="shared" si="37"/>
        <v>0</v>
      </c>
      <c r="AW36" s="1977">
        <f t="shared" si="38"/>
        <v>0</v>
      </c>
      <c r="AX36" s="1977">
        <f t="shared" si="39"/>
        <v>24</v>
      </c>
      <c r="AY36" s="94">
        <f t="shared" si="40"/>
        <v>1899.85</v>
      </c>
      <c r="AZ36" s="86">
        <f t="shared" si="41"/>
        <v>4900</v>
      </c>
      <c r="BA36" s="86">
        <f t="shared" si="42"/>
        <v>4400</v>
      </c>
      <c r="BB36" s="86">
        <f t="shared" si="43"/>
        <v>0</v>
      </c>
      <c r="BC36" s="86">
        <f t="shared" si="44"/>
        <v>4000</v>
      </c>
      <c r="BD36" s="86">
        <f t="shared" si="45"/>
        <v>0</v>
      </c>
      <c r="BE36" s="86">
        <f t="shared" si="46"/>
        <v>400</v>
      </c>
      <c r="BF36" s="86">
        <f t="shared" si="47"/>
        <v>0</v>
      </c>
      <c r="BG36" s="86">
        <f t="shared" si="48"/>
        <v>0</v>
      </c>
      <c r="BH36" s="86">
        <f t="shared" si="49"/>
        <v>0</v>
      </c>
      <c r="BI36" s="86">
        <f t="shared" si="50"/>
        <v>0</v>
      </c>
      <c r="BJ36" s="86">
        <f t="shared" si="51"/>
        <v>0</v>
      </c>
      <c r="BK36" s="86">
        <f t="shared" si="52"/>
        <v>0</v>
      </c>
      <c r="BL36" s="86">
        <f t="shared" si="53"/>
        <v>500</v>
      </c>
      <c r="BM36" s="86">
        <f t="shared" si="54"/>
        <v>0</v>
      </c>
      <c r="BN36" s="86">
        <f t="shared" si="55"/>
        <v>0</v>
      </c>
      <c r="BO36" s="86">
        <f t="shared" si="56"/>
        <v>0</v>
      </c>
      <c r="BP36" s="86">
        <f t="shared" si="57"/>
        <v>0</v>
      </c>
      <c r="BQ36" s="86">
        <f t="shared" si="58"/>
        <v>0</v>
      </c>
      <c r="BR36" s="86">
        <f t="shared" si="59"/>
        <v>500</v>
      </c>
      <c r="BS36" s="86">
        <f t="shared" si="60"/>
        <v>0</v>
      </c>
      <c r="BT36" s="95">
        <f t="shared" si="61"/>
        <v>0</v>
      </c>
    </row>
    <row r="37" spans="1:72">
      <c r="A37" s="91"/>
      <c r="B37" s="1392"/>
      <c r="C37" s="3011">
        <v>25</v>
      </c>
      <c r="D37" s="3012" t="s">
        <v>1677</v>
      </c>
      <c r="E37" s="86">
        <f t="shared" si="33"/>
        <v>1861.07</v>
      </c>
      <c r="F37" s="87"/>
      <c r="G37" s="88">
        <f t="shared" si="34"/>
        <v>4800</v>
      </c>
      <c r="H37" s="89">
        <f t="shared" si="35"/>
        <v>4000</v>
      </c>
      <c r="I37" s="1395"/>
      <c r="J37" s="3195"/>
      <c r="K37" s="1395">
        <v>4000</v>
      </c>
      <c r="L37" s="3195"/>
      <c r="M37" s="3195"/>
      <c r="N37" s="3195"/>
      <c r="O37" s="3195"/>
      <c r="P37" s="3195"/>
      <c r="Q37" s="3195"/>
      <c r="R37" s="3195"/>
      <c r="S37" s="3195"/>
      <c r="T37" s="3195"/>
      <c r="U37" s="3195"/>
      <c r="V37" s="3195"/>
      <c r="W37" s="3195"/>
      <c r="X37" s="3195"/>
      <c r="Y37" s="3195"/>
      <c r="Z37" s="3195"/>
      <c r="AA37" s="3195"/>
      <c r="AB37" s="3195"/>
      <c r="AC37" s="86">
        <f t="shared" si="36"/>
        <v>800</v>
      </c>
      <c r="AD37" s="96">
        <v>300</v>
      </c>
      <c r="AE37" s="96"/>
      <c r="AF37" s="1396"/>
      <c r="AG37" s="96"/>
      <c r="AH37" s="96"/>
      <c r="AI37" s="96"/>
      <c r="AJ37" s="96"/>
      <c r="AK37" s="96"/>
      <c r="AL37" s="96"/>
      <c r="AM37" s="96"/>
      <c r="AN37" s="96">
        <v>500</v>
      </c>
      <c r="AO37" s="96"/>
      <c r="AP37" s="96"/>
      <c r="AQ37" s="96"/>
      <c r="AR37" s="96"/>
      <c r="AS37" s="96"/>
      <c r="AT37" s="87"/>
      <c r="AU37" s="3201"/>
      <c r="AV37" s="1977">
        <f t="shared" si="37"/>
        <v>0</v>
      </c>
      <c r="AW37" s="1977">
        <f t="shared" si="38"/>
        <v>0</v>
      </c>
      <c r="AX37" s="1977">
        <f t="shared" si="39"/>
        <v>25</v>
      </c>
      <c r="AY37" s="94">
        <f t="shared" si="40"/>
        <v>1861.07</v>
      </c>
      <c r="AZ37" s="86">
        <f t="shared" si="41"/>
        <v>4800</v>
      </c>
      <c r="BA37" s="86">
        <f t="shared" si="42"/>
        <v>4000</v>
      </c>
      <c r="BB37" s="86">
        <f t="shared" si="43"/>
        <v>0</v>
      </c>
      <c r="BC37" s="86">
        <f t="shared" si="44"/>
        <v>4000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800</v>
      </c>
      <c r="BM37" s="86">
        <f t="shared" si="54"/>
        <v>300</v>
      </c>
      <c r="BN37" s="86">
        <f t="shared" si="55"/>
        <v>0</v>
      </c>
      <c r="BO37" s="86">
        <f t="shared" si="56"/>
        <v>0</v>
      </c>
      <c r="BP37" s="86">
        <f t="shared" si="57"/>
        <v>0</v>
      </c>
      <c r="BQ37" s="86">
        <f t="shared" si="58"/>
        <v>0</v>
      </c>
      <c r="BR37" s="86">
        <f t="shared" si="59"/>
        <v>500</v>
      </c>
      <c r="BS37" s="86">
        <f t="shared" si="60"/>
        <v>0</v>
      </c>
      <c r="BT37" s="95">
        <f t="shared" si="61"/>
        <v>0</v>
      </c>
    </row>
    <row r="38" spans="1:72">
      <c r="A38" s="91"/>
      <c r="B38" s="1392"/>
      <c r="C38" s="3011">
        <v>26</v>
      </c>
      <c r="D38" s="3012" t="s">
        <v>1677</v>
      </c>
      <c r="E38" s="86">
        <f t="shared" si="33"/>
        <v>1861.07</v>
      </c>
      <c r="F38" s="87"/>
      <c r="G38" s="88">
        <f t="shared" si="34"/>
        <v>4800</v>
      </c>
      <c r="H38" s="89">
        <f t="shared" si="35"/>
        <v>4000</v>
      </c>
      <c r="I38" s="1395"/>
      <c r="J38" s="3195"/>
      <c r="K38" s="1395">
        <v>4000</v>
      </c>
      <c r="L38" s="3195"/>
      <c r="M38" s="3195"/>
      <c r="N38" s="3195"/>
      <c r="O38" s="3195"/>
      <c r="P38" s="3195"/>
      <c r="Q38" s="3195"/>
      <c r="R38" s="3195"/>
      <c r="S38" s="3195"/>
      <c r="T38" s="3195"/>
      <c r="U38" s="3195"/>
      <c r="V38" s="3195"/>
      <c r="W38" s="3195"/>
      <c r="X38" s="3195"/>
      <c r="Y38" s="3195"/>
      <c r="Z38" s="3195"/>
      <c r="AA38" s="3195"/>
      <c r="AB38" s="3195"/>
      <c r="AC38" s="86">
        <f t="shared" si="36"/>
        <v>800</v>
      </c>
      <c r="AD38" s="96">
        <v>300</v>
      </c>
      <c r="AE38" s="96"/>
      <c r="AF38" s="1396"/>
      <c r="AG38" s="96"/>
      <c r="AH38" s="96"/>
      <c r="AI38" s="96"/>
      <c r="AJ38" s="96"/>
      <c r="AK38" s="96"/>
      <c r="AL38" s="96"/>
      <c r="AM38" s="96"/>
      <c r="AN38" s="96">
        <v>500</v>
      </c>
      <c r="AO38" s="96"/>
      <c r="AP38" s="96"/>
      <c r="AQ38" s="96"/>
      <c r="AR38" s="96"/>
      <c r="AS38" s="96"/>
      <c r="AT38" s="87"/>
      <c r="AU38" s="3201"/>
      <c r="AV38" s="1977">
        <f t="shared" si="37"/>
        <v>0</v>
      </c>
      <c r="AW38" s="1977">
        <f t="shared" si="38"/>
        <v>0</v>
      </c>
      <c r="AX38" s="1977">
        <f t="shared" si="39"/>
        <v>26</v>
      </c>
      <c r="AY38" s="94">
        <f t="shared" si="40"/>
        <v>1861.07</v>
      </c>
      <c r="AZ38" s="86">
        <f t="shared" si="41"/>
        <v>4800</v>
      </c>
      <c r="BA38" s="86">
        <f t="shared" si="42"/>
        <v>4000</v>
      </c>
      <c r="BB38" s="86">
        <f t="shared" si="43"/>
        <v>0</v>
      </c>
      <c r="BC38" s="86">
        <f t="shared" si="44"/>
        <v>4000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800</v>
      </c>
      <c r="BM38" s="86">
        <f t="shared" si="54"/>
        <v>300</v>
      </c>
      <c r="BN38" s="86">
        <f t="shared" si="55"/>
        <v>0</v>
      </c>
      <c r="BO38" s="86">
        <f t="shared" si="56"/>
        <v>0</v>
      </c>
      <c r="BP38" s="86">
        <f t="shared" si="57"/>
        <v>0</v>
      </c>
      <c r="BQ38" s="86">
        <f t="shared" si="58"/>
        <v>0</v>
      </c>
      <c r="BR38" s="86">
        <f t="shared" si="59"/>
        <v>500</v>
      </c>
      <c r="BS38" s="86">
        <f t="shared" si="60"/>
        <v>0</v>
      </c>
      <c r="BT38" s="95">
        <f t="shared" si="61"/>
        <v>0</v>
      </c>
    </row>
    <row r="39" spans="1:72">
      <c r="A39" s="91"/>
      <c r="B39" s="1392"/>
      <c r="C39" s="1393" t="s">
        <v>3416</v>
      </c>
      <c r="D39" s="3012" t="s">
        <v>1677</v>
      </c>
      <c r="E39" s="86">
        <f t="shared" si="33"/>
        <v>74.83</v>
      </c>
      <c r="F39" s="87"/>
      <c r="G39" s="88">
        <f t="shared" si="34"/>
        <v>193</v>
      </c>
      <c r="H39" s="89">
        <f t="shared" si="35"/>
        <v>0</v>
      </c>
      <c r="I39" s="1395"/>
      <c r="J39" s="3195"/>
      <c r="K39" s="1395"/>
      <c r="L39" s="3195"/>
      <c r="M39" s="3195"/>
      <c r="N39" s="3195"/>
      <c r="O39" s="3195"/>
      <c r="P39" s="3195"/>
      <c r="Q39" s="3195"/>
      <c r="R39" s="3195"/>
      <c r="S39" s="3195"/>
      <c r="T39" s="3195"/>
      <c r="U39" s="3195"/>
      <c r="V39" s="3195"/>
      <c r="W39" s="3195"/>
      <c r="X39" s="3195"/>
      <c r="Y39" s="3195"/>
      <c r="Z39" s="3195"/>
      <c r="AA39" s="3195"/>
      <c r="AB39" s="3195"/>
      <c r="AC39" s="86">
        <f t="shared" si="36"/>
        <v>193</v>
      </c>
      <c r="AD39" s="96"/>
      <c r="AE39" s="96"/>
      <c r="AF39" s="1395"/>
      <c r="AG39" s="96"/>
      <c r="AH39" s="96"/>
      <c r="AI39" s="96"/>
      <c r="AJ39" s="96"/>
      <c r="AK39" s="96"/>
      <c r="AL39" s="96">
        <v>193</v>
      </c>
      <c r="AM39" s="96"/>
      <c r="AN39" s="96"/>
      <c r="AO39" s="96"/>
      <c r="AP39" s="96"/>
      <c r="AQ39" s="96"/>
      <c r="AR39" s="96"/>
      <c r="AS39" s="96"/>
      <c r="AT39" s="87"/>
      <c r="AU39" s="3201"/>
      <c r="AV39" s="1977">
        <f t="shared" si="37"/>
        <v>0</v>
      </c>
      <c r="AW39" s="1977">
        <f t="shared" si="38"/>
        <v>0</v>
      </c>
      <c r="AX39" s="1977" t="str">
        <f t="shared" si="39"/>
        <v>变电</v>
      </c>
      <c r="AY39" s="94">
        <f t="shared" si="40"/>
        <v>74.83</v>
      </c>
      <c r="AZ39" s="86">
        <f t="shared" si="41"/>
        <v>193</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193</v>
      </c>
      <c r="BM39" s="86">
        <f t="shared" si="54"/>
        <v>0</v>
      </c>
      <c r="BN39" s="86">
        <f t="shared" si="55"/>
        <v>0</v>
      </c>
      <c r="BO39" s="86">
        <f t="shared" si="56"/>
        <v>0</v>
      </c>
      <c r="BP39" s="86">
        <f t="shared" si="57"/>
        <v>0</v>
      </c>
      <c r="BQ39" s="86">
        <f t="shared" si="58"/>
        <v>193</v>
      </c>
      <c r="BR39" s="86">
        <f t="shared" si="59"/>
        <v>0</v>
      </c>
      <c r="BS39" s="86">
        <f t="shared" si="60"/>
        <v>0</v>
      </c>
      <c r="BT39" s="95">
        <f t="shared" si="61"/>
        <v>0</v>
      </c>
    </row>
    <row r="40" spans="1:72" ht="28.5">
      <c r="A40" s="91"/>
      <c r="B40" s="1392"/>
      <c r="C40" s="1393" t="s">
        <v>3417</v>
      </c>
      <c r="D40" s="3012" t="s">
        <v>1677</v>
      </c>
      <c r="E40" s="86">
        <f t="shared" si="33"/>
        <v>11974.85</v>
      </c>
      <c r="F40" s="87"/>
      <c r="G40" s="88">
        <f t="shared" si="34"/>
        <v>30885</v>
      </c>
      <c r="H40" s="89">
        <f t="shared" si="35"/>
        <v>0</v>
      </c>
      <c r="I40" s="1395"/>
      <c r="J40" s="3195"/>
      <c r="K40" s="1395"/>
      <c r="L40" s="3195"/>
      <c r="M40" s="3195"/>
      <c r="N40" s="3195"/>
      <c r="O40" s="3195"/>
      <c r="P40" s="3195"/>
      <c r="Q40" s="3195"/>
      <c r="R40" s="3195"/>
      <c r="S40" s="3195"/>
      <c r="T40" s="3195"/>
      <c r="U40" s="3195"/>
      <c r="V40" s="3195"/>
      <c r="W40" s="3195"/>
      <c r="X40" s="3195"/>
      <c r="Y40" s="3195"/>
      <c r="Z40" s="3195"/>
      <c r="AA40" s="3195"/>
      <c r="AB40" s="3195"/>
      <c r="AC40" s="86">
        <f t="shared" si="36"/>
        <v>30885</v>
      </c>
      <c r="AD40" s="96"/>
      <c r="AE40" s="96"/>
      <c r="AF40" s="1395"/>
      <c r="AG40" s="96"/>
      <c r="AH40" s="96"/>
      <c r="AI40" s="96"/>
      <c r="AJ40" s="96"/>
      <c r="AK40" s="96"/>
      <c r="AL40" s="96"/>
      <c r="AM40" s="96"/>
      <c r="AN40" s="96">
        <f>25191+5694</f>
        <v>30885</v>
      </c>
      <c r="AO40" s="96"/>
      <c r="AP40" s="96"/>
      <c r="AQ40" s="96"/>
      <c r="AR40" s="96"/>
      <c r="AS40" s="96"/>
      <c r="AT40" s="87"/>
      <c r="AU40" s="3201"/>
      <c r="AV40" s="1977">
        <f t="shared" si="37"/>
        <v>0</v>
      </c>
      <c r="AW40" s="1977">
        <f t="shared" si="38"/>
        <v>0</v>
      </c>
      <c r="AX40" s="1977" t="str">
        <f t="shared" si="39"/>
        <v>地下车库及设备</v>
      </c>
      <c r="AY40" s="94">
        <f t="shared" si="40"/>
        <v>11974.85</v>
      </c>
      <c r="AZ40" s="86">
        <f t="shared" si="41"/>
        <v>30885</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30885</v>
      </c>
      <c r="BM40" s="86">
        <f t="shared" si="54"/>
        <v>0</v>
      </c>
      <c r="BN40" s="86">
        <f t="shared" si="55"/>
        <v>0</v>
      </c>
      <c r="BO40" s="86">
        <f t="shared" si="56"/>
        <v>0</v>
      </c>
      <c r="BP40" s="86">
        <f t="shared" si="57"/>
        <v>0</v>
      </c>
      <c r="BQ40" s="86">
        <f t="shared" si="58"/>
        <v>0</v>
      </c>
      <c r="BR40" s="86">
        <f t="shared" si="59"/>
        <v>30885</v>
      </c>
      <c r="BS40" s="86">
        <f t="shared" si="60"/>
        <v>0</v>
      </c>
      <c r="BT40" s="95">
        <f t="shared" si="61"/>
        <v>0</v>
      </c>
    </row>
    <row r="41" spans="1:72">
      <c r="A41" s="83"/>
      <c r="B41" s="1392"/>
      <c r="C41" s="1393"/>
      <c r="D41" s="80"/>
      <c r="E41" s="86">
        <f t="shared" si="33"/>
        <v>0</v>
      </c>
      <c r="F41" s="87"/>
      <c r="G41" s="88">
        <f t="shared" si="34"/>
        <v>0</v>
      </c>
      <c r="H41" s="89">
        <f t="shared" si="35"/>
        <v>0</v>
      </c>
      <c r="I41" s="1395"/>
      <c r="J41" s="3195"/>
      <c r="K41" s="1395"/>
      <c r="L41" s="3195"/>
      <c r="M41" s="3195"/>
      <c r="N41" s="3195"/>
      <c r="O41" s="3195"/>
      <c r="P41" s="3195"/>
      <c r="Q41" s="3195"/>
      <c r="R41" s="3195"/>
      <c r="S41" s="3195"/>
      <c r="T41" s="3195"/>
      <c r="U41" s="3195"/>
      <c r="V41" s="3195"/>
      <c r="W41" s="3195"/>
      <c r="X41" s="3195"/>
      <c r="Y41" s="3195"/>
      <c r="Z41" s="3195"/>
      <c r="AA41" s="3195"/>
      <c r="AB41" s="3195"/>
      <c r="AC41" s="86">
        <f t="shared" si="36"/>
        <v>0</v>
      </c>
      <c r="AD41" s="96"/>
      <c r="AE41" s="96"/>
      <c r="AF41" s="1395"/>
      <c r="AG41" s="96"/>
      <c r="AH41" s="96"/>
      <c r="AI41" s="96"/>
      <c r="AJ41" s="96"/>
      <c r="AK41" s="96"/>
      <c r="AL41" s="96"/>
      <c r="AM41" s="96"/>
      <c r="AN41" s="96"/>
      <c r="AO41" s="96"/>
      <c r="AP41" s="96"/>
      <c r="AQ41" s="96"/>
      <c r="AR41" s="96"/>
      <c r="AS41" s="96"/>
      <c r="AT41" s="87"/>
      <c r="AU41" s="3201"/>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80"/>
      <c r="E42" s="86">
        <f t="shared" si="33"/>
        <v>0</v>
      </c>
      <c r="F42" s="87"/>
      <c r="G42" s="88">
        <f t="shared" si="34"/>
        <v>0</v>
      </c>
      <c r="H42" s="89">
        <f t="shared" si="35"/>
        <v>0</v>
      </c>
      <c r="I42" s="1395"/>
      <c r="J42" s="3195"/>
      <c r="K42" s="1395"/>
      <c r="L42" s="3195"/>
      <c r="M42" s="3195"/>
      <c r="N42" s="3195"/>
      <c r="O42" s="3195"/>
      <c r="P42" s="3195"/>
      <c r="Q42" s="3195"/>
      <c r="R42" s="3195"/>
      <c r="S42" s="3195"/>
      <c r="T42" s="3195"/>
      <c r="U42" s="3195"/>
      <c r="V42" s="3195"/>
      <c r="W42" s="3195"/>
      <c r="X42" s="3195"/>
      <c r="Y42" s="3195"/>
      <c r="Z42" s="3195"/>
      <c r="AA42" s="3195"/>
      <c r="AB42" s="3195"/>
      <c r="AC42" s="86">
        <f t="shared" si="36"/>
        <v>0</v>
      </c>
      <c r="AD42" s="96"/>
      <c r="AE42" s="96"/>
      <c r="AF42" s="1395"/>
      <c r="AG42" s="96"/>
      <c r="AH42" s="96"/>
      <c r="AI42" s="96"/>
      <c r="AJ42" s="96"/>
      <c r="AK42" s="96"/>
      <c r="AL42" s="96"/>
      <c r="AM42" s="96"/>
      <c r="AN42" s="96"/>
      <c r="AO42" s="96"/>
      <c r="AP42" s="96"/>
      <c r="AQ42" s="96"/>
      <c r="AR42" s="96"/>
      <c r="AS42" s="96"/>
      <c r="AT42" s="87"/>
      <c r="AU42" s="3201"/>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80"/>
      <c r="E43" s="86">
        <f t="shared" si="33"/>
        <v>0</v>
      </c>
      <c r="F43" s="87"/>
      <c r="G43" s="88">
        <f t="shared" si="34"/>
        <v>0</v>
      </c>
      <c r="H43" s="89">
        <f t="shared" si="35"/>
        <v>0</v>
      </c>
      <c r="I43" s="1395"/>
      <c r="J43" s="3195"/>
      <c r="K43" s="1395"/>
      <c r="L43" s="3195"/>
      <c r="M43" s="3195"/>
      <c r="N43" s="3195"/>
      <c r="O43" s="3195"/>
      <c r="P43" s="3195"/>
      <c r="Q43" s="3195"/>
      <c r="R43" s="3195"/>
      <c r="S43" s="3195"/>
      <c r="T43" s="3195"/>
      <c r="U43" s="3195"/>
      <c r="V43" s="3195"/>
      <c r="W43" s="3195"/>
      <c r="X43" s="3195"/>
      <c r="Y43" s="3195"/>
      <c r="Z43" s="3195"/>
      <c r="AA43" s="3195"/>
      <c r="AB43" s="3195"/>
      <c r="AC43" s="86">
        <f t="shared" si="36"/>
        <v>0</v>
      </c>
      <c r="AD43" s="96"/>
      <c r="AE43" s="96"/>
      <c r="AF43" s="1395"/>
      <c r="AG43" s="96"/>
      <c r="AH43" s="96"/>
      <c r="AI43" s="96"/>
      <c r="AJ43" s="96"/>
      <c r="AK43" s="96"/>
      <c r="AL43" s="96"/>
      <c r="AM43" s="96"/>
      <c r="AN43" s="96"/>
      <c r="AO43" s="96"/>
      <c r="AP43" s="96"/>
      <c r="AQ43" s="96"/>
      <c r="AR43" s="96"/>
      <c r="AS43" s="96"/>
      <c r="AT43" s="87"/>
      <c r="AU43" s="3201"/>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80"/>
      <c r="E44" s="86">
        <f t="shared" si="33"/>
        <v>0</v>
      </c>
      <c r="F44" s="87"/>
      <c r="G44" s="88">
        <f t="shared" si="34"/>
        <v>0</v>
      </c>
      <c r="H44" s="89">
        <f t="shared" si="35"/>
        <v>0</v>
      </c>
      <c r="I44" s="1395"/>
      <c r="J44" s="3195"/>
      <c r="K44" s="1395"/>
      <c r="L44" s="3195"/>
      <c r="M44" s="3195"/>
      <c r="N44" s="3195"/>
      <c r="O44" s="3195"/>
      <c r="P44" s="3195"/>
      <c r="Q44" s="3195"/>
      <c r="R44" s="3195"/>
      <c r="S44" s="3195"/>
      <c r="T44" s="3195"/>
      <c r="U44" s="3195"/>
      <c r="V44" s="3195"/>
      <c r="W44" s="3195"/>
      <c r="X44" s="3195"/>
      <c r="Y44" s="3195"/>
      <c r="Z44" s="3195"/>
      <c r="AA44" s="3195"/>
      <c r="AB44" s="3195"/>
      <c r="AC44" s="86">
        <f t="shared" si="36"/>
        <v>0</v>
      </c>
      <c r="AD44" s="96"/>
      <c r="AE44" s="96"/>
      <c r="AF44" s="1395"/>
      <c r="AG44" s="96"/>
      <c r="AH44" s="96"/>
      <c r="AI44" s="96"/>
      <c r="AJ44" s="96"/>
      <c r="AK44" s="96"/>
      <c r="AL44" s="96"/>
      <c r="AM44" s="96"/>
      <c r="AN44" s="96"/>
      <c r="AO44" s="96"/>
      <c r="AP44" s="96"/>
      <c r="AQ44" s="96"/>
      <c r="AR44" s="96"/>
      <c r="AS44" s="96"/>
      <c r="AT44" s="87"/>
      <c r="AU44" s="3201"/>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80"/>
      <c r="E45" s="86">
        <f t="shared" si="33"/>
        <v>0</v>
      </c>
      <c r="F45" s="87"/>
      <c r="G45" s="88">
        <f t="shared" si="34"/>
        <v>0</v>
      </c>
      <c r="H45" s="89">
        <f t="shared" si="35"/>
        <v>0</v>
      </c>
      <c r="I45" s="1395"/>
      <c r="J45" s="3195"/>
      <c r="K45" s="1395"/>
      <c r="L45" s="3195"/>
      <c r="M45" s="3195"/>
      <c r="N45" s="3195"/>
      <c r="O45" s="3195"/>
      <c r="P45" s="3195"/>
      <c r="Q45" s="3195"/>
      <c r="R45" s="3195"/>
      <c r="S45" s="3195"/>
      <c r="T45" s="3195"/>
      <c r="U45" s="3195"/>
      <c r="V45" s="3195"/>
      <c r="W45" s="3195"/>
      <c r="X45" s="3195"/>
      <c r="Y45" s="3195"/>
      <c r="Z45" s="3195"/>
      <c r="AA45" s="3195"/>
      <c r="AB45" s="3195"/>
      <c r="AC45" s="86">
        <f t="shared" si="36"/>
        <v>0</v>
      </c>
      <c r="AD45" s="96"/>
      <c r="AE45" s="96"/>
      <c r="AF45" s="1395"/>
      <c r="AG45" s="96"/>
      <c r="AH45" s="96"/>
      <c r="AI45" s="96"/>
      <c r="AJ45" s="96"/>
      <c r="AK45" s="96"/>
      <c r="AL45" s="96"/>
      <c r="AM45" s="96"/>
      <c r="AN45" s="96"/>
      <c r="AO45" s="96"/>
      <c r="AP45" s="96"/>
      <c r="AQ45" s="96"/>
      <c r="AR45" s="96"/>
      <c r="AS45" s="96"/>
      <c r="AT45" s="87"/>
      <c r="AU45" s="3201"/>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80"/>
      <c r="E46" s="86">
        <f t="shared" si="33"/>
        <v>0</v>
      </c>
      <c r="F46" s="87"/>
      <c r="G46" s="88">
        <f t="shared" si="34"/>
        <v>0</v>
      </c>
      <c r="H46" s="89">
        <f t="shared" si="35"/>
        <v>0</v>
      </c>
      <c r="I46" s="1395"/>
      <c r="J46" s="3195"/>
      <c r="K46" s="1395"/>
      <c r="L46" s="3195"/>
      <c r="M46" s="3195"/>
      <c r="N46" s="3195"/>
      <c r="O46" s="3195"/>
      <c r="P46" s="3195"/>
      <c r="Q46" s="3195"/>
      <c r="R46" s="3195"/>
      <c r="S46" s="3195"/>
      <c r="T46" s="3195"/>
      <c r="U46" s="3195"/>
      <c r="V46" s="3195"/>
      <c r="W46" s="3195"/>
      <c r="X46" s="3195"/>
      <c r="Y46" s="3195"/>
      <c r="Z46" s="3195"/>
      <c r="AA46" s="3195"/>
      <c r="AB46" s="3195"/>
      <c r="AC46" s="86">
        <f t="shared" si="36"/>
        <v>0</v>
      </c>
      <c r="AD46" s="96"/>
      <c r="AE46" s="96"/>
      <c r="AF46" s="1395"/>
      <c r="AG46" s="96"/>
      <c r="AH46" s="96"/>
      <c r="AI46" s="96"/>
      <c r="AJ46" s="96"/>
      <c r="AK46" s="96"/>
      <c r="AL46" s="96"/>
      <c r="AM46" s="96"/>
      <c r="AN46" s="96"/>
      <c r="AO46" s="96"/>
      <c r="AP46" s="96"/>
      <c r="AQ46" s="96"/>
      <c r="AR46" s="96"/>
      <c r="AS46" s="96"/>
      <c r="AT46" s="87"/>
      <c r="AU46" s="3201"/>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80"/>
      <c r="E47" s="86">
        <f t="shared" si="33"/>
        <v>0</v>
      </c>
      <c r="F47" s="87"/>
      <c r="G47" s="88">
        <f t="shared" si="34"/>
        <v>0</v>
      </c>
      <c r="H47" s="89">
        <f t="shared" si="35"/>
        <v>0</v>
      </c>
      <c r="I47" s="1395"/>
      <c r="J47" s="3195"/>
      <c r="K47" s="1395"/>
      <c r="L47" s="3195"/>
      <c r="M47" s="3195"/>
      <c r="N47" s="3195"/>
      <c r="O47" s="3195"/>
      <c r="P47" s="3195"/>
      <c r="Q47" s="3195"/>
      <c r="R47" s="3195"/>
      <c r="S47" s="3195"/>
      <c r="T47" s="3195"/>
      <c r="U47" s="3195"/>
      <c r="V47" s="3195"/>
      <c r="W47" s="3195"/>
      <c r="X47" s="3195"/>
      <c r="Y47" s="3195"/>
      <c r="Z47" s="3195"/>
      <c r="AA47" s="3195"/>
      <c r="AB47" s="3195"/>
      <c r="AC47" s="86">
        <f t="shared" si="36"/>
        <v>0</v>
      </c>
      <c r="AD47" s="96"/>
      <c r="AE47" s="96"/>
      <c r="AF47" s="1395"/>
      <c r="AG47" s="96"/>
      <c r="AH47" s="96"/>
      <c r="AI47" s="96"/>
      <c r="AJ47" s="96"/>
      <c r="AK47" s="96"/>
      <c r="AL47" s="3195"/>
      <c r="AM47" s="96"/>
      <c r="AN47" s="96"/>
      <c r="AO47" s="96"/>
      <c r="AP47" s="96"/>
      <c r="AQ47" s="96"/>
      <c r="AR47" s="96"/>
      <c r="AS47" s="96"/>
      <c r="AT47" s="87"/>
      <c r="AU47" s="3201"/>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80"/>
      <c r="E48" s="86">
        <f t="shared" si="33"/>
        <v>0</v>
      </c>
      <c r="F48" s="87"/>
      <c r="G48" s="88">
        <f t="shared" si="34"/>
        <v>0</v>
      </c>
      <c r="H48" s="89">
        <f t="shared" si="35"/>
        <v>0</v>
      </c>
      <c r="I48" s="1395"/>
      <c r="J48" s="3195"/>
      <c r="K48" s="1395"/>
      <c r="L48" s="3195"/>
      <c r="M48" s="3195"/>
      <c r="N48" s="3195"/>
      <c r="O48" s="3195"/>
      <c r="P48" s="3195"/>
      <c r="Q48" s="3195"/>
      <c r="R48" s="3195"/>
      <c r="S48" s="3195"/>
      <c r="T48" s="3195"/>
      <c r="U48" s="3195"/>
      <c r="V48" s="3195"/>
      <c r="W48" s="3195"/>
      <c r="X48" s="3195"/>
      <c r="Y48" s="3195"/>
      <c r="Z48" s="3195"/>
      <c r="AA48" s="3195"/>
      <c r="AB48" s="3195"/>
      <c r="AC48" s="86">
        <f t="shared" si="36"/>
        <v>0</v>
      </c>
      <c r="AD48" s="96"/>
      <c r="AE48" s="96"/>
      <c r="AF48" s="1395"/>
      <c r="AG48" s="96"/>
      <c r="AH48" s="96"/>
      <c r="AI48" s="96"/>
      <c r="AJ48" s="96"/>
      <c r="AK48" s="96"/>
      <c r="AL48" s="3195"/>
      <c r="AM48" s="96"/>
      <c r="AN48" s="96"/>
      <c r="AO48" s="96"/>
      <c r="AP48" s="96"/>
      <c r="AQ48" s="96"/>
      <c r="AR48" s="96"/>
      <c r="AS48" s="96"/>
      <c r="AT48" s="87"/>
      <c r="AU48" s="3201"/>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80"/>
      <c r="E49" s="86">
        <f t="shared" si="33"/>
        <v>0</v>
      </c>
      <c r="F49" s="87"/>
      <c r="G49" s="88">
        <f t="shared" si="34"/>
        <v>0</v>
      </c>
      <c r="H49" s="89">
        <f t="shared" si="35"/>
        <v>0</v>
      </c>
      <c r="I49" s="1395"/>
      <c r="J49" s="3195"/>
      <c r="K49" s="1395"/>
      <c r="L49" s="3195"/>
      <c r="M49" s="3195"/>
      <c r="N49" s="3195"/>
      <c r="O49" s="3195"/>
      <c r="P49" s="3195"/>
      <c r="Q49" s="3195"/>
      <c r="R49" s="3195"/>
      <c r="S49" s="3195"/>
      <c r="T49" s="3195"/>
      <c r="U49" s="3195"/>
      <c r="V49" s="3195"/>
      <c r="W49" s="3195"/>
      <c r="X49" s="3195"/>
      <c r="Y49" s="3195"/>
      <c r="Z49" s="3195"/>
      <c r="AA49" s="3195"/>
      <c r="AB49" s="3195"/>
      <c r="AC49" s="86">
        <f t="shared" si="36"/>
        <v>0</v>
      </c>
      <c r="AD49" s="96"/>
      <c r="AE49" s="96"/>
      <c r="AF49" s="1395"/>
      <c r="AG49" s="96"/>
      <c r="AH49" s="96"/>
      <c r="AI49" s="96"/>
      <c r="AJ49" s="96"/>
      <c r="AK49" s="96"/>
      <c r="AL49" s="3195"/>
      <c r="AM49" s="96"/>
      <c r="AN49" s="96"/>
      <c r="AO49" s="96"/>
      <c r="AP49" s="96"/>
      <c r="AQ49" s="96"/>
      <c r="AR49" s="96"/>
      <c r="AS49" s="96"/>
      <c r="AT49" s="87"/>
      <c r="AU49" s="3201"/>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80"/>
      <c r="E50" s="86">
        <f t="shared" si="33"/>
        <v>0</v>
      </c>
      <c r="F50" s="87"/>
      <c r="G50" s="88">
        <f t="shared" si="34"/>
        <v>0</v>
      </c>
      <c r="H50" s="89">
        <f t="shared" si="35"/>
        <v>0</v>
      </c>
      <c r="I50" s="1395"/>
      <c r="J50" s="3195"/>
      <c r="K50" s="1395"/>
      <c r="L50" s="3195"/>
      <c r="M50" s="3195"/>
      <c r="N50" s="3195"/>
      <c r="O50" s="3195"/>
      <c r="P50" s="3195"/>
      <c r="Q50" s="3195"/>
      <c r="R50" s="3195"/>
      <c r="S50" s="3195"/>
      <c r="T50" s="3195"/>
      <c r="U50" s="3195"/>
      <c r="V50" s="3195"/>
      <c r="W50" s="3195"/>
      <c r="X50" s="3195"/>
      <c r="Y50" s="3195"/>
      <c r="Z50" s="3195"/>
      <c r="AA50" s="3195"/>
      <c r="AB50" s="3195"/>
      <c r="AC50" s="86">
        <f t="shared" si="36"/>
        <v>0</v>
      </c>
      <c r="AD50" s="96"/>
      <c r="AE50" s="96"/>
      <c r="AF50" s="1395"/>
      <c r="AG50" s="96"/>
      <c r="AH50" s="96"/>
      <c r="AI50" s="96"/>
      <c r="AJ50" s="96"/>
      <c r="AK50" s="96"/>
      <c r="AL50" s="3195"/>
      <c r="AM50" s="96"/>
      <c r="AN50" s="96"/>
      <c r="AO50" s="96"/>
      <c r="AP50" s="96"/>
      <c r="AQ50" s="96"/>
      <c r="AR50" s="96"/>
      <c r="AS50" s="96"/>
      <c r="AT50" s="87"/>
      <c r="AU50" s="3201"/>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80"/>
      <c r="E51" s="86">
        <f t="shared" si="33"/>
        <v>0</v>
      </c>
      <c r="F51" s="87"/>
      <c r="G51" s="88">
        <f t="shared" si="34"/>
        <v>0</v>
      </c>
      <c r="H51" s="89">
        <f t="shared" si="35"/>
        <v>0</v>
      </c>
      <c r="I51" s="1395"/>
      <c r="J51" s="3195"/>
      <c r="K51" s="1395"/>
      <c r="L51" s="3195"/>
      <c r="M51" s="3195"/>
      <c r="N51" s="3195"/>
      <c r="O51" s="3195"/>
      <c r="P51" s="3195"/>
      <c r="Q51" s="3195"/>
      <c r="R51" s="3195"/>
      <c r="S51" s="3195"/>
      <c r="T51" s="3195"/>
      <c r="U51" s="3195"/>
      <c r="V51" s="3195"/>
      <c r="W51" s="3195"/>
      <c r="X51" s="3195"/>
      <c r="Y51" s="3195"/>
      <c r="Z51" s="3195"/>
      <c r="AA51" s="3195"/>
      <c r="AB51" s="3195"/>
      <c r="AC51" s="86">
        <f t="shared" si="36"/>
        <v>0</v>
      </c>
      <c r="AD51" s="96"/>
      <c r="AE51" s="96"/>
      <c r="AF51" s="1395"/>
      <c r="AG51" s="96"/>
      <c r="AH51" s="96"/>
      <c r="AI51" s="96"/>
      <c r="AJ51" s="96"/>
      <c r="AK51" s="96"/>
      <c r="AL51" s="3195"/>
      <c r="AM51" s="96"/>
      <c r="AN51" s="96"/>
      <c r="AO51" s="96"/>
      <c r="AP51" s="96"/>
      <c r="AQ51" s="96"/>
      <c r="AR51" s="96"/>
      <c r="AS51" s="96"/>
      <c r="AT51" s="87"/>
      <c r="AU51" s="3201"/>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80"/>
      <c r="E52" s="86">
        <f t="shared" si="33"/>
        <v>0</v>
      </c>
      <c r="F52" s="87"/>
      <c r="G52" s="88">
        <f t="shared" si="34"/>
        <v>0</v>
      </c>
      <c r="H52" s="89">
        <f t="shared" si="35"/>
        <v>0</v>
      </c>
      <c r="I52" s="1395"/>
      <c r="J52" s="3195"/>
      <c r="K52" s="1395"/>
      <c r="L52" s="3195"/>
      <c r="M52" s="3195"/>
      <c r="N52" s="3195"/>
      <c r="O52" s="3195"/>
      <c r="P52" s="3195"/>
      <c r="Q52" s="3195"/>
      <c r="R52" s="3195"/>
      <c r="S52" s="3195"/>
      <c r="T52" s="3195"/>
      <c r="U52" s="3195"/>
      <c r="V52" s="3195"/>
      <c r="W52" s="3195"/>
      <c r="X52" s="3195"/>
      <c r="Y52" s="3195"/>
      <c r="Z52" s="3195"/>
      <c r="AA52" s="3195"/>
      <c r="AB52" s="3195"/>
      <c r="AC52" s="86">
        <f t="shared" si="36"/>
        <v>0</v>
      </c>
      <c r="AD52" s="96"/>
      <c r="AE52" s="96"/>
      <c r="AF52" s="1395"/>
      <c r="AG52" s="96"/>
      <c r="AH52" s="96"/>
      <c r="AI52" s="96"/>
      <c r="AJ52" s="96"/>
      <c r="AK52" s="96"/>
      <c r="AL52" s="3195"/>
      <c r="AM52" s="96"/>
      <c r="AN52" s="96"/>
      <c r="AO52" s="96"/>
      <c r="AP52" s="96"/>
      <c r="AQ52" s="96"/>
      <c r="AR52" s="96"/>
      <c r="AS52" s="96"/>
      <c r="AT52" s="87"/>
      <c r="AU52" s="3201"/>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80"/>
      <c r="E53" s="86">
        <f t="shared" si="33"/>
        <v>0</v>
      </c>
      <c r="F53" s="87"/>
      <c r="G53" s="88">
        <f t="shared" si="34"/>
        <v>0</v>
      </c>
      <c r="H53" s="89">
        <f t="shared" si="35"/>
        <v>0</v>
      </c>
      <c r="I53" s="1395"/>
      <c r="J53" s="3195"/>
      <c r="K53" s="1395"/>
      <c r="L53" s="3195"/>
      <c r="M53" s="3195"/>
      <c r="N53" s="3195"/>
      <c r="O53" s="3195"/>
      <c r="P53" s="3195"/>
      <c r="Q53" s="3195"/>
      <c r="R53" s="3195"/>
      <c r="S53" s="3195"/>
      <c r="T53" s="3195"/>
      <c r="U53" s="3195"/>
      <c r="V53" s="3195"/>
      <c r="W53" s="3195"/>
      <c r="X53" s="3195"/>
      <c r="Y53" s="3195"/>
      <c r="Z53" s="3195"/>
      <c r="AA53" s="3195"/>
      <c r="AB53" s="3195"/>
      <c r="AC53" s="86">
        <f t="shared" si="36"/>
        <v>0</v>
      </c>
      <c r="AD53" s="96"/>
      <c r="AE53" s="96"/>
      <c r="AF53" s="1395"/>
      <c r="AG53" s="96"/>
      <c r="AH53" s="96"/>
      <c r="AI53" s="96"/>
      <c r="AJ53" s="96"/>
      <c r="AK53" s="96"/>
      <c r="AL53" s="3195"/>
      <c r="AM53" s="96"/>
      <c r="AN53" s="96"/>
      <c r="AO53" s="96"/>
      <c r="AP53" s="96"/>
      <c r="AQ53" s="96"/>
      <c r="AR53" s="96"/>
      <c r="AS53" s="96"/>
      <c r="AT53" s="87"/>
      <c r="AU53" s="3201"/>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80"/>
      <c r="E54" s="86">
        <f t="shared" si="33"/>
        <v>0</v>
      </c>
      <c r="F54" s="87"/>
      <c r="G54" s="88">
        <f t="shared" si="34"/>
        <v>0</v>
      </c>
      <c r="H54" s="89">
        <f t="shared" si="35"/>
        <v>0</v>
      </c>
      <c r="I54" s="1395"/>
      <c r="J54" s="3195"/>
      <c r="K54" s="1395"/>
      <c r="L54" s="3195"/>
      <c r="M54" s="3195"/>
      <c r="N54" s="3195"/>
      <c r="O54" s="3195"/>
      <c r="P54" s="3195"/>
      <c r="Q54" s="3195"/>
      <c r="R54" s="3195"/>
      <c r="S54" s="3195"/>
      <c r="T54" s="3195"/>
      <c r="U54" s="3195"/>
      <c r="V54" s="3195"/>
      <c r="W54" s="3195"/>
      <c r="X54" s="3195"/>
      <c r="Y54" s="3195"/>
      <c r="Z54" s="3195"/>
      <c r="AA54" s="3195"/>
      <c r="AB54" s="3195"/>
      <c r="AC54" s="86">
        <f t="shared" si="36"/>
        <v>0</v>
      </c>
      <c r="AD54" s="96"/>
      <c r="AE54" s="96"/>
      <c r="AF54" s="1395"/>
      <c r="AG54" s="96"/>
      <c r="AH54" s="96"/>
      <c r="AI54" s="96"/>
      <c r="AJ54" s="96"/>
      <c r="AK54" s="96"/>
      <c r="AL54" s="3195"/>
      <c r="AM54" s="96"/>
      <c r="AN54" s="96"/>
      <c r="AO54" s="96"/>
      <c r="AP54" s="96"/>
      <c r="AQ54" s="96"/>
      <c r="AR54" s="96"/>
      <c r="AS54" s="96"/>
      <c r="AT54" s="87"/>
      <c r="AU54" s="3201"/>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80"/>
      <c r="E55" s="86">
        <f t="shared" si="33"/>
        <v>0</v>
      </c>
      <c r="F55" s="87"/>
      <c r="G55" s="88">
        <f t="shared" si="34"/>
        <v>0</v>
      </c>
      <c r="H55" s="89">
        <f t="shared" si="35"/>
        <v>0</v>
      </c>
      <c r="I55" s="1395"/>
      <c r="J55" s="3195"/>
      <c r="K55" s="1395"/>
      <c r="L55" s="3195"/>
      <c r="M55" s="1395"/>
      <c r="N55" s="3195"/>
      <c r="O55" s="3195"/>
      <c r="P55" s="3195"/>
      <c r="Q55" s="3195"/>
      <c r="R55" s="3195"/>
      <c r="S55" s="3195"/>
      <c r="T55" s="3195"/>
      <c r="U55" s="3195"/>
      <c r="V55" s="3195"/>
      <c r="W55" s="3195"/>
      <c r="X55" s="3195"/>
      <c r="Y55" s="3195"/>
      <c r="Z55" s="3195"/>
      <c r="AA55" s="3195"/>
      <c r="AB55" s="3195"/>
      <c r="AC55" s="86">
        <f t="shared" si="36"/>
        <v>0</v>
      </c>
      <c r="AD55" s="96"/>
      <c r="AE55" s="96"/>
      <c r="AF55" s="1395"/>
      <c r="AG55" s="96"/>
      <c r="AH55" s="96"/>
      <c r="AI55" s="96"/>
      <c r="AJ55" s="96"/>
      <c r="AK55" s="96"/>
      <c r="AL55" s="3195"/>
      <c r="AM55" s="96"/>
      <c r="AN55" s="96"/>
      <c r="AO55" s="96"/>
      <c r="AP55" s="96"/>
      <c r="AQ55" s="96"/>
      <c r="AR55" s="96"/>
      <c r="AS55" s="96"/>
      <c r="AT55" s="87"/>
      <c r="AU55" s="3201"/>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0"/>
      <c r="E56" s="86">
        <f t="shared" si="33"/>
        <v>0</v>
      </c>
      <c r="F56" s="87"/>
      <c r="G56" s="88">
        <f t="shared" si="34"/>
        <v>0</v>
      </c>
      <c r="H56" s="89">
        <f t="shared" si="35"/>
        <v>0</v>
      </c>
      <c r="I56" s="3195"/>
      <c r="J56" s="3195"/>
      <c r="K56" s="3195"/>
      <c r="L56" s="3195"/>
      <c r="M56" s="3195"/>
      <c r="N56" s="3195"/>
      <c r="O56" s="3195"/>
      <c r="P56" s="3195"/>
      <c r="Q56" s="3195"/>
      <c r="R56" s="3195"/>
      <c r="S56" s="3195"/>
      <c r="T56" s="3195"/>
      <c r="U56" s="3195"/>
      <c r="V56" s="3195"/>
      <c r="W56" s="3195"/>
      <c r="X56" s="3195"/>
      <c r="Y56" s="3195"/>
      <c r="Z56" s="3195"/>
      <c r="AA56" s="3195"/>
      <c r="AB56" s="3195"/>
      <c r="AC56" s="86">
        <f t="shared" si="36"/>
        <v>0</v>
      </c>
      <c r="AD56" s="96"/>
      <c r="AE56" s="96"/>
      <c r="AF56" s="96"/>
      <c r="AG56" s="96"/>
      <c r="AH56" s="96"/>
      <c r="AI56" s="96"/>
      <c r="AJ56" s="96"/>
      <c r="AK56" s="96"/>
      <c r="AL56" s="3195"/>
      <c r="AM56" s="96"/>
      <c r="AN56" s="96"/>
      <c r="AO56" s="96"/>
      <c r="AP56" s="96"/>
      <c r="AQ56" s="96"/>
      <c r="AR56" s="96"/>
      <c r="AS56" s="96"/>
      <c r="AT56" s="87"/>
      <c r="AU56" s="3201"/>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0"/>
      <c r="E57" s="86">
        <f t="shared" si="33"/>
        <v>0</v>
      </c>
      <c r="F57" s="87"/>
      <c r="G57" s="88">
        <f t="shared" si="34"/>
        <v>0</v>
      </c>
      <c r="H57" s="89">
        <f t="shared" si="35"/>
        <v>0</v>
      </c>
      <c r="I57" s="3195"/>
      <c r="J57" s="3195"/>
      <c r="K57" s="3195"/>
      <c r="L57" s="3195"/>
      <c r="M57" s="3195"/>
      <c r="N57" s="3195"/>
      <c r="O57" s="3195"/>
      <c r="P57" s="3195"/>
      <c r="Q57" s="3195"/>
      <c r="R57" s="3195"/>
      <c r="S57" s="3195"/>
      <c r="T57" s="3195"/>
      <c r="U57" s="3195"/>
      <c r="V57" s="3195"/>
      <c r="W57" s="3195"/>
      <c r="X57" s="3195"/>
      <c r="Y57" s="3195"/>
      <c r="Z57" s="3195"/>
      <c r="AA57" s="3195"/>
      <c r="AB57" s="3195"/>
      <c r="AC57" s="86">
        <f t="shared" si="36"/>
        <v>0</v>
      </c>
      <c r="AD57" s="96"/>
      <c r="AE57" s="96"/>
      <c r="AF57" s="96"/>
      <c r="AG57" s="96"/>
      <c r="AH57" s="96"/>
      <c r="AI57" s="96"/>
      <c r="AJ57" s="96"/>
      <c r="AK57" s="96"/>
      <c r="AL57" s="3195"/>
      <c r="AM57" s="96"/>
      <c r="AN57" s="96"/>
      <c r="AO57" s="96"/>
      <c r="AP57" s="96"/>
      <c r="AQ57" s="96"/>
      <c r="AR57" s="96"/>
      <c r="AS57" s="96"/>
      <c r="AT57" s="87"/>
      <c r="AU57" s="3201"/>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0"/>
      <c r="E58" s="86">
        <f t="shared" si="33"/>
        <v>0</v>
      </c>
      <c r="F58" s="87"/>
      <c r="G58" s="88">
        <f t="shared" si="34"/>
        <v>0</v>
      </c>
      <c r="H58" s="89">
        <f t="shared" si="35"/>
        <v>0</v>
      </c>
      <c r="I58" s="3195"/>
      <c r="J58" s="3195"/>
      <c r="K58" s="3195"/>
      <c r="L58" s="3195"/>
      <c r="M58" s="3195"/>
      <c r="N58" s="3195"/>
      <c r="O58" s="3195"/>
      <c r="P58" s="3195"/>
      <c r="Q58" s="3195"/>
      <c r="R58" s="3195"/>
      <c r="S58" s="3195"/>
      <c r="T58" s="3195"/>
      <c r="U58" s="3195"/>
      <c r="V58" s="3195"/>
      <c r="W58" s="3195"/>
      <c r="X58" s="3195"/>
      <c r="Y58" s="3195"/>
      <c r="Z58" s="3195"/>
      <c r="AA58" s="3195"/>
      <c r="AB58" s="3195"/>
      <c r="AC58" s="86">
        <f t="shared" si="36"/>
        <v>0</v>
      </c>
      <c r="AD58" s="96"/>
      <c r="AE58" s="96"/>
      <c r="AF58" s="96"/>
      <c r="AG58" s="96"/>
      <c r="AH58" s="96"/>
      <c r="AI58" s="96"/>
      <c r="AJ58" s="96"/>
      <c r="AK58" s="96"/>
      <c r="AL58" s="3195"/>
      <c r="AM58" s="96"/>
      <c r="AN58" s="96"/>
      <c r="AO58" s="96"/>
      <c r="AP58" s="96"/>
      <c r="AQ58" s="96"/>
      <c r="AR58" s="96"/>
      <c r="AS58" s="96"/>
      <c r="AT58" s="87"/>
      <c r="AU58" s="3201"/>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0"/>
      <c r="E59" s="86">
        <f t="shared" si="33"/>
        <v>0</v>
      </c>
      <c r="F59" s="87"/>
      <c r="G59" s="88">
        <f t="shared" si="34"/>
        <v>0</v>
      </c>
      <c r="H59" s="89">
        <f t="shared" si="35"/>
        <v>0</v>
      </c>
      <c r="I59" s="3195"/>
      <c r="J59" s="3195"/>
      <c r="K59" s="3195"/>
      <c r="L59" s="3195"/>
      <c r="M59" s="3195"/>
      <c r="N59" s="3195"/>
      <c r="O59" s="3195"/>
      <c r="P59" s="3195"/>
      <c r="Q59" s="3195"/>
      <c r="R59" s="3195"/>
      <c r="S59" s="3195"/>
      <c r="T59" s="3195"/>
      <c r="U59" s="3195"/>
      <c r="V59" s="3195"/>
      <c r="W59" s="3195"/>
      <c r="X59" s="3195"/>
      <c r="Y59" s="3195"/>
      <c r="Z59" s="3195"/>
      <c r="AA59" s="3195"/>
      <c r="AB59" s="3195"/>
      <c r="AC59" s="86">
        <f t="shared" si="36"/>
        <v>0</v>
      </c>
      <c r="AD59" s="96"/>
      <c r="AE59" s="96"/>
      <c r="AF59" s="96"/>
      <c r="AG59" s="96"/>
      <c r="AH59" s="96"/>
      <c r="AI59" s="96"/>
      <c r="AJ59" s="96"/>
      <c r="AK59" s="96"/>
      <c r="AL59" s="3195"/>
      <c r="AM59" s="96"/>
      <c r="AN59" s="96"/>
      <c r="AO59" s="96"/>
      <c r="AP59" s="96"/>
      <c r="AQ59" s="96"/>
      <c r="AR59" s="96"/>
      <c r="AS59" s="96"/>
      <c r="AT59" s="87"/>
      <c r="AU59" s="3201"/>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0"/>
      <c r="E60" s="86">
        <f t="shared" si="33"/>
        <v>0</v>
      </c>
      <c r="F60" s="87"/>
      <c r="G60" s="88">
        <f t="shared" si="34"/>
        <v>0</v>
      </c>
      <c r="H60" s="89">
        <f t="shared" si="35"/>
        <v>0</v>
      </c>
      <c r="I60" s="3195"/>
      <c r="J60" s="3195"/>
      <c r="K60" s="3195"/>
      <c r="L60" s="3195"/>
      <c r="M60" s="3195"/>
      <c r="N60" s="3195"/>
      <c r="O60" s="3195"/>
      <c r="P60" s="3195"/>
      <c r="Q60" s="3195"/>
      <c r="R60" s="3195"/>
      <c r="S60" s="3195"/>
      <c r="T60" s="3195"/>
      <c r="U60" s="3195"/>
      <c r="V60" s="3195"/>
      <c r="W60" s="3195"/>
      <c r="X60" s="3195"/>
      <c r="Y60" s="3195"/>
      <c r="Z60" s="3195"/>
      <c r="AA60" s="3195"/>
      <c r="AB60" s="3195"/>
      <c r="AC60" s="86">
        <f t="shared" si="36"/>
        <v>0</v>
      </c>
      <c r="AD60" s="96"/>
      <c r="AE60" s="96"/>
      <c r="AF60" s="96"/>
      <c r="AG60" s="96"/>
      <c r="AH60" s="96"/>
      <c r="AI60" s="96"/>
      <c r="AJ60" s="96"/>
      <c r="AK60" s="96"/>
      <c r="AL60" s="3195"/>
      <c r="AM60" s="96"/>
      <c r="AN60" s="96"/>
      <c r="AO60" s="96"/>
      <c r="AP60" s="96"/>
      <c r="AQ60" s="96"/>
      <c r="AR60" s="96"/>
      <c r="AS60" s="96"/>
      <c r="AT60" s="87"/>
      <c r="AU60" s="3201"/>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3195"/>
      <c r="J61" s="3195"/>
      <c r="K61" s="3195"/>
      <c r="L61" s="3195"/>
      <c r="M61" s="3195"/>
      <c r="N61" s="3195"/>
      <c r="O61" s="3195"/>
      <c r="P61" s="3195"/>
      <c r="Q61" s="3195"/>
      <c r="R61" s="3195"/>
      <c r="S61" s="3195"/>
      <c r="T61" s="3195"/>
      <c r="U61" s="3195"/>
      <c r="V61" s="3195"/>
      <c r="W61" s="3195"/>
      <c r="X61" s="3195"/>
      <c r="Y61" s="3195"/>
      <c r="Z61" s="3195"/>
      <c r="AA61" s="3195"/>
      <c r="AB61" s="3195"/>
      <c r="AC61" s="86">
        <f t="shared" si="36"/>
        <v>0</v>
      </c>
      <c r="AD61" s="96"/>
      <c r="AE61" s="96"/>
      <c r="AF61" s="96"/>
      <c r="AG61" s="96"/>
      <c r="AH61" s="96"/>
      <c r="AI61" s="96"/>
      <c r="AJ61" s="96"/>
      <c r="AK61" s="96"/>
      <c r="AL61" s="96"/>
      <c r="AM61" s="96"/>
      <c r="AN61" s="96"/>
      <c r="AO61" s="96"/>
      <c r="AP61" s="96"/>
      <c r="AQ61" s="96"/>
      <c r="AR61" s="96"/>
      <c r="AS61" s="96"/>
      <c r="AT61" s="87"/>
      <c r="AU61" s="3201"/>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3195"/>
      <c r="J62" s="3195"/>
      <c r="K62" s="3195"/>
      <c r="L62" s="3195"/>
      <c r="M62" s="3195"/>
      <c r="N62" s="3195"/>
      <c r="O62" s="3195"/>
      <c r="P62" s="3195"/>
      <c r="Q62" s="3195"/>
      <c r="R62" s="3195"/>
      <c r="S62" s="3195"/>
      <c r="T62" s="3195"/>
      <c r="U62" s="3195"/>
      <c r="V62" s="3195"/>
      <c r="W62" s="3195"/>
      <c r="X62" s="3195"/>
      <c r="Y62" s="3195"/>
      <c r="Z62" s="3195"/>
      <c r="AA62" s="3195"/>
      <c r="AB62" s="3195"/>
      <c r="AC62" s="86">
        <f t="shared" si="36"/>
        <v>0</v>
      </c>
      <c r="AD62" s="96"/>
      <c r="AE62" s="96"/>
      <c r="AF62" s="96"/>
      <c r="AG62" s="96"/>
      <c r="AH62" s="96"/>
      <c r="AI62" s="96"/>
      <c r="AJ62" s="96"/>
      <c r="AK62" s="96"/>
      <c r="AL62" s="96"/>
      <c r="AM62" s="96"/>
      <c r="AN62" s="96"/>
      <c r="AO62" s="96"/>
      <c r="AP62" s="96"/>
      <c r="AQ62" s="96"/>
      <c r="AR62" s="96"/>
      <c r="AS62" s="96"/>
      <c r="AT62" s="87"/>
      <c r="AU62" s="3201"/>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3195"/>
      <c r="J63" s="3195"/>
      <c r="K63" s="3195"/>
      <c r="L63" s="3195"/>
      <c r="M63" s="3195"/>
      <c r="N63" s="3195"/>
      <c r="O63" s="3195"/>
      <c r="P63" s="3195"/>
      <c r="Q63" s="3195"/>
      <c r="R63" s="3195"/>
      <c r="S63" s="3195"/>
      <c r="T63" s="3195"/>
      <c r="U63" s="3195"/>
      <c r="V63" s="3195"/>
      <c r="W63" s="3195"/>
      <c r="X63" s="3195"/>
      <c r="Y63" s="3195"/>
      <c r="Z63" s="3195"/>
      <c r="AA63" s="3195"/>
      <c r="AB63" s="3195"/>
      <c r="AC63" s="86">
        <f t="shared" si="36"/>
        <v>0</v>
      </c>
      <c r="AD63" s="96"/>
      <c r="AE63" s="96"/>
      <c r="AF63" s="96"/>
      <c r="AG63" s="96"/>
      <c r="AH63" s="96"/>
      <c r="AI63" s="96"/>
      <c r="AJ63" s="96"/>
      <c r="AK63" s="96"/>
      <c r="AL63" s="96"/>
      <c r="AM63" s="96"/>
      <c r="AN63" s="96"/>
      <c r="AO63" s="96"/>
      <c r="AP63" s="96"/>
      <c r="AQ63" s="96"/>
      <c r="AR63" s="96"/>
      <c r="AS63" s="96"/>
      <c r="AT63" s="87"/>
      <c r="AU63" s="3201"/>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3195"/>
      <c r="J64" s="3195"/>
      <c r="K64" s="3195"/>
      <c r="L64" s="3195"/>
      <c r="M64" s="3195"/>
      <c r="N64" s="3195"/>
      <c r="O64" s="3195"/>
      <c r="P64" s="3195"/>
      <c r="Q64" s="3195"/>
      <c r="R64" s="3195"/>
      <c r="S64" s="3195"/>
      <c r="T64" s="3195"/>
      <c r="U64" s="3195"/>
      <c r="V64" s="3195"/>
      <c r="W64" s="3195"/>
      <c r="X64" s="3195"/>
      <c r="Y64" s="3195"/>
      <c r="Z64" s="3195"/>
      <c r="AA64" s="3195"/>
      <c r="AB64" s="3195"/>
      <c r="AC64" s="86">
        <f t="shared" si="36"/>
        <v>0</v>
      </c>
      <c r="AD64" s="96"/>
      <c r="AE64" s="96"/>
      <c r="AF64" s="96"/>
      <c r="AG64" s="96"/>
      <c r="AH64" s="96"/>
      <c r="AI64" s="96"/>
      <c r="AJ64" s="96"/>
      <c r="AK64" s="96"/>
      <c r="AL64" s="96"/>
      <c r="AM64" s="96"/>
      <c r="AN64" s="96"/>
      <c r="AO64" s="96"/>
      <c r="AP64" s="96"/>
      <c r="AQ64" s="96"/>
      <c r="AR64" s="96"/>
      <c r="AS64" s="96"/>
      <c r="AT64" s="87"/>
      <c r="AU64" s="3201"/>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3195"/>
      <c r="J65" s="3195"/>
      <c r="K65" s="3195"/>
      <c r="L65" s="3195"/>
      <c r="M65" s="3195"/>
      <c r="N65" s="3195"/>
      <c r="O65" s="3195"/>
      <c r="P65" s="3195"/>
      <c r="Q65" s="3195"/>
      <c r="R65" s="3195"/>
      <c r="S65" s="3195"/>
      <c r="T65" s="3195"/>
      <c r="U65" s="3195"/>
      <c r="V65" s="3195"/>
      <c r="W65" s="3195"/>
      <c r="X65" s="3195"/>
      <c r="Y65" s="3195"/>
      <c r="Z65" s="3195"/>
      <c r="AA65" s="3195"/>
      <c r="AB65" s="3195"/>
      <c r="AC65" s="86">
        <f t="shared" si="36"/>
        <v>0</v>
      </c>
      <c r="AD65" s="96"/>
      <c r="AE65" s="96"/>
      <c r="AF65" s="96"/>
      <c r="AG65" s="96"/>
      <c r="AH65" s="96"/>
      <c r="AI65" s="96"/>
      <c r="AJ65" s="96"/>
      <c r="AK65" s="96"/>
      <c r="AL65" s="96"/>
      <c r="AM65" s="96"/>
      <c r="AN65" s="96"/>
      <c r="AO65" s="96"/>
      <c r="AP65" s="96"/>
      <c r="AQ65" s="96"/>
      <c r="AR65" s="96"/>
      <c r="AS65" s="96"/>
      <c r="AT65" s="87"/>
      <c r="AU65" s="3201"/>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3195"/>
      <c r="J66" s="3195"/>
      <c r="K66" s="3195"/>
      <c r="L66" s="3195"/>
      <c r="M66" s="3195"/>
      <c r="N66" s="3195"/>
      <c r="O66" s="3195"/>
      <c r="P66" s="3195"/>
      <c r="Q66" s="3195"/>
      <c r="R66" s="3195"/>
      <c r="S66" s="3195"/>
      <c r="T66" s="3195"/>
      <c r="U66" s="3195"/>
      <c r="V66" s="3195"/>
      <c r="W66" s="3195"/>
      <c r="X66" s="3195"/>
      <c r="Y66" s="3195"/>
      <c r="Z66" s="3195"/>
      <c r="AA66" s="3195"/>
      <c r="AB66" s="3195"/>
      <c r="AC66" s="86">
        <f t="shared" si="36"/>
        <v>0</v>
      </c>
      <c r="AD66" s="96"/>
      <c r="AE66" s="96"/>
      <c r="AF66" s="96"/>
      <c r="AG66" s="96"/>
      <c r="AH66" s="96"/>
      <c r="AI66" s="96"/>
      <c r="AJ66" s="96"/>
      <c r="AK66" s="96"/>
      <c r="AL66" s="96"/>
      <c r="AM66" s="96"/>
      <c r="AN66" s="96"/>
      <c r="AO66" s="96"/>
      <c r="AP66" s="96"/>
      <c r="AQ66" s="96"/>
      <c r="AR66" s="96"/>
      <c r="AS66" s="96"/>
      <c r="AT66" s="87"/>
      <c r="AU66" s="3201"/>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3195"/>
      <c r="J67" s="3195"/>
      <c r="K67" s="3195"/>
      <c r="L67" s="3195"/>
      <c r="M67" s="3195"/>
      <c r="N67" s="3195"/>
      <c r="O67" s="3195"/>
      <c r="P67" s="3195"/>
      <c r="Q67" s="3195"/>
      <c r="R67" s="3195"/>
      <c r="S67" s="3195"/>
      <c r="T67" s="3195"/>
      <c r="U67" s="3195"/>
      <c r="V67" s="3195"/>
      <c r="W67" s="3195"/>
      <c r="X67" s="3195"/>
      <c r="Y67" s="3195"/>
      <c r="Z67" s="3195"/>
      <c r="AA67" s="3195"/>
      <c r="AB67" s="3195"/>
      <c r="AC67" s="86">
        <f t="shared" si="36"/>
        <v>0</v>
      </c>
      <c r="AD67" s="96"/>
      <c r="AE67" s="96"/>
      <c r="AF67" s="96"/>
      <c r="AG67" s="96"/>
      <c r="AH67" s="96"/>
      <c r="AI67" s="96"/>
      <c r="AJ67" s="96"/>
      <c r="AK67" s="96"/>
      <c r="AL67" s="96"/>
      <c r="AM67" s="96"/>
      <c r="AN67" s="96"/>
      <c r="AO67" s="96"/>
      <c r="AP67" s="96"/>
      <c r="AQ67" s="96"/>
      <c r="AR67" s="96"/>
      <c r="AS67" s="96"/>
      <c r="AT67" s="87"/>
      <c r="AU67" s="3201"/>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3195"/>
      <c r="J68" s="3195"/>
      <c r="K68" s="3195"/>
      <c r="L68" s="3195"/>
      <c r="M68" s="3195"/>
      <c r="N68" s="3195"/>
      <c r="O68" s="3195"/>
      <c r="P68" s="3195"/>
      <c r="Q68" s="3195"/>
      <c r="R68" s="3195"/>
      <c r="S68" s="3195"/>
      <c r="T68" s="3195"/>
      <c r="U68" s="3195"/>
      <c r="V68" s="3195"/>
      <c r="W68" s="3195"/>
      <c r="X68" s="3195"/>
      <c r="Y68" s="3195"/>
      <c r="Z68" s="3195"/>
      <c r="AA68" s="3195"/>
      <c r="AB68" s="3195"/>
      <c r="AC68" s="86">
        <f t="shared" si="36"/>
        <v>0</v>
      </c>
      <c r="AD68" s="96"/>
      <c r="AE68" s="96"/>
      <c r="AF68" s="96"/>
      <c r="AG68" s="96"/>
      <c r="AH68" s="96"/>
      <c r="AI68" s="96"/>
      <c r="AJ68" s="96"/>
      <c r="AK68" s="96"/>
      <c r="AL68" s="96"/>
      <c r="AM68" s="96"/>
      <c r="AN68" s="96"/>
      <c r="AO68" s="96"/>
      <c r="AP68" s="96"/>
      <c r="AQ68" s="96"/>
      <c r="AR68" s="96"/>
      <c r="AS68" s="96"/>
      <c r="AT68" s="87"/>
      <c r="AU68" s="3201"/>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3195"/>
      <c r="J69" s="3195"/>
      <c r="K69" s="3195"/>
      <c r="L69" s="3195"/>
      <c r="M69" s="3195"/>
      <c r="N69" s="3195"/>
      <c r="O69" s="3195"/>
      <c r="P69" s="3195"/>
      <c r="Q69" s="3195"/>
      <c r="R69" s="3195"/>
      <c r="S69" s="3195"/>
      <c r="T69" s="3195"/>
      <c r="U69" s="3195"/>
      <c r="V69" s="3195"/>
      <c r="W69" s="3195"/>
      <c r="X69" s="3195"/>
      <c r="Y69" s="3195"/>
      <c r="Z69" s="3195"/>
      <c r="AA69" s="3195"/>
      <c r="AB69" s="3195"/>
      <c r="AC69" s="86">
        <f t="shared" si="36"/>
        <v>0</v>
      </c>
      <c r="AD69" s="96"/>
      <c r="AE69" s="96"/>
      <c r="AF69" s="96"/>
      <c r="AG69" s="96"/>
      <c r="AH69" s="96"/>
      <c r="AI69" s="96"/>
      <c r="AJ69" s="96"/>
      <c r="AK69" s="96"/>
      <c r="AL69" s="96"/>
      <c r="AM69" s="96"/>
      <c r="AN69" s="96"/>
      <c r="AO69" s="96"/>
      <c r="AP69" s="96"/>
      <c r="AQ69" s="96"/>
      <c r="AR69" s="96"/>
      <c r="AS69" s="96"/>
      <c r="AT69" s="87"/>
      <c r="AU69" s="3201"/>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3195"/>
      <c r="J70" s="3195"/>
      <c r="K70" s="3195"/>
      <c r="L70" s="3195"/>
      <c r="M70" s="3195"/>
      <c r="N70" s="3195"/>
      <c r="O70" s="3195"/>
      <c r="P70" s="3195"/>
      <c r="Q70" s="3195"/>
      <c r="R70" s="3195"/>
      <c r="S70" s="3195"/>
      <c r="T70" s="3195"/>
      <c r="U70" s="3195"/>
      <c r="V70" s="3195"/>
      <c r="W70" s="3195"/>
      <c r="X70" s="3195"/>
      <c r="Y70" s="3195"/>
      <c r="Z70" s="3195"/>
      <c r="AA70" s="3195"/>
      <c r="AB70" s="3195"/>
      <c r="AC70" s="86">
        <f t="shared" si="36"/>
        <v>0</v>
      </c>
      <c r="AD70" s="96"/>
      <c r="AE70" s="96"/>
      <c r="AF70" s="96"/>
      <c r="AG70" s="96"/>
      <c r="AH70" s="96"/>
      <c r="AI70" s="96"/>
      <c r="AJ70" s="96"/>
      <c r="AK70" s="96"/>
      <c r="AL70" s="96"/>
      <c r="AM70" s="96"/>
      <c r="AN70" s="96"/>
      <c r="AO70" s="96"/>
      <c r="AP70" s="96"/>
      <c r="AQ70" s="96"/>
      <c r="AR70" s="96"/>
      <c r="AS70" s="96"/>
      <c r="AT70" s="87"/>
      <c r="AU70" s="3201"/>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3195"/>
      <c r="J71" s="3195"/>
      <c r="K71" s="3195"/>
      <c r="L71" s="3195"/>
      <c r="M71" s="3195"/>
      <c r="N71" s="3195"/>
      <c r="O71" s="3195"/>
      <c r="P71" s="3195"/>
      <c r="Q71" s="3195"/>
      <c r="R71" s="3195"/>
      <c r="S71" s="3195"/>
      <c r="T71" s="3195"/>
      <c r="U71" s="3195"/>
      <c r="V71" s="3195"/>
      <c r="W71" s="3195"/>
      <c r="X71" s="3195"/>
      <c r="Y71" s="3195"/>
      <c r="Z71" s="3195"/>
      <c r="AA71" s="3195"/>
      <c r="AB71" s="3195"/>
      <c r="AC71" s="86">
        <f t="shared" si="36"/>
        <v>0</v>
      </c>
      <c r="AD71" s="96"/>
      <c r="AE71" s="96"/>
      <c r="AF71" s="96"/>
      <c r="AG71" s="96"/>
      <c r="AH71" s="96"/>
      <c r="AI71" s="96"/>
      <c r="AJ71" s="96"/>
      <c r="AK71" s="96"/>
      <c r="AL71" s="96"/>
      <c r="AM71" s="96"/>
      <c r="AN71" s="96"/>
      <c r="AO71" s="96"/>
      <c r="AP71" s="96"/>
      <c r="AQ71" s="96"/>
      <c r="AR71" s="96"/>
      <c r="AS71" s="96"/>
      <c r="AT71" s="87"/>
      <c r="AU71" s="3201"/>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3195"/>
      <c r="J72" s="3195"/>
      <c r="K72" s="3195"/>
      <c r="L72" s="3195"/>
      <c r="M72" s="3195"/>
      <c r="N72" s="3195"/>
      <c r="O72" s="3195"/>
      <c r="P72" s="3195"/>
      <c r="Q72" s="3195"/>
      <c r="R72" s="3195"/>
      <c r="S72" s="3195"/>
      <c r="T72" s="3195"/>
      <c r="U72" s="3195"/>
      <c r="V72" s="3195"/>
      <c r="W72" s="3195"/>
      <c r="X72" s="3195"/>
      <c r="Y72" s="3195"/>
      <c r="Z72" s="3195"/>
      <c r="AA72" s="3195"/>
      <c r="AB72" s="3195"/>
      <c r="AC72" s="86">
        <f t="shared" si="36"/>
        <v>0</v>
      </c>
      <c r="AD72" s="96"/>
      <c r="AE72" s="96"/>
      <c r="AF72" s="96"/>
      <c r="AG72" s="96"/>
      <c r="AH72" s="96"/>
      <c r="AI72" s="96"/>
      <c r="AJ72" s="96"/>
      <c r="AK72" s="96"/>
      <c r="AL72" s="96"/>
      <c r="AM72" s="96"/>
      <c r="AN72" s="96"/>
      <c r="AO72" s="96"/>
      <c r="AP72" s="96"/>
      <c r="AQ72" s="96"/>
      <c r="AR72" s="96"/>
      <c r="AS72" s="96"/>
      <c r="AT72" s="87"/>
      <c r="AU72" s="3201"/>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3195"/>
      <c r="J73" s="3195"/>
      <c r="K73" s="3195"/>
      <c r="L73" s="3195"/>
      <c r="M73" s="3195"/>
      <c r="N73" s="3195"/>
      <c r="O73" s="3195"/>
      <c r="P73" s="3195"/>
      <c r="Q73" s="3195"/>
      <c r="R73" s="3195"/>
      <c r="S73" s="3195"/>
      <c r="T73" s="3195"/>
      <c r="U73" s="3195"/>
      <c r="V73" s="3195"/>
      <c r="W73" s="3195"/>
      <c r="X73" s="3195"/>
      <c r="Y73" s="3195"/>
      <c r="Z73" s="3195"/>
      <c r="AA73" s="3195"/>
      <c r="AB73" s="3195"/>
      <c r="AC73" s="86">
        <f t="shared" si="36"/>
        <v>0</v>
      </c>
      <c r="AD73" s="96"/>
      <c r="AE73" s="96"/>
      <c r="AF73" s="96"/>
      <c r="AG73" s="96"/>
      <c r="AH73" s="96"/>
      <c r="AI73" s="96"/>
      <c r="AJ73" s="96"/>
      <c r="AK73" s="96"/>
      <c r="AL73" s="96"/>
      <c r="AM73" s="96"/>
      <c r="AN73" s="96"/>
      <c r="AO73" s="96"/>
      <c r="AP73" s="96"/>
      <c r="AQ73" s="96"/>
      <c r="AR73" s="96"/>
      <c r="AS73" s="96"/>
      <c r="AT73" s="87"/>
      <c r="AU73" s="3201"/>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3195"/>
      <c r="J74" s="3195"/>
      <c r="K74" s="3195"/>
      <c r="L74" s="3195"/>
      <c r="M74" s="3195"/>
      <c r="N74" s="3195"/>
      <c r="O74" s="3195"/>
      <c r="P74" s="3195"/>
      <c r="Q74" s="3195"/>
      <c r="R74" s="3195"/>
      <c r="S74" s="3195"/>
      <c r="T74" s="3195"/>
      <c r="U74" s="3195"/>
      <c r="V74" s="3195"/>
      <c r="W74" s="3195"/>
      <c r="X74" s="3195"/>
      <c r="Y74" s="3195"/>
      <c r="Z74" s="3195"/>
      <c r="AA74" s="3195"/>
      <c r="AB74" s="3195"/>
      <c r="AC74" s="86">
        <f t="shared" si="36"/>
        <v>0</v>
      </c>
      <c r="AD74" s="96"/>
      <c r="AE74" s="96"/>
      <c r="AF74" s="96"/>
      <c r="AG74" s="96"/>
      <c r="AH74" s="96"/>
      <c r="AI74" s="96"/>
      <c r="AJ74" s="96"/>
      <c r="AK74" s="96"/>
      <c r="AL74" s="96"/>
      <c r="AM74" s="96"/>
      <c r="AN74" s="96"/>
      <c r="AO74" s="96"/>
      <c r="AP74" s="96"/>
      <c r="AQ74" s="96"/>
      <c r="AR74" s="96"/>
      <c r="AS74" s="96"/>
      <c r="AT74" s="87"/>
      <c r="AU74" s="3201"/>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3195"/>
      <c r="J75" s="3195"/>
      <c r="K75" s="3195"/>
      <c r="L75" s="3195"/>
      <c r="M75" s="3195"/>
      <c r="N75" s="3195"/>
      <c r="O75" s="3195"/>
      <c r="P75" s="3195"/>
      <c r="Q75" s="3195"/>
      <c r="R75" s="3195"/>
      <c r="S75" s="3195"/>
      <c r="T75" s="3195"/>
      <c r="U75" s="3195"/>
      <c r="V75" s="3195"/>
      <c r="W75" s="3195"/>
      <c r="X75" s="3195"/>
      <c r="Y75" s="3195"/>
      <c r="Z75" s="3195"/>
      <c r="AA75" s="3195"/>
      <c r="AB75" s="3195"/>
      <c r="AC75" s="86">
        <f t="shared" si="36"/>
        <v>0</v>
      </c>
      <c r="AD75" s="96"/>
      <c r="AE75" s="96"/>
      <c r="AF75" s="96"/>
      <c r="AG75" s="96"/>
      <c r="AH75" s="96"/>
      <c r="AI75" s="96"/>
      <c r="AJ75" s="96"/>
      <c r="AK75" s="96"/>
      <c r="AL75" s="96"/>
      <c r="AM75" s="96"/>
      <c r="AN75" s="96"/>
      <c r="AO75" s="96"/>
      <c r="AP75" s="96"/>
      <c r="AQ75" s="96"/>
      <c r="AR75" s="96"/>
      <c r="AS75" s="96"/>
      <c r="AT75" s="87"/>
      <c r="AU75" s="3201"/>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3195"/>
      <c r="J76" s="3195"/>
      <c r="K76" s="3195"/>
      <c r="L76" s="3195"/>
      <c r="M76" s="3195"/>
      <c r="N76" s="3195"/>
      <c r="O76" s="3195"/>
      <c r="P76" s="3195"/>
      <c r="Q76" s="3195"/>
      <c r="R76" s="3195"/>
      <c r="S76" s="3195"/>
      <c r="T76" s="3195"/>
      <c r="U76" s="3195"/>
      <c r="V76" s="3195"/>
      <c r="W76" s="3195"/>
      <c r="X76" s="3195"/>
      <c r="Y76" s="3195"/>
      <c r="Z76" s="3195"/>
      <c r="AA76" s="3195"/>
      <c r="AB76" s="3195"/>
      <c r="AC76" s="86">
        <f t="shared" si="36"/>
        <v>0</v>
      </c>
      <c r="AD76" s="96"/>
      <c r="AE76" s="96"/>
      <c r="AF76" s="96"/>
      <c r="AG76" s="96"/>
      <c r="AH76" s="96"/>
      <c r="AI76" s="96"/>
      <c r="AJ76" s="96"/>
      <c r="AK76" s="96"/>
      <c r="AL76" s="96"/>
      <c r="AM76" s="96"/>
      <c r="AN76" s="96"/>
      <c r="AO76" s="96"/>
      <c r="AP76" s="96"/>
      <c r="AQ76" s="96"/>
      <c r="AR76" s="96"/>
      <c r="AS76" s="96"/>
      <c r="AT76" s="87"/>
      <c r="AU76" s="3201"/>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3195"/>
      <c r="J77" s="3195"/>
      <c r="K77" s="3195"/>
      <c r="L77" s="3195"/>
      <c r="M77" s="3195"/>
      <c r="N77" s="3195"/>
      <c r="O77" s="3195"/>
      <c r="P77" s="3195"/>
      <c r="Q77" s="3195"/>
      <c r="R77" s="3195"/>
      <c r="S77" s="3195"/>
      <c r="T77" s="3195"/>
      <c r="U77" s="3195"/>
      <c r="V77" s="3195"/>
      <c r="W77" s="3195"/>
      <c r="X77" s="3195"/>
      <c r="Y77" s="3195"/>
      <c r="Z77" s="3195"/>
      <c r="AA77" s="3195"/>
      <c r="AB77" s="3195"/>
      <c r="AC77" s="86">
        <f t="shared" si="36"/>
        <v>0</v>
      </c>
      <c r="AD77" s="96"/>
      <c r="AE77" s="96"/>
      <c r="AF77" s="96"/>
      <c r="AG77" s="96"/>
      <c r="AH77" s="96"/>
      <c r="AI77" s="96"/>
      <c r="AJ77" s="96"/>
      <c r="AK77" s="96"/>
      <c r="AL77" s="96"/>
      <c r="AM77" s="96"/>
      <c r="AN77" s="96"/>
      <c r="AO77" s="96"/>
      <c r="AP77" s="96"/>
      <c r="AQ77" s="96"/>
      <c r="AR77" s="96"/>
      <c r="AS77" s="96"/>
      <c r="AT77" s="87"/>
      <c r="AU77" s="3201"/>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3195"/>
      <c r="J78" s="3195"/>
      <c r="K78" s="3195"/>
      <c r="L78" s="3195"/>
      <c r="M78" s="3195"/>
      <c r="N78" s="3195"/>
      <c r="O78" s="3195"/>
      <c r="P78" s="3195"/>
      <c r="Q78" s="3195"/>
      <c r="R78" s="3195"/>
      <c r="S78" s="3195"/>
      <c r="T78" s="3195"/>
      <c r="U78" s="3195"/>
      <c r="V78" s="3195"/>
      <c r="W78" s="3195"/>
      <c r="X78" s="3195"/>
      <c r="Y78" s="3195"/>
      <c r="Z78" s="3195"/>
      <c r="AA78" s="3195"/>
      <c r="AB78" s="3195"/>
      <c r="AC78" s="86">
        <f t="shared" si="36"/>
        <v>0</v>
      </c>
      <c r="AD78" s="96"/>
      <c r="AE78" s="96"/>
      <c r="AF78" s="96"/>
      <c r="AG78" s="96"/>
      <c r="AH78" s="96"/>
      <c r="AI78" s="96"/>
      <c r="AJ78" s="96"/>
      <c r="AK78" s="96"/>
      <c r="AL78" s="96"/>
      <c r="AM78" s="96"/>
      <c r="AN78" s="96"/>
      <c r="AO78" s="96"/>
      <c r="AP78" s="96"/>
      <c r="AQ78" s="96"/>
      <c r="AR78" s="96"/>
      <c r="AS78" s="96"/>
      <c r="AT78" s="87"/>
      <c r="AU78" s="3201"/>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3195"/>
      <c r="J79" s="3195"/>
      <c r="K79" s="3195"/>
      <c r="L79" s="3195"/>
      <c r="M79" s="3195"/>
      <c r="N79" s="3195"/>
      <c r="O79" s="3195"/>
      <c r="P79" s="3195"/>
      <c r="Q79" s="3195"/>
      <c r="R79" s="3195"/>
      <c r="S79" s="3195"/>
      <c r="T79" s="3195"/>
      <c r="U79" s="3195"/>
      <c r="V79" s="3195"/>
      <c r="W79" s="3195"/>
      <c r="X79" s="3195"/>
      <c r="Y79" s="3195"/>
      <c r="Z79" s="3195"/>
      <c r="AA79" s="3195"/>
      <c r="AB79" s="3195"/>
      <c r="AC79" s="86">
        <f t="shared" si="36"/>
        <v>0</v>
      </c>
      <c r="AD79" s="96"/>
      <c r="AE79" s="96"/>
      <c r="AF79" s="96"/>
      <c r="AG79" s="96"/>
      <c r="AH79" s="96"/>
      <c r="AI79" s="96"/>
      <c r="AJ79" s="96"/>
      <c r="AK79" s="96"/>
      <c r="AL79" s="96"/>
      <c r="AM79" s="96"/>
      <c r="AN79" s="96"/>
      <c r="AO79" s="96"/>
      <c r="AP79" s="96"/>
      <c r="AQ79" s="96"/>
      <c r="AR79" s="96"/>
      <c r="AS79" s="96"/>
      <c r="AT79" s="87"/>
      <c r="AU79" s="3201"/>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3195"/>
      <c r="J80" s="3195"/>
      <c r="K80" s="3195"/>
      <c r="L80" s="3195"/>
      <c r="M80" s="3195"/>
      <c r="N80" s="3195"/>
      <c r="O80" s="3195"/>
      <c r="P80" s="3195"/>
      <c r="Q80" s="3195"/>
      <c r="R80" s="3195"/>
      <c r="S80" s="3195"/>
      <c r="T80" s="3195"/>
      <c r="U80" s="3195"/>
      <c r="V80" s="3195"/>
      <c r="W80" s="3195"/>
      <c r="X80" s="3195"/>
      <c r="Y80" s="3195"/>
      <c r="Z80" s="3195"/>
      <c r="AA80" s="3195"/>
      <c r="AB80" s="3195"/>
      <c r="AC80" s="86">
        <f t="shared" si="36"/>
        <v>0</v>
      </c>
      <c r="AD80" s="96"/>
      <c r="AE80" s="96"/>
      <c r="AF80" s="96"/>
      <c r="AG80" s="96"/>
      <c r="AH80" s="96"/>
      <c r="AI80" s="96"/>
      <c r="AJ80" s="96"/>
      <c r="AK80" s="96"/>
      <c r="AL80" s="96"/>
      <c r="AM80" s="96"/>
      <c r="AN80" s="96"/>
      <c r="AO80" s="96"/>
      <c r="AP80" s="96"/>
      <c r="AQ80" s="96"/>
      <c r="AR80" s="96"/>
      <c r="AS80" s="96"/>
      <c r="AT80" s="87"/>
      <c r="AU80" s="3201"/>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3195"/>
      <c r="J81" s="3195"/>
      <c r="K81" s="3195"/>
      <c r="L81" s="3195"/>
      <c r="M81" s="3195"/>
      <c r="N81" s="3195"/>
      <c r="O81" s="3195"/>
      <c r="P81" s="3195"/>
      <c r="Q81" s="3195"/>
      <c r="R81" s="3195"/>
      <c r="S81" s="3195"/>
      <c r="T81" s="3195"/>
      <c r="U81" s="3195"/>
      <c r="V81" s="3195"/>
      <c r="W81" s="3195"/>
      <c r="X81" s="3195"/>
      <c r="Y81" s="3195"/>
      <c r="Z81" s="3195"/>
      <c r="AA81" s="3195"/>
      <c r="AB81" s="3195"/>
      <c r="AC81" s="86">
        <f t="shared" si="36"/>
        <v>0</v>
      </c>
      <c r="AD81" s="96"/>
      <c r="AE81" s="96"/>
      <c r="AF81" s="96"/>
      <c r="AG81" s="96"/>
      <c r="AH81" s="96"/>
      <c r="AI81" s="96"/>
      <c r="AJ81" s="96"/>
      <c r="AK81" s="96"/>
      <c r="AL81" s="96"/>
      <c r="AM81" s="96"/>
      <c r="AN81" s="96"/>
      <c r="AO81" s="96"/>
      <c r="AP81" s="96"/>
      <c r="AQ81" s="96"/>
      <c r="AR81" s="96"/>
      <c r="AS81" s="96"/>
      <c r="AT81" s="87"/>
      <c r="AU81" s="3201"/>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3195"/>
      <c r="J82" s="3195"/>
      <c r="K82" s="3195"/>
      <c r="L82" s="3195"/>
      <c r="M82" s="3195"/>
      <c r="N82" s="3195"/>
      <c r="O82" s="3195"/>
      <c r="P82" s="3195"/>
      <c r="Q82" s="3195"/>
      <c r="R82" s="3195"/>
      <c r="S82" s="3195"/>
      <c r="T82" s="3195"/>
      <c r="U82" s="3195"/>
      <c r="V82" s="3195"/>
      <c r="W82" s="3195"/>
      <c r="X82" s="3195"/>
      <c r="Y82" s="3195"/>
      <c r="Z82" s="3195"/>
      <c r="AA82" s="3195"/>
      <c r="AB82" s="3195"/>
      <c r="AC82" s="86">
        <f t="shared" si="36"/>
        <v>0</v>
      </c>
      <c r="AD82" s="96"/>
      <c r="AE82" s="96"/>
      <c r="AF82" s="96"/>
      <c r="AG82" s="96"/>
      <c r="AH82" s="96"/>
      <c r="AI82" s="96"/>
      <c r="AJ82" s="96"/>
      <c r="AK82" s="96"/>
      <c r="AL82" s="96"/>
      <c r="AM82" s="96"/>
      <c r="AN82" s="96"/>
      <c r="AO82" s="96"/>
      <c r="AP82" s="96"/>
      <c r="AQ82" s="96"/>
      <c r="AR82" s="96"/>
      <c r="AS82" s="96"/>
      <c r="AT82" s="87"/>
      <c r="AU82" s="3201"/>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3195"/>
      <c r="J83" s="3195"/>
      <c r="K83" s="3195"/>
      <c r="L83" s="3195"/>
      <c r="M83" s="3195"/>
      <c r="N83" s="3195"/>
      <c r="O83" s="3195"/>
      <c r="P83" s="3195"/>
      <c r="Q83" s="3195"/>
      <c r="R83" s="3195"/>
      <c r="S83" s="3195"/>
      <c r="T83" s="3195"/>
      <c r="U83" s="3195"/>
      <c r="V83" s="3195"/>
      <c r="W83" s="3195"/>
      <c r="X83" s="3195"/>
      <c r="Y83" s="3195"/>
      <c r="Z83" s="3195"/>
      <c r="AA83" s="3195"/>
      <c r="AB83" s="3195"/>
      <c r="AC83" s="86">
        <f t="shared" si="36"/>
        <v>0</v>
      </c>
      <c r="AD83" s="96"/>
      <c r="AE83" s="96"/>
      <c r="AF83" s="96"/>
      <c r="AG83" s="96"/>
      <c r="AH83" s="96"/>
      <c r="AI83" s="96"/>
      <c r="AJ83" s="96"/>
      <c r="AK83" s="96"/>
      <c r="AL83" s="96"/>
      <c r="AM83" s="96"/>
      <c r="AN83" s="96"/>
      <c r="AO83" s="96"/>
      <c r="AP83" s="96"/>
      <c r="AQ83" s="96"/>
      <c r="AR83" s="96"/>
      <c r="AS83" s="96"/>
      <c r="AT83" s="87"/>
      <c r="AU83" s="3201"/>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3195"/>
      <c r="J84" s="3195"/>
      <c r="K84" s="3195"/>
      <c r="L84" s="3195"/>
      <c r="M84" s="3195"/>
      <c r="N84" s="3195"/>
      <c r="O84" s="3195"/>
      <c r="P84" s="3195"/>
      <c r="Q84" s="3195"/>
      <c r="R84" s="3195"/>
      <c r="S84" s="3195"/>
      <c r="T84" s="3195"/>
      <c r="U84" s="3195"/>
      <c r="V84" s="3195"/>
      <c r="W84" s="3195"/>
      <c r="X84" s="3195"/>
      <c r="Y84" s="3195"/>
      <c r="Z84" s="3195"/>
      <c r="AA84" s="3195"/>
      <c r="AB84" s="3195"/>
      <c r="AC84" s="86">
        <f t="shared" si="36"/>
        <v>0</v>
      </c>
      <c r="AD84" s="96"/>
      <c r="AE84" s="96"/>
      <c r="AF84" s="96"/>
      <c r="AG84" s="96"/>
      <c r="AH84" s="96"/>
      <c r="AI84" s="96"/>
      <c r="AJ84" s="96"/>
      <c r="AK84" s="96"/>
      <c r="AL84" s="96"/>
      <c r="AM84" s="96"/>
      <c r="AN84" s="96"/>
      <c r="AO84" s="96"/>
      <c r="AP84" s="96"/>
      <c r="AQ84" s="96"/>
      <c r="AR84" s="96"/>
      <c r="AS84" s="96"/>
      <c r="AT84" s="87"/>
      <c r="AU84" s="3201"/>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3195"/>
      <c r="J85" s="3195"/>
      <c r="K85" s="3195"/>
      <c r="L85" s="3195"/>
      <c r="M85" s="3195"/>
      <c r="N85" s="3195"/>
      <c r="O85" s="3195"/>
      <c r="P85" s="3195"/>
      <c r="Q85" s="3195"/>
      <c r="R85" s="3195"/>
      <c r="S85" s="3195"/>
      <c r="T85" s="3195"/>
      <c r="U85" s="3195"/>
      <c r="V85" s="3195"/>
      <c r="W85" s="3195"/>
      <c r="X85" s="3195"/>
      <c r="Y85" s="3195"/>
      <c r="Z85" s="3195"/>
      <c r="AA85" s="3195"/>
      <c r="AB85" s="3195"/>
      <c r="AC85" s="86">
        <f t="shared" si="36"/>
        <v>0</v>
      </c>
      <c r="AD85" s="96"/>
      <c r="AE85" s="96"/>
      <c r="AF85" s="96"/>
      <c r="AG85" s="96"/>
      <c r="AH85" s="96"/>
      <c r="AI85" s="96"/>
      <c r="AJ85" s="96"/>
      <c r="AK85" s="96"/>
      <c r="AL85" s="96"/>
      <c r="AM85" s="96"/>
      <c r="AN85" s="96"/>
      <c r="AO85" s="96"/>
      <c r="AP85" s="96"/>
      <c r="AQ85" s="96"/>
      <c r="AR85" s="96"/>
      <c r="AS85" s="96"/>
      <c r="AT85" s="87"/>
      <c r="AU85" s="3201"/>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3195"/>
      <c r="J86" s="3195"/>
      <c r="K86" s="3195"/>
      <c r="L86" s="3195"/>
      <c r="M86" s="3195"/>
      <c r="N86" s="3195"/>
      <c r="O86" s="3195"/>
      <c r="P86" s="3195"/>
      <c r="Q86" s="3195"/>
      <c r="R86" s="3195"/>
      <c r="S86" s="3195"/>
      <c r="T86" s="3195"/>
      <c r="U86" s="3195"/>
      <c r="V86" s="3195"/>
      <c r="W86" s="3195"/>
      <c r="X86" s="3195"/>
      <c r="Y86" s="3195"/>
      <c r="Z86" s="3195"/>
      <c r="AA86" s="3195"/>
      <c r="AB86" s="3195"/>
      <c r="AC86" s="86">
        <f t="shared" si="36"/>
        <v>0</v>
      </c>
      <c r="AD86" s="96"/>
      <c r="AE86" s="96"/>
      <c r="AF86" s="96"/>
      <c r="AG86" s="96"/>
      <c r="AH86" s="96"/>
      <c r="AI86" s="96"/>
      <c r="AJ86" s="96"/>
      <c r="AK86" s="96"/>
      <c r="AL86" s="96"/>
      <c r="AM86" s="96"/>
      <c r="AN86" s="96"/>
      <c r="AO86" s="96"/>
      <c r="AP86" s="96"/>
      <c r="AQ86" s="96"/>
      <c r="AR86" s="96"/>
      <c r="AS86" s="96"/>
      <c r="AT86" s="87"/>
      <c r="AU86" s="3201"/>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3195"/>
      <c r="J87" s="3195"/>
      <c r="K87" s="3195"/>
      <c r="L87" s="3195"/>
      <c r="M87" s="3195"/>
      <c r="N87" s="3195"/>
      <c r="O87" s="3195"/>
      <c r="P87" s="3195"/>
      <c r="Q87" s="3195"/>
      <c r="R87" s="3195"/>
      <c r="S87" s="3195"/>
      <c r="T87" s="3195"/>
      <c r="U87" s="3195"/>
      <c r="V87" s="3195"/>
      <c r="W87" s="3195"/>
      <c r="X87" s="3195"/>
      <c r="Y87" s="3195"/>
      <c r="Z87" s="3195"/>
      <c r="AA87" s="3195"/>
      <c r="AB87" s="3195"/>
      <c r="AC87" s="86">
        <f t="shared" si="36"/>
        <v>0</v>
      </c>
      <c r="AD87" s="96"/>
      <c r="AE87" s="96"/>
      <c r="AF87" s="96"/>
      <c r="AG87" s="96"/>
      <c r="AH87" s="96"/>
      <c r="AI87" s="96"/>
      <c r="AJ87" s="96"/>
      <c r="AK87" s="96"/>
      <c r="AL87" s="96"/>
      <c r="AM87" s="96"/>
      <c r="AN87" s="96"/>
      <c r="AO87" s="96"/>
      <c r="AP87" s="96"/>
      <c r="AQ87" s="96"/>
      <c r="AR87" s="96"/>
      <c r="AS87" s="96"/>
      <c r="AT87" s="87"/>
      <c r="AU87" s="3201"/>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3195"/>
      <c r="J88" s="3195"/>
      <c r="K88" s="3195"/>
      <c r="L88" s="3195"/>
      <c r="M88" s="3195"/>
      <c r="N88" s="3195"/>
      <c r="O88" s="3195"/>
      <c r="P88" s="3195"/>
      <c r="Q88" s="3195"/>
      <c r="R88" s="3195"/>
      <c r="S88" s="3195"/>
      <c r="T88" s="3195"/>
      <c r="U88" s="3195"/>
      <c r="V88" s="3195"/>
      <c r="W88" s="3195"/>
      <c r="X88" s="3195"/>
      <c r="Y88" s="3195"/>
      <c r="Z88" s="3195"/>
      <c r="AA88" s="3195"/>
      <c r="AB88" s="3195"/>
      <c r="AC88" s="86">
        <f t="shared" si="36"/>
        <v>0</v>
      </c>
      <c r="AD88" s="96"/>
      <c r="AE88" s="96"/>
      <c r="AF88" s="96"/>
      <c r="AG88" s="96"/>
      <c r="AH88" s="96"/>
      <c r="AI88" s="96"/>
      <c r="AJ88" s="96"/>
      <c r="AK88" s="96"/>
      <c r="AL88" s="96"/>
      <c r="AM88" s="96"/>
      <c r="AN88" s="96"/>
      <c r="AO88" s="96"/>
      <c r="AP88" s="96"/>
      <c r="AQ88" s="96"/>
      <c r="AR88" s="96"/>
      <c r="AS88" s="96"/>
      <c r="AT88" s="87"/>
      <c r="AU88" s="3201"/>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3195"/>
      <c r="J89" s="3195"/>
      <c r="K89" s="3195"/>
      <c r="L89" s="3195"/>
      <c r="M89" s="3195"/>
      <c r="N89" s="3195"/>
      <c r="O89" s="3195"/>
      <c r="P89" s="3195"/>
      <c r="Q89" s="3195"/>
      <c r="R89" s="3195"/>
      <c r="S89" s="3195"/>
      <c r="T89" s="3195"/>
      <c r="U89" s="3195"/>
      <c r="V89" s="3195"/>
      <c r="W89" s="3195"/>
      <c r="X89" s="3195"/>
      <c r="Y89" s="3195"/>
      <c r="Z89" s="3195"/>
      <c r="AA89" s="3195"/>
      <c r="AB89" s="3195"/>
      <c r="AC89" s="86">
        <f t="shared" si="36"/>
        <v>0</v>
      </c>
      <c r="AD89" s="96"/>
      <c r="AE89" s="96"/>
      <c r="AF89" s="96"/>
      <c r="AG89" s="96"/>
      <c r="AH89" s="96"/>
      <c r="AI89" s="96"/>
      <c r="AJ89" s="96"/>
      <c r="AK89" s="96"/>
      <c r="AL89" s="96"/>
      <c r="AM89" s="96"/>
      <c r="AN89" s="96"/>
      <c r="AO89" s="96"/>
      <c r="AP89" s="96"/>
      <c r="AQ89" s="96"/>
      <c r="AR89" s="96"/>
      <c r="AS89" s="96"/>
      <c r="AT89" s="87"/>
      <c r="AU89" s="3201"/>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3195"/>
      <c r="J90" s="3195"/>
      <c r="K90" s="3195"/>
      <c r="L90" s="3195"/>
      <c r="M90" s="3195"/>
      <c r="N90" s="3195"/>
      <c r="O90" s="3195"/>
      <c r="P90" s="3195"/>
      <c r="Q90" s="3195"/>
      <c r="R90" s="3195"/>
      <c r="S90" s="3195"/>
      <c r="T90" s="3195"/>
      <c r="U90" s="3195"/>
      <c r="V90" s="3195"/>
      <c r="W90" s="3195"/>
      <c r="X90" s="3195"/>
      <c r="Y90" s="3195"/>
      <c r="Z90" s="3195"/>
      <c r="AA90" s="3195"/>
      <c r="AB90" s="3195"/>
      <c r="AC90" s="86">
        <f t="shared" si="36"/>
        <v>0</v>
      </c>
      <c r="AD90" s="96"/>
      <c r="AE90" s="96"/>
      <c r="AF90" s="96"/>
      <c r="AG90" s="96"/>
      <c r="AH90" s="96"/>
      <c r="AI90" s="96"/>
      <c r="AJ90" s="96"/>
      <c r="AK90" s="96"/>
      <c r="AL90" s="96"/>
      <c r="AM90" s="96"/>
      <c r="AN90" s="96"/>
      <c r="AO90" s="96"/>
      <c r="AP90" s="96"/>
      <c r="AQ90" s="96"/>
      <c r="AR90" s="96"/>
      <c r="AS90" s="96"/>
      <c r="AT90" s="87"/>
      <c r="AU90" s="3201"/>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3195"/>
      <c r="J91" s="3195"/>
      <c r="K91" s="3195"/>
      <c r="L91" s="3195"/>
      <c r="M91" s="3195"/>
      <c r="N91" s="3195"/>
      <c r="O91" s="3195"/>
      <c r="P91" s="3195"/>
      <c r="Q91" s="3195"/>
      <c r="R91" s="3195"/>
      <c r="S91" s="3195"/>
      <c r="T91" s="3195"/>
      <c r="U91" s="3195"/>
      <c r="V91" s="3195"/>
      <c r="W91" s="3195"/>
      <c r="X91" s="3195"/>
      <c r="Y91" s="3195"/>
      <c r="Z91" s="3195"/>
      <c r="AA91" s="3195"/>
      <c r="AB91" s="3195"/>
      <c r="AC91" s="86">
        <f t="shared" si="36"/>
        <v>0</v>
      </c>
      <c r="AD91" s="96"/>
      <c r="AE91" s="96"/>
      <c r="AF91" s="96"/>
      <c r="AG91" s="96"/>
      <c r="AH91" s="96"/>
      <c r="AI91" s="96"/>
      <c r="AJ91" s="96"/>
      <c r="AK91" s="96"/>
      <c r="AL91" s="96"/>
      <c r="AM91" s="96"/>
      <c r="AN91" s="96"/>
      <c r="AO91" s="96"/>
      <c r="AP91" s="96"/>
      <c r="AQ91" s="96"/>
      <c r="AR91" s="96"/>
      <c r="AS91" s="96"/>
      <c r="AT91" s="87"/>
      <c r="AU91" s="3201"/>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3195"/>
      <c r="J92" s="3195"/>
      <c r="K92" s="3195"/>
      <c r="L92" s="3195"/>
      <c r="M92" s="3195"/>
      <c r="N92" s="3195"/>
      <c r="O92" s="3195"/>
      <c r="P92" s="3195"/>
      <c r="Q92" s="3195"/>
      <c r="R92" s="3195"/>
      <c r="S92" s="3195"/>
      <c r="T92" s="3195"/>
      <c r="U92" s="3195"/>
      <c r="V92" s="3195"/>
      <c r="W92" s="3195"/>
      <c r="X92" s="3195"/>
      <c r="Y92" s="3195"/>
      <c r="Z92" s="3195"/>
      <c r="AA92" s="3195"/>
      <c r="AB92" s="3195"/>
      <c r="AC92" s="86">
        <f t="shared" si="36"/>
        <v>0</v>
      </c>
      <c r="AD92" s="96"/>
      <c r="AE92" s="96"/>
      <c r="AF92" s="96"/>
      <c r="AG92" s="96"/>
      <c r="AH92" s="96"/>
      <c r="AI92" s="96"/>
      <c r="AJ92" s="96"/>
      <c r="AK92" s="96"/>
      <c r="AL92" s="96"/>
      <c r="AM92" s="96"/>
      <c r="AN92" s="96"/>
      <c r="AO92" s="96"/>
      <c r="AP92" s="96"/>
      <c r="AQ92" s="96"/>
      <c r="AR92" s="96"/>
      <c r="AS92" s="96"/>
      <c r="AT92" s="87"/>
      <c r="AU92" s="3201"/>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3195"/>
      <c r="J93" s="3195"/>
      <c r="K93" s="3195"/>
      <c r="L93" s="3195"/>
      <c r="M93" s="3195"/>
      <c r="N93" s="3195"/>
      <c r="O93" s="3195"/>
      <c r="P93" s="3195"/>
      <c r="Q93" s="3195"/>
      <c r="R93" s="3195"/>
      <c r="S93" s="3195"/>
      <c r="T93" s="3195"/>
      <c r="U93" s="3195"/>
      <c r="V93" s="3195"/>
      <c r="W93" s="3195"/>
      <c r="X93" s="3195"/>
      <c r="Y93" s="3195"/>
      <c r="Z93" s="3195"/>
      <c r="AA93" s="3195"/>
      <c r="AB93" s="3195"/>
      <c r="AC93" s="86">
        <f t="shared" si="36"/>
        <v>0</v>
      </c>
      <c r="AD93" s="96"/>
      <c r="AE93" s="96"/>
      <c r="AF93" s="96"/>
      <c r="AG93" s="96"/>
      <c r="AH93" s="96"/>
      <c r="AI93" s="96"/>
      <c r="AJ93" s="96"/>
      <c r="AK93" s="96"/>
      <c r="AL93" s="96"/>
      <c r="AM93" s="96"/>
      <c r="AN93" s="96"/>
      <c r="AO93" s="96"/>
      <c r="AP93" s="96"/>
      <c r="AQ93" s="96"/>
      <c r="AR93" s="96"/>
      <c r="AS93" s="96"/>
      <c r="AT93" s="87"/>
      <c r="AU93" s="3201"/>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3195"/>
      <c r="J94" s="3195"/>
      <c r="K94" s="3195"/>
      <c r="L94" s="3195"/>
      <c r="M94" s="3195"/>
      <c r="N94" s="3195"/>
      <c r="O94" s="3195"/>
      <c r="P94" s="3195"/>
      <c r="Q94" s="3195"/>
      <c r="R94" s="3195"/>
      <c r="S94" s="3195"/>
      <c r="T94" s="3195"/>
      <c r="U94" s="3195"/>
      <c r="V94" s="3195"/>
      <c r="W94" s="3195"/>
      <c r="X94" s="3195"/>
      <c r="Y94" s="3195"/>
      <c r="Z94" s="3195"/>
      <c r="AA94" s="3195"/>
      <c r="AB94" s="3195"/>
      <c r="AC94" s="86">
        <f t="shared" si="36"/>
        <v>0</v>
      </c>
      <c r="AD94" s="96"/>
      <c r="AE94" s="96"/>
      <c r="AF94" s="96"/>
      <c r="AG94" s="96"/>
      <c r="AH94" s="96"/>
      <c r="AI94" s="96"/>
      <c r="AJ94" s="96"/>
      <c r="AK94" s="96"/>
      <c r="AL94" s="96"/>
      <c r="AM94" s="96"/>
      <c r="AN94" s="96"/>
      <c r="AO94" s="96"/>
      <c r="AP94" s="96"/>
      <c r="AQ94" s="96"/>
      <c r="AR94" s="96"/>
      <c r="AS94" s="96"/>
      <c r="AT94" s="87"/>
      <c r="AU94" s="3201"/>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3195"/>
      <c r="J95" s="3195"/>
      <c r="K95" s="3195"/>
      <c r="L95" s="3195"/>
      <c r="M95" s="3195"/>
      <c r="N95" s="3195"/>
      <c r="O95" s="3195"/>
      <c r="P95" s="3195"/>
      <c r="Q95" s="3195"/>
      <c r="R95" s="3195"/>
      <c r="S95" s="3195"/>
      <c r="T95" s="3195"/>
      <c r="U95" s="3195"/>
      <c r="V95" s="3195"/>
      <c r="W95" s="3195"/>
      <c r="X95" s="3195"/>
      <c r="Y95" s="3195"/>
      <c r="Z95" s="3195"/>
      <c r="AA95" s="3195"/>
      <c r="AB95" s="3195"/>
      <c r="AC95" s="86">
        <f t="shared" si="36"/>
        <v>0</v>
      </c>
      <c r="AD95" s="96"/>
      <c r="AE95" s="96"/>
      <c r="AF95" s="96"/>
      <c r="AG95" s="96"/>
      <c r="AH95" s="96"/>
      <c r="AI95" s="96"/>
      <c r="AJ95" s="96"/>
      <c r="AK95" s="96"/>
      <c r="AL95" s="96"/>
      <c r="AM95" s="96"/>
      <c r="AN95" s="96"/>
      <c r="AO95" s="96"/>
      <c r="AP95" s="96"/>
      <c r="AQ95" s="96"/>
      <c r="AR95" s="96"/>
      <c r="AS95" s="96"/>
      <c r="AT95" s="87"/>
      <c r="AU95" s="3201"/>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3195"/>
      <c r="J96" s="3195"/>
      <c r="K96" s="3195"/>
      <c r="L96" s="3195"/>
      <c r="M96" s="3195"/>
      <c r="N96" s="3195"/>
      <c r="O96" s="3195"/>
      <c r="P96" s="3195"/>
      <c r="Q96" s="3195"/>
      <c r="R96" s="3195"/>
      <c r="S96" s="3195"/>
      <c r="T96" s="3195"/>
      <c r="U96" s="3195"/>
      <c r="V96" s="3195"/>
      <c r="W96" s="3195"/>
      <c r="X96" s="3195"/>
      <c r="Y96" s="3195"/>
      <c r="Z96" s="3195"/>
      <c r="AA96" s="3195"/>
      <c r="AB96" s="3195"/>
      <c r="AC96" s="86">
        <f t="shared" si="36"/>
        <v>0</v>
      </c>
      <c r="AD96" s="96"/>
      <c r="AE96" s="96"/>
      <c r="AF96" s="96"/>
      <c r="AG96" s="96"/>
      <c r="AH96" s="96"/>
      <c r="AI96" s="96"/>
      <c r="AJ96" s="96"/>
      <c r="AK96" s="96"/>
      <c r="AL96" s="96"/>
      <c r="AM96" s="96"/>
      <c r="AN96" s="96"/>
      <c r="AO96" s="96"/>
      <c r="AP96" s="96"/>
      <c r="AQ96" s="96"/>
      <c r="AR96" s="96"/>
      <c r="AS96" s="96"/>
      <c r="AT96" s="87"/>
      <c r="AU96" s="3201"/>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3195"/>
      <c r="J97" s="3195"/>
      <c r="K97" s="3195"/>
      <c r="L97" s="3195"/>
      <c r="M97" s="3195"/>
      <c r="N97" s="3195"/>
      <c r="O97" s="3195"/>
      <c r="P97" s="3195"/>
      <c r="Q97" s="3195"/>
      <c r="R97" s="3195"/>
      <c r="S97" s="3195"/>
      <c r="T97" s="3195"/>
      <c r="U97" s="3195"/>
      <c r="V97" s="3195"/>
      <c r="W97" s="3195"/>
      <c r="X97" s="3195"/>
      <c r="Y97" s="3195"/>
      <c r="Z97" s="3195"/>
      <c r="AA97" s="3195"/>
      <c r="AB97" s="3195"/>
      <c r="AC97" s="86">
        <f t="shared" si="36"/>
        <v>0</v>
      </c>
      <c r="AD97" s="96"/>
      <c r="AE97" s="96"/>
      <c r="AF97" s="96"/>
      <c r="AG97" s="96"/>
      <c r="AH97" s="96"/>
      <c r="AI97" s="96"/>
      <c r="AJ97" s="96"/>
      <c r="AK97" s="96"/>
      <c r="AL97" s="96"/>
      <c r="AM97" s="96"/>
      <c r="AN97" s="96"/>
      <c r="AO97" s="96"/>
      <c r="AP97" s="96"/>
      <c r="AQ97" s="96"/>
      <c r="AR97" s="96"/>
      <c r="AS97" s="96"/>
      <c r="AT97" s="87"/>
      <c r="AU97" s="3201"/>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3195"/>
      <c r="J98" s="3195"/>
      <c r="K98" s="3195"/>
      <c r="L98" s="3195"/>
      <c r="M98" s="3195"/>
      <c r="N98" s="3195"/>
      <c r="O98" s="3195"/>
      <c r="P98" s="3195"/>
      <c r="Q98" s="3195"/>
      <c r="R98" s="3195"/>
      <c r="S98" s="3195"/>
      <c r="T98" s="3195"/>
      <c r="U98" s="3195"/>
      <c r="V98" s="3195"/>
      <c r="W98" s="3195"/>
      <c r="X98" s="3195"/>
      <c r="Y98" s="3195"/>
      <c r="Z98" s="3195"/>
      <c r="AA98" s="3195"/>
      <c r="AB98" s="3195"/>
      <c r="AC98" s="86">
        <f t="shared" si="36"/>
        <v>0</v>
      </c>
      <c r="AD98" s="96"/>
      <c r="AE98" s="96"/>
      <c r="AF98" s="96"/>
      <c r="AG98" s="96"/>
      <c r="AH98" s="96"/>
      <c r="AI98" s="96"/>
      <c r="AJ98" s="96"/>
      <c r="AK98" s="96"/>
      <c r="AL98" s="96"/>
      <c r="AM98" s="96"/>
      <c r="AN98" s="96"/>
      <c r="AO98" s="96"/>
      <c r="AP98" s="96"/>
      <c r="AQ98" s="96"/>
      <c r="AR98" s="96"/>
      <c r="AS98" s="96"/>
      <c r="AT98" s="87"/>
      <c r="AU98" s="3201"/>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3195"/>
      <c r="J99" s="3195"/>
      <c r="K99" s="3195"/>
      <c r="L99" s="3195"/>
      <c r="M99" s="3195"/>
      <c r="N99" s="3195"/>
      <c r="O99" s="3195"/>
      <c r="P99" s="3195"/>
      <c r="Q99" s="3195"/>
      <c r="R99" s="3195"/>
      <c r="S99" s="3195"/>
      <c r="T99" s="3195"/>
      <c r="U99" s="3195"/>
      <c r="V99" s="3195"/>
      <c r="W99" s="3195"/>
      <c r="X99" s="3195"/>
      <c r="Y99" s="3195"/>
      <c r="Z99" s="3195"/>
      <c r="AA99" s="3195"/>
      <c r="AB99" s="3195"/>
      <c r="AC99" s="86">
        <f t="shared" si="36"/>
        <v>0</v>
      </c>
      <c r="AD99" s="96"/>
      <c r="AE99" s="96"/>
      <c r="AF99" s="96"/>
      <c r="AG99" s="96"/>
      <c r="AH99" s="96"/>
      <c r="AI99" s="96"/>
      <c r="AJ99" s="96"/>
      <c r="AK99" s="96"/>
      <c r="AL99" s="96"/>
      <c r="AM99" s="96"/>
      <c r="AN99" s="96"/>
      <c r="AO99" s="96"/>
      <c r="AP99" s="96"/>
      <c r="AQ99" s="96"/>
      <c r="AR99" s="96"/>
      <c r="AS99" s="96"/>
      <c r="AT99" s="87"/>
      <c r="AU99" s="3201"/>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3195"/>
      <c r="J100" s="3195"/>
      <c r="K100" s="3195"/>
      <c r="L100" s="3195"/>
      <c r="M100" s="3195"/>
      <c r="N100" s="3195"/>
      <c r="O100" s="3195"/>
      <c r="P100" s="3195"/>
      <c r="Q100" s="3195"/>
      <c r="R100" s="3195"/>
      <c r="S100" s="3195"/>
      <c r="T100" s="3195"/>
      <c r="U100" s="3195"/>
      <c r="V100" s="3195"/>
      <c r="W100" s="3195"/>
      <c r="X100" s="3195"/>
      <c r="Y100" s="3195"/>
      <c r="Z100" s="3195"/>
      <c r="AA100" s="3195"/>
      <c r="AB100" s="3195"/>
      <c r="AC100" s="86">
        <f t="shared" si="36"/>
        <v>0</v>
      </c>
      <c r="AD100" s="96"/>
      <c r="AE100" s="96"/>
      <c r="AF100" s="96"/>
      <c r="AG100" s="96"/>
      <c r="AH100" s="96"/>
      <c r="AI100" s="96"/>
      <c r="AJ100" s="96"/>
      <c r="AK100" s="96"/>
      <c r="AL100" s="96"/>
      <c r="AM100" s="96"/>
      <c r="AN100" s="96"/>
      <c r="AO100" s="96"/>
      <c r="AP100" s="96"/>
      <c r="AQ100" s="96"/>
      <c r="AR100" s="96"/>
      <c r="AS100" s="96"/>
      <c r="AT100" s="87"/>
      <c r="AU100" s="3201"/>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3195"/>
      <c r="J101" s="3195"/>
      <c r="K101" s="3195"/>
      <c r="L101" s="3195"/>
      <c r="M101" s="3195"/>
      <c r="N101" s="3195"/>
      <c r="O101" s="3195"/>
      <c r="P101" s="3195"/>
      <c r="Q101" s="3195"/>
      <c r="R101" s="3195"/>
      <c r="S101" s="3195"/>
      <c r="T101" s="3195"/>
      <c r="U101" s="3195"/>
      <c r="V101" s="3195"/>
      <c r="W101" s="3195"/>
      <c r="X101" s="3195"/>
      <c r="Y101" s="3195"/>
      <c r="Z101" s="3195"/>
      <c r="AA101" s="3195"/>
      <c r="AB101" s="3195"/>
      <c r="AC101" s="86">
        <f t="shared" si="36"/>
        <v>0</v>
      </c>
      <c r="AD101" s="96"/>
      <c r="AE101" s="96"/>
      <c r="AF101" s="96"/>
      <c r="AG101" s="96"/>
      <c r="AH101" s="96"/>
      <c r="AI101" s="96"/>
      <c r="AJ101" s="96"/>
      <c r="AK101" s="96"/>
      <c r="AL101" s="96"/>
      <c r="AM101" s="96"/>
      <c r="AN101" s="96"/>
      <c r="AO101" s="96"/>
      <c r="AP101" s="96"/>
      <c r="AQ101" s="96"/>
      <c r="AR101" s="96"/>
      <c r="AS101" s="96"/>
      <c r="AT101" s="87"/>
      <c r="AU101" s="3201"/>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3195"/>
      <c r="J102" s="3195"/>
      <c r="K102" s="3195"/>
      <c r="L102" s="3195"/>
      <c r="M102" s="3195"/>
      <c r="N102" s="3195"/>
      <c r="O102" s="3195"/>
      <c r="P102" s="3195"/>
      <c r="Q102" s="3195"/>
      <c r="R102" s="3195"/>
      <c r="S102" s="3195"/>
      <c r="T102" s="3195"/>
      <c r="U102" s="3195"/>
      <c r="V102" s="3195"/>
      <c r="W102" s="3195"/>
      <c r="X102" s="3195"/>
      <c r="Y102" s="3195"/>
      <c r="Z102" s="3195"/>
      <c r="AA102" s="3195"/>
      <c r="AB102" s="3195"/>
      <c r="AC102" s="86">
        <f t="shared" si="36"/>
        <v>0</v>
      </c>
      <c r="AD102" s="96"/>
      <c r="AE102" s="96"/>
      <c r="AF102" s="96"/>
      <c r="AG102" s="96"/>
      <c r="AH102" s="96"/>
      <c r="AI102" s="96"/>
      <c r="AJ102" s="96"/>
      <c r="AK102" s="96"/>
      <c r="AL102" s="96"/>
      <c r="AM102" s="96"/>
      <c r="AN102" s="96"/>
      <c r="AO102" s="96"/>
      <c r="AP102" s="96"/>
      <c r="AQ102" s="96"/>
      <c r="AR102" s="96"/>
      <c r="AS102" s="96"/>
      <c r="AT102" s="87"/>
      <c r="AU102" s="3201"/>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3195"/>
      <c r="J103" s="3195"/>
      <c r="K103" s="3195"/>
      <c r="L103" s="3195"/>
      <c r="M103" s="3195"/>
      <c r="N103" s="3195"/>
      <c r="O103" s="3195"/>
      <c r="P103" s="3195"/>
      <c r="Q103" s="3195"/>
      <c r="R103" s="3195"/>
      <c r="S103" s="3195"/>
      <c r="T103" s="3195"/>
      <c r="U103" s="3195"/>
      <c r="V103" s="3195"/>
      <c r="W103" s="3195"/>
      <c r="X103" s="3195"/>
      <c r="Y103" s="3195"/>
      <c r="Z103" s="3195"/>
      <c r="AA103" s="3195"/>
      <c r="AB103" s="3195"/>
      <c r="AC103" s="86">
        <f t="shared" si="36"/>
        <v>0</v>
      </c>
      <c r="AD103" s="96"/>
      <c r="AE103" s="96"/>
      <c r="AF103" s="96"/>
      <c r="AG103" s="96"/>
      <c r="AH103" s="96"/>
      <c r="AI103" s="96"/>
      <c r="AJ103" s="96"/>
      <c r="AK103" s="96"/>
      <c r="AL103" s="96"/>
      <c r="AM103" s="96"/>
      <c r="AN103" s="96"/>
      <c r="AO103" s="96"/>
      <c r="AP103" s="96"/>
      <c r="AQ103" s="96"/>
      <c r="AR103" s="96"/>
      <c r="AS103" s="96"/>
      <c r="AT103" s="87"/>
      <c r="AU103" s="3201"/>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3195"/>
      <c r="J104" s="3195"/>
      <c r="K104" s="3195"/>
      <c r="L104" s="3195"/>
      <c r="M104" s="3195"/>
      <c r="N104" s="3195"/>
      <c r="O104" s="3195"/>
      <c r="P104" s="3195"/>
      <c r="Q104" s="3195"/>
      <c r="R104" s="3195"/>
      <c r="S104" s="3195"/>
      <c r="T104" s="3195"/>
      <c r="U104" s="3195"/>
      <c r="V104" s="3195"/>
      <c r="W104" s="3195"/>
      <c r="X104" s="3195"/>
      <c r="Y104" s="3195"/>
      <c r="Z104" s="3195"/>
      <c r="AA104" s="3195"/>
      <c r="AB104" s="3195"/>
      <c r="AC104" s="86">
        <f t="shared" si="36"/>
        <v>0</v>
      </c>
      <c r="AD104" s="96"/>
      <c r="AE104" s="96"/>
      <c r="AF104" s="96"/>
      <c r="AG104" s="96"/>
      <c r="AH104" s="96"/>
      <c r="AI104" s="96"/>
      <c r="AJ104" s="96"/>
      <c r="AK104" s="96"/>
      <c r="AL104" s="96"/>
      <c r="AM104" s="96"/>
      <c r="AN104" s="96"/>
      <c r="AO104" s="96"/>
      <c r="AP104" s="96"/>
      <c r="AQ104" s="96"/>
      <c r="AR104" s="96"/>
      <c r="AS104" s="96"/>
      <c r="AT104" s="87"/>
      <c r="AU104" s="3201"/>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3195"/>
      <c r="J105" s="3195"/>
      <c r="K105" s="3195"/>
      <c r="L105" s="3195"/>
      <c r="M105" s="3195"/>
      <c r="N105" s="3195"/>
      <c r="O105" s="3195"/>
      <c r="P105" s="3195"/>
      <c r="Q105" s="3195"/>
      <c r="R105" s="3195"/>
      <c r="S105" s="3195"/>
      <c r="T105" s="3195"/>
      <c r="U105" s="3195"/>
      <c r="V105" s="3195"/>
      <c r="W105" s="3195"/>
      <c r="X105" s="3195"/>
      <c r="Y105" s="3195"/>
      <c r="Z105" s="3195"/>
      <c r="AA105" s="3195"/>
      <c r="AB105" s="3195"/>
      <c r="AC105" s="86">
        <f t="shared" si="36"/>
        <v>0</v>
      </c>
      <c r="AD105" s="96"/>
      <c r="AE105" s="96"/>
      <c r="AF105" s="96"/>
      <c r="AG105" s="96"/>
      <c r="AH105" s="96"/>
      <c r="AI105" s="96"/>
      <c r="AJ105" s="96"/>
      <c r="AK105" s="96"/>
      <c r="AL105" s="96"/>
      <c r="AM105" s="96"/>
      <c r="AN105" s="96"/>
      <c r="AO105" s="96"/>
      <c r="AP105" s="96"/>
      <c r="AQ105" s="96"/>
      <c r="AR105" s="96"/>
      <c r="AS105" s="96"/>
      <c r="AT105" s="87"/>
      <c r="AU105" s="3201"/>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3195"/>
      <c r="J106" s="3195"/>
      <c r="K106" s="3195"/>
      <c r="L106" s="3195"/>
      <c r="M106" s="3195"/>
      <c r="N106" s="3195"/>
      <c r="O106" s="3195"/>
      <c r="P106" s="3195"/>
      <c r="Q106" s="3195"/>
      <c r="R106" s="3195"/>
      <c r="S106" s="3195"/>
      <c r="T106" s="3195"/>
      <c r="U106" s="3195"/>
      <c r="V106" s="3195"/>
      <c r="W106" s="3195"/>
      <c r="X106" s="3195"/>
      <c r="Y106" s="3195"/>
      <c r="Z106" s="3195"/>
      <c r="AA106" s="3195"/>
      <c r="AB106" s="3195"/>
      <c r="AC106" s="86">
        <f t="shared" si="36"/>
        <v>0</v>
      </c>
      <c r="AD106" s="96"/>
      <c r="AE106" s="96"/>
      <c r="AF106" s="96"/>
      <c r="AG106" s="96"/>
      <c r="AH106" s="96"/>
      <c r="AI106" s="96"/>
      <c r="AJ106" s="96"/>
      <c r="AK106" s="96"/>
      <c r="AL106" s="96"/>
      <c r="AM106" s="96"/>
      <c r="AN106" s="96"/>
      <c r="AO106" s="96"/>
      <c r="AP106" s="96"/>
      <c r="AQ106" s="96"/>
      <c r="AR106" s="96"/>
      <c r="AS106" s="96"/>
      <c r="AT106" s="87"/>
      <c r="AU106" s="3201"/>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3195"/>
      <c r="J107" s="3195"/>
      <c r="K107" s="3195"/>
      <c r="L107" s="3195"/>
      <c r="M107" s="3195"/>
      <c r="N107" s="3195"/>
      <c r="O107" s="3195"/>
      <c r="P107" s="3195"/>
      <c r="Q107" s="3195"/>
      <c r="R107" s="3195"/>
      <c r="S107" s="3195"/>
      <c r="T107" s="3195"/>
      <c r="U107" s="3195"/>
      <c r="V107" s="3195"/>
      <c r="W107" s="3195"/>
      <c r="X107" s="3195"/>
      <c r="Y107" s="3195"/>
      <c r="Z107" s="3195"/>
      <c r="AA107" s="3195"/>
      <c r="AB107" s="3195"/>
      <c r="AC107" s="86">
        <f t="shared" si="36"/>
        <v>0</v>
      </c>
      <c r="AD107" s="96"/>
      <c r="AE107" s="96"/>
      <c r="AF107" s="96"/>
      <c r="AG107" s="96"/>
      <c r="AH107" s="96"/>
      <c r="AI107" s="96"/>
      <c r="AJ107" s="96"/>
      <c r="AK107" s="96"/>
      <c r="AL107" s="96"/>
      <c r="AM107" s="96"/>
      <c r="AN107" s="96"/>
      <c r="AO107" s="96"/>
      <c r="AP107" s="96"/>
      <c r="AQ107" s="96"/>
      <c r="AR107" s="96"/>
      <c r="AS107" s="96"/>
      <c r="AT107" s="87"/>
      <c r="AU107" s="3201"/>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3195"/>
      <c r="J108" s="3195"/>
      <c r="K108" s="3195"/>
      <c r="L108" s="3195"/>
      <c r="M108" s="3195"/>
      <c r="N108" s="3195"/>
      <c r="O108" s="3195"/>
      <c r="P108" s="3195"/>
      <c r="Q108" s="3195"/>
      <c r="R108" s="3195"/>
      <c r="S108" s="3195"/>
      <c r="T108" s="3195"/>
      <c r="U108" s="3195"/>
      <c r="V108" s="3195"/>
      <c r="W108" s="3195"/>
      <c r="X108" s="3195"/>
      <c r="Y108" s="3195"/>
      <c r="Z108" s="3195"/>
      <c r="AA108" s="3195"/>
      <c r="AB108" s="3195"/>
      <c r="AC108" s="86">
        <f t="shared" si="36"/>
        <v>0</v>
      </c>
      <c r="AD108" s="96"/>
      <c r="AE108" s="96"/>
      <c r="AF108" s="96"/>
      <c r="AG108" s="96"/>
      <c r="AH108" s="96"/>
      <c r="AI108" s="96"/>
      <c r="AJ108" s="96"/>
      <c r="AK108" s="96"/>
      <c r="AL108" s="96"/>
      <c r="AM108" s="96"/>
      <c r="AN108" s="96"/>
      <c r="AO108" s="96"/>
      <c r="AP108" s="96"/>
      <c r="AQ108" s="96"/>
      <c r="AR108" s="96"/>
      <c r="AS108" s="96"/>
      <c r="AT108" s="87"/>
      <c r="AU108" s="3201"/>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3195"/>
      <c r="J109" s="3195"/>
      <c r="K109" s="3195"/>
      <c r="L109" s="3195"/>
      <c r="M109" s="3195"/>
      <c r="N109" s="3195"/>
      <c r="O109" s="3195"/>
      <c r="P109" s="3195"/>
      <c r="Q109" s="3195"/>
      <c r="R109" s="3195"/>
      <c r="S109" s="3195"/>
      <c r="T109" s="3195"/>
      <c r="U109" s="3195"/>
      <c r="V109" s="3195"/>
      <c r="W109" s="3195"/>
      <c r="X109" s="3195"/>
      <c r="Y109" s="3195"/>
      <c r="Z109" s="3195"/>
      <c r="AA109" s="3195"/>
      <c r="AB109" s="3195"/>
      <c r="AC109" s="86">
        <f t="shared" si="36"/>
        <v>0</v>
      </c>
      <c r="AD109" s="96"/>
      <c r="AE109" s="96"/>
      <c r="AF109" s="96"/>
      <c r="AG109" s="96"/>
      <c r="AH109" s="96"/>
      <c r="AI109" s="96"/>
      <c r="AJ109" s="96"/>
      <c r="AK109" s="96"/>
      <c r="AL109" s="96"/>
      <c r="AM109" s="96"/>
      <c r="AN109" s="96"/>
      <c r="AO109" s="96"/>
      <c r="AP109" s="96"/>
      <c r="AQ109" s="96"/>
      <c r="AR109" s="96"/>
      <c r="AS109" s="96"/>
      <c r="AT109" s="87"/>
      <c r="AU109" s="3201"/>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3197"/>
      <c r="J110" s="3197"/>
      <c r="K110" s="3195"/>
      <c r="L110" s="3195"/>
      <c r="M110" s="3195"/>
      <c r="N110" s="3195"/>
      <c r="O110" s="3195"/>
      <c r="P110" s="3195"/>
      <c r="Q110" s="3195"/>
      <c r="R110" s="3195"/>
      <c r="S110" s="3195"/>
      <c r="T110" s="3195"/>
      <c r="U110" s="3195"/>
      <c r="V110" s="3195"/>
      <c r="W110" s="3195"/>
      <c r="X110" s="3195"/>
      <c r="Y110" s="3195"/>
      <c r="Z110" s="3195"/>
      <c r="AA110" s="3195"/>
      <c r="AB110" s="3195"/>
      <c r="AC110" s="86">
        <f t="shared" ref="AC110:AC141" si="64">SUMIF(AD$12:AS$12,"总值",AD110:AS110)</f>
        <v>0</v>
      </c>
      <c r="AD110" s="96"/>
      <c r="AE110" s="96"/>
      <c r="AF110" s="96"/>
      <c r="AG110" s="96"/>
      <c r="AH110" s="96"/>
      <c r="AI110" s="96"/>
      <c r="AJ110" s="96"/>
      <c r="AK110" s="96"/>
      <c r="AL110" s="96"/>
      <c r="AM110" s="96"/>
      <c r="AN110" s="96"/>
      <c r="AO110" s="96"/>
      <c r="AP110" s="96"/>
      <c r="AQ110" s="96"/>
      <c r="AR110" s="96"/>
      <c r="AS110" s="96"/>
      <c r="AT110" s="96"/>
      <c r="AU110" s="876"/>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3195"/>
      <c r="J111" s="3195"/>
      <c r="K111" s="3195"/>
      <c r="L111" s="3195"/>
      <c r="M111" s="3195"/>
      <c r="N111" s="3195"/>
      <c r="O111" s="3195"/>
      <c r="P111" s="3195"/>
      <c r="Q111" s="3195"/>
      <c r="R111" s="3195"/>
      <c r="S111" s="3195"/>
      <c r="T111" s="3195"/>
      <c r="U111" s="3195"/>
      <c r="V111" s="3195"/>
      <c r="W111" s="3195"/>
      <c r="X111" s="3195"/>
      <c r="Y111" s="3195"/>
      <c r="Z111" s="3195"/>
      <c r="AA111" s="3195"/>
      <c r="AB111" s="3195"/>
      <c r="AC111" s="86">
        <f t="shared" si="64"/>
        <v>0</v>
      </c>
      <c r="AD111" s="96"/>
      <c r="AE111" s="96"/>
      <c r="AF111" s="96"/>
      <c r="AG111" s="96"/>
      <c r="AH111" s="96"/>
      <c r="AI111" s="96"/>
      <c r="AJ111" s="96"/>
      <c r="AK111" s="96"/>
      <c r="AL111" s="96"/>
      <c r="AM111" s="96"/>
      <c r="AN111" s="96"/>
      <c r="AO111" s="96"/>
      <c r="AP111" s="96"/>
      <c r="AQ111" s="96"/>
      <c r="AR111" s="96"/>
      <c r="AS111" s="96"/>
      <c r="AT111" s="96"/>
      <c r="AU111" s="876"/>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3195"/>
      <c r="J112" s="3195"/>
      <c r="K112" s="3195"/>
      <c r="L112" s="3195"/>
      <c r="M112" s="3195"/>
      <c r="N112" s="3195"/>
      <c r="O112" s="3195"/>
      <c r="P112" s="3195"/>
      <c r="Q112" s="3195"/>
      <c r="R112" s="3195"/>
      <c r="S112" s="3195"/>
      <c r="T112" s="3195"/>
      <c r="U112" s="3195"/>
      <c r="V112" s="3195"/>
      <c r="W112" s="3195"/>
      <c r="X112" s="3195"/>
      <c r="Y112" s="3195"/>
      <c r="Z112" s="3195"/>
      <c r="AA112" s="3195"/>
      <c r="AB112" s="3195"/>
      <c r="AC112" s="86">
        <f t="shared" si="64"/>
        <v>0</v>
      </c>
      <c r="AD112" s="96"/>
      <c r="AE112" s="96"/>
      <c r="AF112" s="96"/>
      <c r="AG112" s="96"/>
      <c r="AH112" s="96"/>
      <c r="AI112" s="96"/>
      <c r="AJ112" s="96"/>
      <c r="AK112" s="96"/>
      <c r="AL112" s="96"/>
      <c r="AM112" s="96"/>
      <c r="AN112" s="96"/>
      <c r="AO112" s="96"/>
      <c r="AP112" s="96"/>
      <c r="AQ112" s="96"/>
      <c r="AR112" s="96"/>
      <c r="AS112" s="96"/>
      <c r="AT112" s="96"/>
      <c r="AU112" s="876"/>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80"/>
      <c r="E113" s="86">
        <f t="shared" ref="E113:E144" si="87">IF($C$3="是",ROUND($A$3*G113/$B$3,2),ROUND($A$3*(G113-AT113)/$B$3,2))</f>
        <v>0</v>
      </c>
      <c r="F113" s="87"/>
      <c r="G113" s="88">
        <f t="shared" si="62"/>
        <v>0</v>
      </c>
      <c r="H113" s="89">
        <f t="shared" si="63"/>
        <v>0</v>
      </c>
      <c r="I113" s="1395"/>
      <c r="J113" s="3195"/>
      <c r="K113" s="1395"/>
      <c r="L113" s="3195"/>
      <c r="M113" s="3195"/>
      <c r="N113" s="3195"/>
      <c r="O113" s="3195"/>
      <c r="P113" s="3195"/>
      <c r="Q113" s="3195"/>
      <c r="R113" s="3195"/>
      <c r="S113" s="3195"/>
      <c r="T113" s="3195"/>
      <c r="U113" s="3195"/>
      <c r="V113" s="3195"/>
      <c r="W113" s="3195"/>
      <c r="X113" s="3195"/>
      <c r="Y113" s="3195"/>
      <c r="Z113" s="3195"/>
      <c r="AA113" s="3195"/>
      <c r="AB113" s="3195"/>
      <c r="AC113" s="86">
        <f t="shared" si="64"/>
        <v>0</v>
      </c>
      <c r="AD113" s="96"/>
      <c r="AE113" s="96"/>
      <c r="AF113" s="1396"/>
      <c r="AG113" s="96"/>
      <c r="AH113" s="96"/>
      <c r="AI113" s="96"/>
      <c r="AJ113" s="96"/>
      <c r="AK113" s="96"/>
      <c r="AL113" s="96"/>
      <c r="AM113" s="96"/>
      <c r="AN113" s="3196"/>
      <c r="AO113" s="96"/>
      <c r="AP113" s="96"/>
      <c r="AQ113" s="96"/>
      <c r="AR113" s="96"/>
      <c r="AS113" s="96"/>
      <c r="AT113" s="87"/>
      <c r="AU113" s="3201"/>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80"/>
      <c r="E114" s="86">
        <f t="shared" si="87"/>
        <v>0</v>
      </c>
      <c r="F114" s="87"/>
      <c r="G114" s="88">
        <f t="shared" si="62"/>
        <v>0</v>
      </c>
      <c r="H114" s="89">
        <f t="shared" si="63"/>
        <v>0</v>
      </c>
      <c r="I114" s="1395"/>
      <c r="J114" s="3195"/>
      <c r="K114" s="1395"/>
      <c r="L114" s="3195"/>
      <c r="M114" s="3196"/>
      <c r="N114" s="3195"/>
      <c r="O114" s="3195"/>
      <c r="P114" s="3195"/>
      <c r="Q114" s="3195"/>
      <c r="R114" s="3195"/>
      <c r="S114" s="3195"/>
      <c r="T114" s="3195"/>
      <c r="U114" s="3195"/>
      <c r="V114" s="3195"/>
      <c r="W114" s="3195"/>
      <c r="X114" s="3195"/>
      <c r="Y114" s="3195"/>
      <c r="Z114" s="3195"/>
      <c r="AA114" s="3195"/>
      <c r="AB114" s="3195"/>
      <c r="AC114" s="86">
        <f t="shared" si="64"/>
        <v>0</v>
      </c>
      <c r="AD114" s="3196"/>
      <c r="AE114" s="96"/>
      <c r="AF114" s="1396"/>
      <c r="AG114" s="96"/>
      <c r="AH114" s="96"/>
      <c r="AI114" s="96"/>
      <c r="AJ114" s="96"/>
      <c r="AK114" s="96"/>
      <c r="AL114" s="3196"/>
      <c r="AM114" s="96"/>
      <c r="AN114" s="3196"/>
      <c r="AO114" s="96"/>
      <c r="AP114" s="96"/>
      <c r="AQ114" s="96"/>
      <c r="AR114" s="96"/>
      <c r="AS114" s="96"/>
      <c r="AT114" s="87"/>
      <c r="AU114" s="3201"/>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80"/>
      <c r="E115" s="86">
        <f t="shared" si="87"/>
        <v>0</v>
      </c>
      <c r="F115" s="87"/>
      <c r="G115" s="88">
        <f t="shared" si="62"/>
        <v>0</v>
      </c>
      <c r="H115" s="89">
        <f t="shared" si="63"/>
        <v>0</v>
      </c>
      <c r="I115" s="1395"/>
      <c r="J115" s="3195"/>
      <c r="K115" s="1395"/>
      <c r="L115" s="3195"/>
      <c r="M115" s="3196"/>
      <c r="N115" s="3195"/>
      <c r="O115" s="3195"/>
      <c r="P115" s="3195"/>
      <c r="Q115" s="3195"/>
      <c r="R115" s="3195"/>
      <c r="S115" s="3195"/>
      <c r="T115" s="3195"/>
      <c r="U115" s="3195"/>
      <c r="V115" s="3195"/>
      <c r="W115" s="3195"/>
      <c r="X115" s="3195"/>
      <c r="Y115" s="3195"/>
      <c r="Z115" s="3195"/>
      <c r="AA115" s="3195"/>
      <c r="AB115" s="3195"/>
      <c r="AC115" s="86">
        <f t="shared" si="64"/>
        <v>0</v>
      </c>
      <c r="AD115" s="96"/>
      <c r="AE115" s="96"/>
      <c r="AF115" s="1396"/>
      <c r="AG115" s="96"/>
      <c r="AH115" s="96"/>
      <c r="AI115" s="96"/>
      <c r="AJ115" s="96"/>
      <c r="AK115" s="96"/>
      <c r="AL115" s="3196"/>
      <c r="AM115" s="96"/>
      <c r="AN115" s="3196"/>
      <c r="AO115" s="96"/>
      <c r="AP115" s="96"/>
      <c r="AQ115" s="96"/>
      <c r="AR115" s="96"/>
      <c r="AS115" s="96"/>
      <c r="AT115" s="87"/>
      <c r="AU115" s="3201"/>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80"/>
      <c r="E116" s="86">
        <f t="shared" si="87"/>
        <v>0</v>
      </c>
      <c r="F116" s="87"/>
      <c r="G116" s="88">
        <f t="shared" si="62"/>
        <v>0</v>
      </c>
      <c r="H116" s="89">
        <f t="shared" si="63"/>
        <v>0</v>
      </c>
      <c r="I116" s="1395"/>
      <c r="J116" s="3195"/>
      <c r="K116" s="1395"/>
      <c r="L116" s="3195"/>
      <c r="M116" s="3195"/>
      <c r="N116" s="3195"/>
      <c r="O116" s="3196"/>
      <c r="P116" s="3195"/>
      <c r="Q116" s="3195"/>
      <c r="R116" s="3195"/>
      <c r="S116" s="3195"/>
      <c r="T116" s="3195"/>
      <c r="U116" s="3195"/>
      <c r="V116" s="3195"/>
      <c r="W116" s="3195"/>
      <c r="X116" s="3195"/>
      <c r="Y116" s="3195"/>
      <c r="Z116" s="3195"/>
      <c r="AA116" s="3195"/>
      <c r="AB116" s="3195"/>
      <c r="AC116" s="86">
        <f t="shared" si="64"/>
        <v>0</v>
      </c>
      <c r="AD116" s="96"/>
      <c r="AE116" s="96"/>
      <c r="AF116" s="1396"/>
      <c r="AG116" s="96"/>
      <c r="AH116" s="96"/>
      <c r="AI116" s="96"/>
      <c r="AJ116" s="96"/>
      <c r="AK116" s="96"/>
      <c r="AL116" s="96"/>
      <c r="AM116" s="96"/>
      <c r="AN116" s="3196"/>
      <c r="AO116" s="96"/>
      <c r="AP116" s="96"/>
      <c r="AQ116" s="96"/>
      <c r="AR116" s="96"/>
      <c r="AS116" s="96"/>
      <c r="AT116" s="87"/>
      <c r="AU116" s="3201"/>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80"/>
      <c r="E117" s="86">
        <f t="shared" si="87"/>
        <v>0</v>
      </c>
      <c r="F117" s="87"/>
      <c r="G117" s="88">
        <f t="shared" si="62"/>
        <v>0</v>
      </c>
      <c r="H117" s="89">
        <f t="shared" si="63"/>
        <v>0</v>
      </c>
      <c r="I117" s="1395"/>
      <c r="J117" s="3195"/>
      <c r="K117" s="1395"/>
      <c r="L117" s="3195"/>
      <c r="M117" s="3195"/>
      <c r="N117" s="3195"/>
      <c r="O117" s="3195"/>
      <c r="P117" s="3195"/>
      <c r="Q117" s="3195"/>
      <c r="R117" s="3195"/>
      <c r="S117" s="3195"/>
      <c r="T117" s="3195"/>
      <c r="U117" s="3195"/>
      <c r="V117" s="3195"/>
      <c r="W117" s="3195"/>
      <c r="X117" s="3195"/>
      <c r="Y117" s="3195"/>
      <c r="Z117" s="3195"/>
      <c r="AA117" s="3195"/>
      <c r="AB117" s="3195"/>
      <c r="AC117" s="86">
        <f t="shared" si="64"/>
        <v>0</v>
      </c>
      <c r="AD117" s="96"/>
      <c r="AE117" s="96"/>
      <c r="AF117" s="1396"/>
      <c r="AG117" s="96"/>
      <c r="AH117" s="96"/>
      <c r="AI117" s="96"/>
      <c r="AJ117" s="96"/>
      <c r="AK117" s="96"/>
      <c r="AL117" s="96"/>
      <c r="AM117" s="96"/>
      <c r="AN117" s="96"/>
      <c r="AO117" s="96"/>
      <c r="AP117" s="96"/>
      <c r="AQ117" s="96"/>
      <c r="AR117" s="96"/>
      <c r="AS117" s="96"/>
      <c r="AT117" s="87"/>
      <c r="AU117" s="3201"/>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80"/>
      <c r="E118" s="86">
        <f t="shared" si="87"/>
        <v>0</v>
      </c>
      <c r="F118" s="87"/>
      <c r="G118" s="88">
        <f t="shared" si="62"/>
        <v>0</v>
      </c>
      <c r="H118" s="89">
        <f t="shared" si="63"/>
        <v>0</v>
      </c>
      <c r="I118" s="1395"/>
      <c r="J118" s="3195"/>
      <c r="K118" s="1395"/>
      <c r="L118" s="3195"/>
      <c r="M118" s="3195"/>
      <c r="N118" s="3195"/>
      <c r="O118" s="3195"/>
      <c r="P118" s="3195"/>
      <c r="Q118" s="3195"/>
      <c r="R118" s="3195"/>
      <c r="S118" s="3195"/>
      <c r="T118" s="3195"/>
      <c r="U118" s="3195"/>
      <c r="V118" s="3195"/>
      <c r="W118" s="3195"/>
      <c r="X118" s="3195"/>
      <c r="Y118" s="3195"/>
      <c r="Z118" s="3195"/>
      <c r="AA118" s="3195"/>
      <c r="AB118" s="3195"/>
      <c r="AC118" s="86">
        <f t="shared" si="64"/>
        <v>0</v>
      </c>
      <c r="AD118" s="96"/>
      <c r="AE118" s="96"/>
      <c r="AF118" s="1396"/>
      <c r="AG118" s="96"/>
      <c r="AH118" s="96"/>
      <c r="AI118" s="96"/>
      <c r="AJ118" s="96"/>
      <c r="AK118" s="96"/>
      <c r="AL118" s="96"/>
      <c r="AM118" s="96"/>
      <c r="AN118" s="96"/>
      <c r="AO118" s="96"/>
      <c r="AP118" s="96"/>
      <c r="AQ118" s="96"/>
      <c r="AR118" s="96"/>
      <c r="AS118" s="96"/>
      <c r="AT118" s="87"/>
      <c r="AU118" s="3201"/>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80"/>
      <c r="E119" s="86">
        <f t="shared" si="87"/>
        <v>0</v>
      </c>
      <c r="F119" s="87"/>
      <c r="G119" s="88">
        <f t="shared" si="62"/>
        <v>0</v>
      </c>
      <c r="H119" s="89">
        <f t="shared" si="63"/>
        <v>0</v>
      </c>
      <c r="I119" s="1395"/>
      <c r="J119" s="3195"/>
      <c r="K119" s="1395"/>
      <c r="L119" s="3195"/>
      <c r="M119" s="3195"/>
      <c r="N119" s="3195"/>
      <c r="O119" s="3195"/>
      <c r="P119" s="3195"/>
      <c r="Q119" s="3195"/>
      <c r="R119" s="3195"/>
      <c r="S119" s="3195"/>
      <c r="T119" s="3195"/>
      <c r="U119" s="3195"/>
      <c r="V119" s="3195"/>
      <c r="W119" s="3195"/>
      <c r="X119" s="3195"/>
      <c r="Y119" s="3195"/>
      <c r="Z119" s="3195"/>
      <c r="AA119" s="3195"/>
      <c r="AB119" s="3195"/>
      <c r="AC119" s="86">
        <f t="shared" si="64"/>
        <v>0</v>
      </c>
      <c r="AD119" s="96"/>
      <c r="AE119" s="96"/>
      <c r="AF119" s="1396"/>
      <c r="AG119" s="96"/>
      <c r="AH119" s="96"/>
      <c r="AI119" s="96"/>
      <c r="AJ119" s="96"/>
      <c r="AK119" s="96"/>
      <c r="AL119" s="96"/>
      <c r="AM119" s="96"/>
      <c r="AN119" s="96"/>
      <c r="AO119" s="96"/>
      <c r="AP119" s="96"/>
      <c r="AQ119" s="96"/>
      <c r="AR119" s="96"/>
      <c r="AS119" s="96"/>
      <c r="AT119" s="87"/>
      <c r="AU119" s="3201"/>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80"/>
      <c r="E120" s="86">
        <f t="shared" si="87"/>
        <v>0</v>
      </c>
      <c r="F120" s="87"/>
      <c r="G120" s="88">
        <f t="shared" si="62"/>
        <v>0</v>
      </c>
      <c r="H120" s="89">
        <f t="shared" si="63"/>
        <v>0</v>
      </c>
      <c r="I120" s="1395"/>
      <c r="J120" s="3195"/>
      <c r="K120" s="1395"/>
      <c r="L120" s="3195"/>
      <c r="M120" s="3195"/>
      <c r="N120" s="3195"/>
      <c r="O120" s="3195"/>
      <c r="P120" s="3195"/>
      <c r="Q120" s="3195"/>
      <c r="R120" s="3195"/>
      <c r="S120" s="3195"/>
      <c r="T120" s="3195"/>
      <c r="U120" s="3195"/>
      <c r="V120" s="3195"/>
      <c r="W120" s="3195"/>
      <c r="X120" s="3195"/>
      <c r="Y120" s="3195"/>
      <c r="Z120" s="3195"/>
      <c r="AA120" s="3195"/>
      <c r="AB120" s="3195"/>
      <c r="AC120" s="86">
        <f t="shared" si="64"/>
        <v>0</v>
      </c>
      <c r="AD120" s="96"/>
      <c r="AE120" s="96"/>
      <c r="AF120" s="1395"/>
      <c r="AG120" s="96"/>
      <c r="AH120" s="96"/>
      <c r="AI120" s="96"/>
      <c r="AJ120" s="96"/>
      <c r="AK120" s="96"/>
      <c r="AL120" s="96"/>
      <c r="AM120" s="96"/>
      <c r="AN120" s="96"/>
      <c r="AO120" s="96"/>
      <c r="AP120" s="96"/>
      <c r="AQ120" s="96"/>
      <c r="AR120" s="96"/>
      <c r="AS120" s="96"/>
      <c r="AT120" s="87"/>
      <c r="AU120" s="3201"/>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80"/>
      <c r="E121" s="86">
        <f t="shared" si="87"/>
        <v>0</v>
      </c>
      <c r="F121" s="87"/>
      <c r="G121" s="88">
        <f t="shared" si="62"/>
        <v>0</v>
      </c>
      <c r="H121" s="89">
        <f t="shared" si="63"/>
        <v>0</v>
      </c>
      <c r="I121" s="1395"/>
      <c r="J121" s="3195"/>
      <c r="K121" s="1395"/>
      <c r="L121" s="3195"/>
      <c r="M121" s="3195"/>
      <c r="N121" s="3195"/>
      <c r="O121" s="3195"/>
      <c r="P121" s="3195"/>
      <c r="Q121" s="3195"/>
      <c r="R121" s="3195"/>
      <c r="S121" s="3195"/>
      <c r="T121" s="3195"/>
      <c r="U121" s="3195"/>
      <c r="V121" s="3195"/>
      <c r="W121" s="3195"/>
      <c r="X121" s="3195"/>
      <c r="Y121" s="3195"/>
      <c r="Z121" s="3195"/>
      <c r="AA121" s="3195"/>
      <c r="AB121" s="3195"/>
      <c r="AC121" s="86">
        <f t="shared" si="64"/>
        <v>0</v>
      </c>
      <c r="AD121" s="96"/>
      <c r="AE121" s="96"/>
      <c r="AF121" s="1395"/>
      <c r="AG121" s="96"/>
      <c r="AH121" s="96"/>
      <c r="AI121" s="96"/>
      <c r="AJ121" s="96"/>
      <c r="AK121" s="96"/>
      <c r="AL121" s="96"/>
      <c r="AM121" s="96"/>
      <c r="AN121" s="96"/>
      <c r="AO121" s="96"/>
      <c r="AP121" s="96"/>
      <c r="AQ121" s="96"/>
      <c r="AR121" s="96"/>
      <c r="AS121" s="96"/>
      <c r="AT121" s="87"/>
      <c r="AU121" s="3201"/>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80"/>
      <c r="E122" s="86">
        <f t="shared" si="87"/>
        <v>0</v>
      </c>
      <c r="F122" s="87"/>
      <c r="G122" s="88">
        <f t="shared" si="62"/>
        <v>0</v>
      </c>
      <c r="H122" s="89">
        <f t="shared" si="63"/>
        <v>0</v>
      </c>
      <c r="I122" s="1395"/>
      <c r="J122" s="3195"/>
      <c r="K122" s="1395"/>
      <c r="L122" s="3195"/>
      <c r="M122" s="3195"/>
      <c r="N122" s="3195"/>
      <c r="O122" s="3195"/>
      <c r="P122" s="3195"/>
      <c r="Q122" s="3195"/>
      <c r="R122" s="3195"/>
      <c r="S122" s="3195"/>
      <c r="T122" s="3195"/>
      <c r="U122" s="3195"/>
      <c r="V122" s="3195"/>
      <c r="W122" s="3195"/>
      <c r="X122" s="3195"/>
      <c r="Y122" s="3195"/>
      <c r="Z122" s="3195"/>
      <c r="AA122" s="3195"/>
      <c r="AB122" s="3195"/>
      <c r="AC122" s="86">
        <f t="shared" si="64"/>
        <v>0</v>
      </c>
      <c r="AD122" s="96"/>
      <c r="AE122" s="96"/>
      <c r="AF122" s="1395"/>
      <c r="AG122" s="96"/>
      <c r="AH122" s="96"/>
      <c r="AI122" s="96"/>
      <c r="AJ122" s="96"/>
      <c r="AK122" s="96"/>
      <c r="AL122" s="96"/>
      <c r="AM122" s="96"/>
      <c r="AN122" s="96"/>
      <c r="AO122" s="96"/>
      <c r="AP122" s="96"/>
      <c r="AQ122" s="96"/>
      <c r="AR122" s="96"/>
      <c r="AS122" s="96"/>
      <c r="AT122" s="87"/>
      <c r="AU122" s="3201"/>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80"/>
      <c r="E123" s="86">
        <f t="shared" si="87"/>
        <v>0</v>
      </c>
      <c r="F123" s="87"/>
      <c r="G123" s="88">
        <f t="shared" si="62"/>
        <v>0</v>
      </c>
      <c r="H123" s="89">
        <f t="shared" si="63"/>
        <v>0</v>
      </c>
      <c r="I123" s="1395"/>
      <c r="J123" s="3195"/>
      <c r="K123" s="1395"/>
      <c r="L123" s="3195"/>
      <c r="M123" s="3195"/>
      <c r="N123" s="3195"/>
      <c r="O123" s="3195"/>
      <c r="P123" s="3195"/>
      <c r="Q123" s="3195"/>
      <c r="R123" s="3195"/>
      <c r="S123" s="3195"/>
      <c r="T123" s="3195"/>
      <c r="U123" s="3195"/>
      <c r="V123" s="3195"/>
      <c r="W123" s="3195"/>
      <c r="X123" s="3195"/>
      <c r="Y123" s="3195"/>
      <c r="Z123" s="3195"/>
      <c r="AA123" s="3195"/>
      <c r="AB123" s="3195"/>
      <c r="AC123" s="86">
        <f t="shared" si="64"/>
        <v>0</v>
      </c>
      <c r="AD123" s="96"/>
      <c r="AE123" s="96"/>
      <c r="AF123" s="1395"/>
      <c r="AG123" s="96"/>
      <c r="AH123" s="96"/>
      <c r="AI123" s="96"/>
      <c r="AJ123" s="96"/>
      <c r="AK123" s="96"/>
      <c r="AL123" s="96"/>
      <c r="AM123" s="96"/>
      <c r="AN123" s="96"/>
      <c r="AO123" s="96"/>
      <c r="AP123" s="96"/>
      <c r="AQ123" s="96"/>
      <c r="AR123" s="96"/>
      <c r="AS123" s="96"/>
      <c r="AT123" s="87"/>
      <c r="AU123" s="3201"/>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80"/>
      <c r="E124" s="86">
        <f t="shared" si="87"/>
        <v>0</v>
      </c>
      <c r="F124" s="87"/>
      <c r="G124" s="88">
        <f t="shared" si="62"/>
        <v>0</v>
      </c>
      <c r="H124" s="89">
        <f t="shared" si="63"/>
        <v>0</v>
      </c>
      <c r="I124" s="1395"/>
      <c r="J124" s="3195"/>
      <c r="K124" s="1395"/>
      <c r="L124" s="3195"/>
      <c r="M124" s="3195"/>
      <c r="N124" s="3195"/>
      <c r="O124" s="3195"/>
      <c r="P124" s="3195"/>
      <c r="Q124" s="3195"/>
      <c r="R124" s="3195"/>
      <c r="S124" s="3195"/>
      <c r="T124" s="3195"/>
      <c r="U124" s="3195"/>
      <c r="V124" s="3195"/>
      <c r="W124" s="3195"/>
      <c r="X124" s="3195"/>
      <c r="Y124" s="3195"/>
      <c r="Z124" s="3195"/>
      <c r="AA124" s="3195"/>
      <c r="AB124" s="3195"/>
      <c r="AC124" s="86">
        <f t="shared" si="64"/>
        <v>0</v>
      </c>
      <c r="AD124" s="96"/>
      <c r="AE124" s="96"/>
      <c r="AF124" s="1395"/>
      <c r="AG124" s="96"/>
      <c r="AH124" s="96"/>
      <c r="AI124" s="96"/>
      <c r="AJ124" s="96"/>
      <c r="AK124" s="96"/>
      <c r="AL124" s="96"/>
      <c r="AM124" s="96"/>
      <c r="AN124" s="96"/>
      <c r="AO124" s="96"/>
      <c r="AP124" s="96"/>
      <c r="AQ124" s="96"/>
      <c r="AR124" s="96"/>
      <c r="AS124" s="96"/>
      <c r="AT124" s="87"/>
      <c r="AU124" s="3201"/>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80"/>
      <c r="E125" s="86">
        <f t="shared" si="87"/>
        <v>0</v>
      </c>
      <c r="F125" s="87"/>
      <c r="G125" s="88">
        <f t="shared" si="62"/>
        <v>0</v>
      </c>
      <c r="H125" s="89">
        <f t="shared" si="63"/>
        <v>0</v>
      </c>
      <c r="I125" s="1395"/>
      <c r="J125" s="3195"/>
      <c r="K125" s="1395"/>
      <c r="L125" s="3195"/>
      <c r="M125" s="3195"/>
      <c r="N125" s="3195"/>
      <c r="O125" s="3195"/>
      <c r="P125" s="3195"/>
      <c r="Q125" s="3195"/>
      <c r="R125" s="3195"/>
      <c r="S125" s="3195"/>
      <c r="T125" s="3195"/>
      <c r="U125" s="3195"/>
      <c r="V125" s="3195"/>
      <c r="W125" s="3195"/>
      <c r="X125" s="3195"/>
      <c r="Y125" s="3195"/>
      <c r="Z125" s="3195"/>
      <c r="AA125" s="3195"/>
      <c r="AB125" s="3195"/>
      <c r="AC125" s="86">
        <f t="shared" si="64"/>
        <v>0</v>
      </c>
      <c r="AD125" s="96"/>
      <c r="AE125" s="96"/>
      <c r="AF125" s="1395"/>
      <c r="AG125" s="96"/>
      <c r="AH125" s="96"/>
      <c r="AI125" s="96"/>
      <c r="AJ125" s="96"/>
      <c r="AK125" s="96"/>
      <c r="AL125" s="96"/>
      <c r="AM125" s="96"/>
      <c r="AN125" s="96"/>
      <c r="AO125" s="96"/>
      <c r="AP125" s="96"/>
      <c r="AQ125" s="96"/>
      <c r="AR125" s="96"/>
      <c r="AS125" s="96"/>
      <c r="AT125" s="87"/>
      <c r="AU125" s="3201"/>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80"/>
      <c r="E126" s="86">
        <f t="shared" si="87"/>
        <v>0</v>
      </c>
      <c r="F126" s="87"/>
      <c r="G126" s="88">
        <f t="shared" si="62"/>
        <v>0</v>
      </c>
      <c r="H126" s="89">
        <f t="shared" si="63"/>
        <v>0</v>
      </c>
      <c r="I126" s="1395"/>
      <c r="J126" s="3195"/>
      <c r="K126" s="1395"/>
      <c r="L126" s="3195"/>
      <c r="M126" s="3195"/>
      <c r="N126" s="3195"/>
      <c r="O126" s="3195"/>
      <c r="P126" s="3195"/>
      <c r="Q126" s="3195"/>
      <c r="R126" s="3195"/>
      <c r="S126" s="3195"/>
      <c r="T126" s="3195"/>
      <c r="U126" s="3195"/>
      <c r="V126" s="3195"/>
      <c r="W126" s="3195"/>
      <c r="X126" s="3195"/>
      <c r="Y126" s="3195"/>
      <c r="Z126" s="3195"/>
      <c r="AA126" s="3195"/>
      <c r="AB126" s="3195"/>
      <c r="AC126" s="86">
        <f t="shared" si="64"/>
        <v>0</v>
      </c>
      <c r="AD126" s="96"/>
      <c r="AE126" s="96"/>
      <c r="AF126" s="1395"/>
      <c r="AG126" s="96"/>
      <c r="AH126" s="96"/>
      <c r="AI126" s="96"/>
      <c r="AJ126" s="96"/>
      <c r="AK126" s="96"/>
      <c r="AL126" s="96"/>
      <c r="AM126" s="96"/>
      <c r="AN126" s="96"/>
      <c r="AO126" s="96"/>
      <c r="AP126" s="96"/>
      <c r="AQ126" s="96"/>
      <c r="AR126" s="96"/>
      <c r="AS126" s="96"/>
      <c r="AT126" s="87"/>
      <c r="AU126" s="3201"/>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80"/>
      <c r="E127" s="86">
        <f t="shared" si="87"/>
        <v>0</v>
      </c>
      <c r="F127" s="87"/>
      <c r="G127" s="88">
        <f t="shared" si="62"/>
        <v>0</v>
      </c>
      <c r="H127" s="89">
        <f t="shared" si="63"/>
        <v>0</v>
      </c>
      <c r="I127" s="1395"/>
      <c r="J127" s="3195"/>
      <c r="K127" s="1395"/>
      <c r="L127" s="3195"/>
      <c r="M127" s="3195"/>
      <c r="N127" s="3195"/>
      <c r="O127" s="3195"/>
      <c r="P127" s="3195"/>
      <c r="Q127" s="3195"/>
      <c r="R127" s="3195"/>
      <c r="S127" s="3195"/>
      <c r="T127" s="3195"/>
      <c r="U127" s="3195"/>
      <c r="V127" s="3195"/>
      <c r="W127" s="3195"/>
      <c r="X127" s="3195"/>
      <c r="Y127" s="3195"/>
      <c r="Z127" s="3195"/>
      <c r="AA127" s="3195"/>
      <c r="AB127" s="3195"/>
      <c r="AC127" s="86">
        <f t="shared" si="64"/>
        <v>0</v>
      </c>
      <c r="AD127" s="96"/>
      <c r="AE127" s="96"/>
      <c r="AF127" s="1395"/>
      <c r="AG127" s="96"/>
      <c r="AH127" s="96"/>
      <c r="AI127" s="96"/>
      <c r="AJ127" s="96"/>
      <c r="AK127" s="96"/>
      <c r="AL127" s="96"/>
      <c r="AM127" s="96"/>
      <c r="AN127" s="96"/>
      <c r="AO127" s="96"/>
      <c r="AP127" s="96"/>
      <c r="AQ127" s="96"/>
      <c r="AR127" s="96"/>
      <c r="AS127" s="96"/>
      <c r="AT127" s="87"/>
      <c r="AU127" s="3201"/>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80"/>
      <c r="E128" s="86">
        <f t="shared" si="87"/>
        <v>0</v>
      </c>
      <c r="F128" s="87"/>
      <c r="G128" s="88">
        <f t="shared" si="62"/>
        <v>0</v>
      </c>
      <c r="H128" s="89">
        <f t="shared" si="63"/>
        <v>0</v>
      </c>
      <c r="I128" s="1395"/>
      <c r="J128" s="3195"/>
      <c r="K128" s="1395"/>
      <c r="L128" s="3195"/>
      <c r="M128" s="3195"/>
      <c r="N128" s="3195"/>
      <c r="O128" s="3195"/>
      <c r="P128" s="3195"/>
      <c r="Q128" s="3195"/>
      <c r="R128" s="3195"/>
      <c r="S128" s="3195"/>
      <c r="T128" s="3195"/>
      <c r="U128" s="3195"/>
      <c r="V128" s="3195"/>
      <c r="W128" s="3195"/>
      <c r="X128" s="3195"/>
      <c r="Y128" s="3195"/>
      <c r="Z128" s="3195"/>
      <c r="AA128" s="3195"/>
      <c r="AB128" s="3195"/>
      <c r="AC128" s="86">
        <f t="shared" si="64"/>
        <v>0</v>
      </c>
      <c r="AD128" s="96"/>
      <c r="AE128" s="96"/>
      <c r="AF128" s="1395"/>
      <c r="AG128" s="96"/>
      <c r="AH128" s="96"/>
      <c r="AI128" s="96"/>
      <c r="AJ128" s="96"/>
      <c r="AK128" s="96"/>
      <c r="AL128" s="96"/>
      <c r="AM128" s="96"/>
      <c r="AN128" s="96"/>
      <c r="AO128" s="96"/>
      <c r="AP128" s="96"/>
      <c r="AQ128" s="96"/>
      <c r="AR128" s="96"/>
      <c r="AS128" s="96"/>
      <c r="AT128" s="87"/>
      <c r="AU128" s="3201"/>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80"/>
      <c r="E129" s="86">
        <f t="shared" si="87"/>
        <v>0</v>
      </c>
      <c r="F129" s="87"/>
      <c r="G129" s="88">
        <f t="shared" si="62"/>
        <v>0</v>
      </c>
      <c r="H129" s="89">
        <f t="shared" si="63"/>
        <v>0</v>
      </c>
      <c r="I129" s="1395"/>
      <c r="J129" s="3195"/>
      <c r="K129" s="1395"/>
      <c r="L129" s="3195"/>
      <c r="M129" s="3195"/>
      <c r="N129" s="3195"/>
      <c r="O129" s="3195"/>
      <c r="P129" s="3195"/>
      <c r="Q129" s="3195"/>
      <c r="R129" s="3195"/>
      <c r="S129" s="3195"/>
      <c r="T129" s="3195"/>
      <c r="U129" s="3195"/>
      <c r="V129" s="3195"/>
      <c r="W129" s="3195"/>
      <c r="X129" s="3195"/>
      <c r="Y129" s="3195"/>
      <c r="Z129" s="3195"/>
      <c r="AA129" s="3195"/>
      <c r="AB129" s="3195"/>
      <c r="AC129" s="86">
        <f t="shared" si="64"/>
        <v>0</v>
      </c>
      <c r="AD129" s="96"/>
      <c r="AE129" s="96"/>
      <c r="AF129" s="1395"/>
      <c r="AG129" s="96"/>
      <c r="AH129" s="96"/>
      <c r="AI129" s="96"/>
      <c r="AJ129" s="96"/>
      <c r="AK129" s="96"/>
      <c r="AL129" s="96"/>
      <c r="AM129" s="96"/>
      <c r="AN129" s="96"/>
      <c r="AO129" s="96"/>
      <c r="AP129" s="96"/>
      <c r="AQ129" s="96"/>
      <c r="AR129" s="96"/>
      <c r="AS129" s="96"/>
      <c r="AT129" s="87"/>
      <c r="AU129" s="3201"/>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80"/>
      <c r="E130" s="86">
        <f t="shared" si="87"/>
        <v>0</v>
      </c>
      <c r="F130" s="87"/>
      <c r="G130" s="88">
        <f t="shared" si="62"/>
        <v>0</v>
      </c>
      <c r="H130" s="89">
        <f t="shared" si="63"/>
        <v>0</v>
      </c>
      <c r="I130" s="1395"/>
      <c r="J130" s="3195"/>
      <c r="K130" s="1395"/>
      <c r="L130" s="3195"/>
      <c r="M130" s="3195"/>
      <c r="N130" s="3195"/>
      <c r="O130" s="3195"/>
      <c r="P130" s="3195"/>
      <c r="Q130" s="3195"/>
      <c r="R130" s="3195"/>
      <c r="S130" s="3195"/>
      <c r="T130" s="3195"/>
      <c r="U130" s="3195"/>
      <c r="V130" s="3195"/>
      <c r="W130" s="3195"/>
      <c r="X130" s="3195"/>
      <c r="Y130" s="3195"/>
      <c r="Z130" s="3195"/>
      <c r="AA130" s="3195"/>
      <c r="AB130" s="3195"/>
      <c r="AC130" s="86">
        <f t="shared" si="64"/>
        <v>0</v>
      </c>
      <c r="AD130" s="96"/>
      <c r="AE130" s="96"/>
      <c r="AF130" s="1395"/>
      <c r="AG130" s="96"/>
      <c r="AH130" s="96"/>
      <c r="AI130" s="96"/>
      <c r="AJ130" s="96"/>
      <c r="AK130" s="96"/>
      <c r="AL130" s="96"/>
      <c r="AM130" s="96"/>
      <c r="AN130" s="96"/>
      <c r="AO130" s="96"/>
      <c r="AP130" s="96"/>
      <c r="AQ130" s="96"/>
      <c r="AR130" s="96"/>
      <c r="AS130" s="96"/>
      <c r="AT130" s="87"/>
      <c r="AU130" s="3201"/>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80"/>
      <c r="E131" s="86">
        <f t="shared" si="87"/>
        <v>0</v>
      </c>
      <c r="F131" s="87"/>
      <c r="G131" s="88">
        <f t="shared" si="62"/>
        <v>0</v>
      </c>
      <c r="H131" s="89">
        <f t="shared" si="63"/>
        <v>0</v>
      </c>
      <c r="I131" s="1395"/>
      <c r="J131" s="3195"/>
      <c r="K131" s="1395"/>
      <c r="L131" s="3195"/>
      <c r="M131" s="3195"/>
      <c r="N131" s="3195"/>
      <c r="O131" s="3195"/>
      <c r="P131" s="3195"/>
      <c r="Q131" s="3195"/>
      <c r="R131" s="3195"/>
      <c r="S131" s="3195"/>
      <c r="T131" s="3195"/>
      <c r="U131" s="3195"/>
      <c r="V131" s="3195"/>
      <c r="W131" s="3195"/>
      <c r="X131" s="3195"/>
      <c r="Y131" s="3195"/>
      <c r="Z131" s="3195"/>
      <c r="AA131" s="3195"/>
      <c r="AB131" s="3195"/>
      <c r="AC131" s="86">
        <f t="shared" si="64"/>
        <v>0</v>
      </c>
      <c r="AD131" s="96"/>
      <c r="AE131" s="96"/>
      <c r="AF131" s="1395"/>
      <c r="AG131" s="96"/>
      <c r="AH131" s="96"/>
      <c r="AI131" s="96"/>
      <c r="AJ131" s="96"/>
      <c r="AK131" s="96"/>
      <c r="AL131" s="96"/>
      <c r="AM131" s="96"/>
      <c r="AN131" s="96"/>
      <c r="AO131" s="96"/>
      <c r="AP131" s="96"/>
      <c r="AQ131" s="96"/>
      <c r="AR131" s="96"/>
      <c r="AS131" s="96"/>
      <c r="AT131" s="87"/>
      <c r="AU131" s="3201"/>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80"/>
      <c r="E132" s="86">
        <f t="shared" si="87"/>
        <v>0</v>
      </c>
      <c r="F132" s="87"/>
      <c r="G132" s="88">
        <f t="shared" si="62"/>
        <v>0</v>
      </c>
      <c r="H132" s="89">
        <f t="shared" si="63"/>
        <v>0</v>
      </c>
      <c r="I132" s="1395"/>
      <c r="J132" s="3195"/>
      <c r="K132" s="1395"/>
      <c r="L132" s="3195"/>
      <c r="M132" s="3195"/>
      <c r="N132" s="3195"/>
      <c r="O132" s="3195"/>
      <c r="P132" s="3195"/>
      <c r="Q132" s="3195"/>
      <c r="R132" s="3195"/>
      <c r="S132" s="3195"/>
      <c r="T132" s="3195"/>
      <c r="U132" s="3195"/>
      <c r="V132" s="3195"/>
      <c r="W132" s="3195"/>
      <c r="X132" s="3195"/>
      <c r="Y132" s="3195"/>
      <c r="Z132" s="3195"/>
      <c r="AA132" s="3195"/>
      <c r="AB132" s="3195"/>
      <c r="AC132" s="86">
        <f t="shared" si="64"/>
        <v>0</v>
      </c>
      <c r="AD132" s="96"/>
      <c r="AE132" s="96"/>
      <c r="AF132" s="1395"/>
      <c r="AG132" s="96"/>
      <c r="AH132" s="96"/>
      <c r="AI132" s="96"/>
      <c r="AJ132" s="96"/>
      <c r="AK132" s="96"/>
      <c r="AL132" s="96"/>
      <c r="AM132" s="96"/>
      <c r="AN132" s="96"/>
      <c r="AO132" s="96"/>
      <c r="AP132" s="96"/>
      <c r="AQ132" s="96"/>
      <c r="AR132" s="96"/>
      <c r="AS132" s="96"/>
      <c r="AT132" s="87"/>
      <c r="AU132" s="3201"/>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80"/>
      <c r="E133" s="86">
        <f t="shared" si="87"/>
        <v>0</v>
      </c>
      <c r="F133" s="87"/>
      <c r="G133" s="88">
        <f t="shared" si="62"/>
        <v>0</v>
      </c>
      <c r="H133" s="89">
        <f t="shared" si="63"/>
        <v>0</v>
      </c>
      <c r="I133" s="1395"/>
      <c r="J133" s="3195"/>
      <c r="K133" s="1395"/>
      <c r="L133" s="3195"/>
      <c r="M133" s="3195"/>
      <c r="N133" s="3195"/>
      <c r="O133" s="3195"/>
      <c r="P133" s="3195"/>
      <c r="Q133" s="3195"/>
      <c r="R133" s="3195"/>
      <c r="S133" s="3195"/>
      <c r="T133" s="3195"/>
      <c r="U133" s="3195"/>
      <c r="V133" s="3195"/>
      <c r="W133" s="3195"/>
      <c r="X133" s="3195"/>
      <c r="Y133" s="3195"/>
      <c r="Z133" s="3195"/>
      <c r="AA133" s="3195"/>
      <c r="AB133" s="3195"/>
      <c r="AC133" s="86">
        <f t="shared" si="64"/>
        <v>0</v>
      </c>
      <c r="AD133" s="96"/>
      <c r="AE133" s="96"/>
      <c r="AF133" s="1395"/>
      <c r="AG133" s="96"/>
      <c r="AH133" s="96"/>
      <c r="AI133" s="96"/>
      <c r="AJ133" s="96"/>
      <c r="AK133" s="96"/>
      <c r="AL133" s="96"/>
      <c r="AM133" s="96"/>
      <c r="AN133" s="96"/>
      <c r="AO133" s="96"/>
      <c r="AP133" s="96"/>
      <c r="AQ133" s="96"/>
      <c r="AR133" s="96"/>
      <c r="AS133" s="96"/>
      <c r="AT133" s="87"/>
      <c r="AU133" s="3201"/>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80"/>
      <c r="E134" s="86">
        <f t="shared" si="87"/>
        <v>0</v>
      </c>
      <c r="F134" s="87"/>
      <c r="G134" s="88">
        <f t="shared" si="62"/>
        <v>0</v>
      </c>
      <c r="H134" s="89">
        <f t="shared" si="63"/>
        <v>0</v>
      </c>
      <c r="I134" s="1395"/>
      <c r="J134" s="3195"/>
      <c r="K134" s="1395"/>
      <c r="L134" s="3195"/>
      <c r="M134" s="3195"/>
      <c r="N134" s="3195"/>
      <c r="O134" s="3195"/>
      <c r="P134" s="3195"/>
      <c r="Q134" s="3195"/>
      <c r="R134" s="3195"/>
      <c r="S134" s="3195"/>
      <c r="T134" s="3195"/>
      <c r="U134" s="3195"/>
      <c r="V134" s="3195"/>
      <c r="W134" s="3195"/>
      <c r="X134" s="3195"/>
      <c r="Y134" s="3195"/>
      <c r="Z134" s="3195"/>
      <c r="AA134" s="3195"/>
      <c r="AB134" s="3195"/>
      <c r="AC134" s="86">
        <f t="shared" si="64"/>
        <v>0</v>
      </c>
      <c r="AD134" s="96"/>
      <c r="AE134" s="96"/>
      <c r="AF134" s="1395"/>
      <c r="AG134" s="96"/>
      <c r="AH134" s="96"/>
      <c r="AI134" s="96"/>
      <c r="AJ134" s="96"/>
      <c r="AK134" s="96"/>
      <c r="AL134" s="96"/>
      <c r="AM134" s="96"/>
      <c r="AN134" s="96"/>
      <c r="AO134" s="96"/>
      <c r="AP134" s="96"/>
      <c r="AQ134" s="96"/>
      <c r="AR134" s="96"/>
      <c r="AS134" s="96"/>
      <c r="AT134" s="87"/>
      <c r="AU134" s="3201"/>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80"/>
      <c r="E135" s="86">
        <f t="shared" si="87"/>
        <v>0</v>
      </c>
      <c r="F135" s="87"/>
      <c r="G135" s="88">
        <f t="shared" si="62"/>
        <v>0</v>
      </c>
      <c r="H135" s="89">
        <f t="shared" si="63"/>
        <v>0</v>
      </c>
      <c r="I135" s="1395"/>
      <c r="J135" s="3195"/>
      <c r="K135" s="1395"/>
      <c r="L135" s="3195"/>
      <c r="M135" s="3195"/>
      <c r="N135" s="3195"/>
      <c r="O135" s="3195"/>
      <c r="P135" s="3195"/>
      <c r="Q135" s="3195"/>
      <c r="R135" s="3195"/>
      <c r="S135" s="3195"/>
      <c r="T135" s="3195"/>
      <c r="U135" s="3195"/>
      <c r="V135" s="3195"/>
      <c r="W135" s="3195"/>
      <c r="X135" s="3195"/>
      <c r="Y135" s="3195"/>
      <c r="Z135" s="3195"/>
      <c r="AA135" s="3195"/>
      <c r="AB135" s="3195"/>
      <c r="AC135" s="86">
        <f t="shared" si="64"/>
        <v>0</v>
      </c>
      <c r="AD135" s="96"/>
      <c r="AE135" s="96"/>
      <c r="AF135" s="1395"/>
      <c r="AG135" s="96"/>
      <c r="AH135" s="96"/>
      <c r="AI135" s="96"/>
      <c r="AJ135" s="96"/>
      <c r="AK135" s="96"/>
      <c r="AL135" s="96"/>
      <c r="AM135" s="96"/>
      <c r="AN135" s="96"/>
      <c r="AO135" s="96"/>
      <c r="AP135" s="96"/>
      <c r="AQ135" s="96"/>
      <c r="AR135" s="96"/>
      <c r="AS135" s="96"/>
      <c r="AT135" s="87"/>
      <c r="AU135" s="3201"/>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80"/>
      <c r="E136" s="86">
        <f t="shared" si="87"/>
        <v>0</v>
      </c>
      <c r="F136" s="87"/>
      <c r="G136" s="88">
        <f t="shared" si="62"/>
        <v>0</v>
      </c>
      <c r="H136" s="89">
        <f t="shared" si="63"/>
        <v>0</v>
      </c>
      <c r="I136" s="1395"/>
      <c r="J136" s="3195"/>
      <c r="K136" s="1395"/>
      <c r="L136" s="3195"/>
      <c r="M136" s="3195"/>
      <c r="N136" s="3195"/>
      <c r="O136" s="3195"/>
      <c r="P136" s="3195"/>
      <c r="Q136" s="3195"/>
      <c r="R136" s="3195"/>
      <c r="S136" s="3195"/>
      <c r="T136" s="3195"/>
      <c r="U136" s="3195"/>
      <c r="V136" s="3195"/>
      <c r="W136" s="3195"/>
      <c r="X136" s="3195"/>
      <c r="Y136" s="3195"/>
      <c r="Z136" s="3195"/>
      <c r="AA136" s="3195"/>
      <c r="AB136" s="3195"/>
      <c r="AC136" s="86">
        <f t="shared" si="64"/>
        <v>0</v>
      </c>
      <c r="AD136" s="96"/>
      <c r="AE136" s="96"/>
      <c r="AF136" s="1395"/>
      <c r="AG136" s="96"/>
      <c r="AH136" s="96"/>
      <c r="AI136" s="96"/>
      <c r="AJ136" s="96"/>
      <c r="AK136" s="96"/>
      <c r="AL136" s="96"/>
      <c r="AM136" s="96"/>
      <c r="AN136" s="96"/>
      <c r="AO136" s="96"/>
      <c r="AP136" s="96"/>
      <c r="AQ136" s="96"/>
      <c r="AR136" s="96"/>
      <c r="AS136" s="96"/>
      <c r="AT136" s="87"/>
      <c r="AU136" s="3201"/>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80"/>
      <c r="E137" s="86">
        <f t="shared" si="87"/>
        <v>0</v>
      </c>
      <c r="F137" s="87"/>
      <c r="G137" s="88">
        <f t="shared" si="62"/>
        <v>0</v>
      </c>
      <c r="H137" s="89">
        <f t="shared" si="63"/>
        <v>0</v>
      </c>
      <c r="I137" s="1395"/>
      <c r="J137" s="3195"/>
      <c r="K137" s="1395"/>
      <c r="L137" s="3195"/>
      <c r="M137" s="3195"/>
      <c r="N137" s="3195"/>
      <c r="O137" s="3195"/>
      <c r="P137" s="3195"/>
      <c r="Q137" s="3195"/>
      <c r="R137" s="3195"/>
      <c r="S137" s="3195"/>
      <c r="T137" s="3195"/>
      <c r="U137" s="3195"/>
      <c r="V137" s="3195"/>
      <c r="W137" s="3195"/>
      <c r="X137" s="3195"/>
      <c r="Y137" s="3195"/>
      <c r="Z137" s="3195"/>
      <c r="AA137" s="3195"/>
      <c r="AB137" s="3195"/>
      <c r="AC137" s="86">
        <f t="shared" si="64"/>
        <v>0</v>
      </c>
      <c r="AD137" s="96"/>
      <c r="AE137" s="96"/>
      <c r="AF137" s="1395"/>
      <c r="AG137" s="96"/>
      <c r="AH137" s="96"/>
      <c r="AI137" s="96"/>
      <c r="AJ137" s="96"/>
      <c r="AK137" s="96"/>
      <c r="AL137" s="96"/>
      <c r="AM137" s="96"/>
      <c r="AN137" s="96"/>
      <c r="AO137" s="96"/>
      <c r="AP137" s="96"/>
      <c r="AQ137" s="96"/>
      <c r="AR137" s="96"/>
      <c r="AS137" s="96"/>
      <c r="AT137" s="87"/>
      <c r="AU137" s="3201"/>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80"/>
      <c r="E138" s="86">
        <f t="shared" si="87"/>
        <v>0</v>
      </c>
      <c r="F138" s="87"/>
      <c r="G138" s="88">
        <f t="shared" si="62"/>
        <v>0</v>
      </c>
      <c r="H138" s="89">
        <f t="shared" si="63"/>
        <v>0</v>
      </c>
      <c r="I138" s="1395"/>
      <c r="J138" s="3195"/>
      <c r="K138" s="1395"/>
      <c r="L138" s="3195"/>
      <c r="M138" s="3195"/>
      <c r="N138" s="3195"/>
      <c r="O138" s="3195"/>
      <c r="P138" s="3195"/>
      <c r="Q138" s="3195"/>
      <c r="R138" s="3195"/>
      <c r="S138" s="3195"/>
      <c r="T138" s="3195"/>
      <c r="U138" s="3195"/>
      <c r="V138" s="3195"/>
      <c r="W138" s="3195"/>
      <c r="X138" s="3195"/>
      <c r="Y138" s="3195"/>
      <c r="Z138" s="3195"/>
      <c r="AA138" s="3195"/>
      <c r="AB138" s="3195"/>
      <c r="AC138" s="86">
        <f t="shared" si="64"/>
        <v>0</v>
      </c>
      <c r="AD138" s="96"/>
      <c r="AE138" s="96"/>
      <c r="AF138" s="1395"/>
      <c r="AG138" s="96"/>
      <c r="AH138" s="96"/>
      <c r="AI138" s="96"/>
      <c r="AJ138" s="96"/>
      <c r="AK138" s="96"/>
      <c r="AL138" s="96"/>
      <c r="AM138" s="96"/>
      <c r="AN138" s="96"/>
      <c r="AO138" s="96"/>
      <c r="AP138" s="96"/>
      <c r="AQ138" s="96"/>
      <c r="AR138" s="96"/>
      <c r="AS138" s="96"/>
      <c r="AT138" s="87"/>
      <c r="AU138" s="3201"/>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80"/>
      <c r="E139" s="86">
        <f t="shared" si="87"/>
        <v>0</v>
      </c>
      <c r="F139" s="87"/>
      <c r="G139" s="88">
        <f t="shared" si="62"/>
        <v>0</v>
      </c>
      <c r="H139" s="89">
        <f t="shared" si="63"/>
        <v>0</v>
      </c>
      <c r="I139" s="1395"/>
      <c r="J139" s="3195"/>
      <c r="K139" s="1395"/>
      <c r="L139" s="3195"/>
      <c r="M139" s="3195"/>
      <c r="N139" s="3195"/>
      <c r="O139" s="3195"/>
      <c r="P139" s="3195"/>
      <c r="Q139" s="3195"/>
      <c r="R139" s="3195"/>
      <c r="S139" s="3195"/>
      <c r="T139" s="3195"/>
      <c r="U139" s="3195"/>
      <c r="V139" s="3195"/>
      <c r="W139" s="3195"/>
      <c r="X139" s="3195"/>
      <c r="Y139" s="3195"/>
      <c r="Z139" s="3195"/>
      <c r="AA139" s="3195"/>
      <c r="AB139" s="3195"/>
      <c r="AC139" s="86">
        <f t="shared" si="64"/>
        <v>0</v>
      </c>
      <c r="AD139" s="96"/>
      <c r="AE139" s="96"/>
      <c r="AF139" s="1395"/>
      <c r="AG139" s="96"/>
      <c r="AH139" s="96"/>
      <c r="AI139" s="96"/>
      <c r="AJ139" s="96"/>
      <c r="AK139" s="96"/>
      <c r="AL139" s="96"/>
      <c r="AM139" s="96"/>
      <c r="AN139" s="96"/>
      <c r="AO139" s="96"/>
      <c r="AP139" s="96"/>
      <c r="AQ139" s="96"/>
      <c r="AR139" s="96"/>
      <c r="AS139" s="96"/>
      <c r="AT139" s="87"/>
      <c r="AU139" s="3201"/>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80"/>
      <c r="E140" s="86">
        <f t="shared" si="87"/>
        <v>0</v>
      </c>
      <c r="F140" s="87"/>
      <c r="G140" s="88">
        <f t="shared" si="62"/>
        <v>0</v>
      </c>
      <c r="H140" s="89">
        <f t="shared" si="63"/>
        <v>0</v>
      </c>
      <c r="I140" s="1395"/>
      <c r="J140" s="3195"/>
      <c r="K140" s="1395"/>
      <c r="L140" s="3195"/>
      <c r="M140" s="3195"/>
      <c r="N140" s="3195"/>
      <c r="O140" s="3195"/>
      <c r="P140" s="3195"/>
      <c r="Q140" s="3195"/>
      <c r="R140" s="3195"/>
      <c r="S140" s="3195"/>
      <c r="T140" s="3195"/>
      <c r="U140" s="3195"/>
      <c r="V140" s="3195"/>
      <c r="W140" s="3195"/>
      <c r="X140" s="3195"/>
      <c r="Y140" s="3195"/>
      <c r="Z140" s="3195"/>
      <c r="AA140" s="3195"/>
      <c r="AB140" s="3195"/>
      <c r="AC140" s="86">
        <f t="shared" si="64"/>
        <v>0</v>
      </c>
      <c r="AD140" s="96"/>
      <c r="AE140" s="96"/>
      <c r="AF140" s="1395"/>
      <c r="AG140" s="96"/>
      <c r="AH140" s="96"/>
      <c r="AI140" s="96"/>
      <c r="AJ140" s="96"/>
      <c r="AK140" s="96"/>
      <c r="AL140" s="96"/>
      <c r="AM140" s="96"/>
      <c r="AN140" s="96"/>
      <c r="AO140" s="96"/>
      <c r="AP140" s="96"/>
      <c r="AQ140" s="96"/>
      <c r="AR140" s="96"/>
      <c r="AS140" s="96"/>
      <c r="AT140" s="87"/>
      <c r="AU140" s="3201"/>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80"/>
      <c r="E141" s="86">
        <f t="shared" si="87"/>
        <v>0</v>
      </c>
      <c r="F141" s="87"/>
      <c r="G141" s="88">
        <f t="shared" si="62"/>
        <v>0</v>
      </c>
      <c r="H141" s="89">
        <f t="shared" si="63"/>
        <v>0</v>
      </c>
      <c r="I141" s="1395"/>
      <c r="J141" s="3195"/>
      <c r="K141" s="1395"/>
      <c r="L141" s="3195"/>
      <c r="M141" s="3195"/>
      <c r="N141" s="3195"/>
      <c r="O141" s="3195"/>
      <c r="P141" s="3195"/>
      <c r="Q141" s="3195"/>
      <c r="R141" s="3195"/>
      <c r="S141" s="3195"/>
      <c r="T141" s="3195"/>
      <c r="U141" s="3195"/>
      <c r="V141" s="3195"/>
      <c r="W141" s="3195"/>
      <c r="X141" s="3195"/>
      <c r="Y141" s="3195"/>
      <c r="Z141" s="3195"/>
      <c r="AA141" s="3195"/>
      <c r="AB141" s="3195"/>
      <c r="AC141" s="86">
        <f t="shared" si="64"/>
        <v>0</v>
      </c>
      <c r="AD141" s="96"/>
      <c r="AE141" s="96"/>
      <c r="AF141" s="1395"/>
      <c r="AG141" s="96"/>
      <c r="AH141" s="96"/>
      <c r="AI141" s="96"/>
      <c r="AJ141" s="96"/>
      <c r="AK141" s="96"/>
      <c r="AL141" s="96"/>
      <c r="AM141" s="96"/>
      <c r="AN141" s="96"/>
      <c r="AO141" s="96"/>
      <c r="AP141" s="96"/>
      <c r="AQ141" s="96"/>
      <c r="AR141" s="96"/>
      <c r="AS141" s="96"/>
      <c r="AT141" s="87"/>
      <c r="AU141" s="3201"/>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80"/>
      <c r="E142" s="86">
        <f t="shared" si="87"/>
        <v>0</v>
      </c>
      <c r="F142" s="87"/>
      <c r="G142" s="88">
        <f t="shared" ref="G142:G173" si="91">H142+AC142+AT142</f>
        <v>0</v>
      </c>
      <c r="H142" s="89">
        <f t="shared" ref="H142:H173" si="92">SUMIF(I$12:AB$12,"总值",I142:AB142)</f>
        <v>0</v>
      </c>
      <c r="I142" s="1395"/>
      <c r="J142" s="3195"/>
      <c r="K142" s="1395"/>
      <c r="L142" s="3195"/>
      <c r="M142" s="3195"/>
      <c r="N142" s="3195"/>
      <c r="O142" s="3195"/>
      <c r="P142" s="3195"/>
      <c r="Q142" s="3195"/>
      <c r="R142" s="3195"/>
      <c r="S142" s="3195"/>
      <c r="T142" s="3195"/>
      <c r="U142" s="3195"/>
      <c r="V142" s="3195"/>
      <c r="W142" s="3195"/>
      <c r="X142" s="3195"/>
      <c r="Y142" s="3195"/>
      <c r="Z142" s="3195"/>
      <c r="AA142" s="3195"/>
      <c r="AB142" s="3195"/>
      <c r="AC142" s="86">
        <f t="shared" ref="AC142:AC173" si="93">SUMIF(AD$12:AS$12,"总值",AD142:AS142)</f>
        <v>0</v>
      </c>
      <c r="AD142" s="96"/>
      <c r="AE142" s="96"/>
      <c r="AF142" s="1395"/>
      <c r="AG142" s="96"/>
      <c r="AH142" s="96"/>
      <c r="AI142" s="96"/>
      <c r="AJ142" s="96"/>
      <c r="AK142" s="96"/>
      <c r="AL142" s="96"/>
      <c r="AM142" s="96"/>
      <c r="AN142" s="96"/>
      <c r="AO142" s="96"/>
      <c r="AP142" s="96"/>
      <c r="AQ142" s="96"/>
      <c r="AR142" s="96"/>
      <c r="AS142" s="96"/>
      <c r="AT142" s="87"/>
      <c r="AU142" s="3201"/>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80"/>
      <c r="E143" s="86">
        <f t="shared" si="87"/>
        <v>0</v>
      </c>
      <c r="F143" s="87"/>
      <c r="G143" s="88">
        <f t="shared" si="91"/>
        <v>0</v>
      </c>
      <c r="H143" s="89">
        <f t="shared" si="92"/>
        <v>0</v>
      </c>
      <c r="I143" s="1395"/>
      <c r="J143" s="3195"/>
      <c r="K143" s="1395"/>
      <c r="L143" s="3195"/>
      <c r="M143" s="3195"/>
      <c r="N143" s="3195"/>
      <c r="O143" s="3195"/>
      <c r="P143" s="3195"/>
      <c r="Q143" s="3195"/>
      <c r="R143" s="3195"/>
      <c r="S143" s="3195"/>
      <c r="T143" s="3195"/>
      <c r="U143" s="3195"/>
      <c r="V143" s="3195"/>
      <c r="W143" s="3195"/>
      <c r="X143" s="3195"/>
      <c r="Y143" s="3195"/>
      <c r="Z143" s="3195"/>
      <c r="AA143" s="3195"/>
      <c r="AB143" s="3195"/>
      <c r="AC143" s="86">
        <f t="shared" si="93"/>
        <v>0</v>
      </c>
      <c r="AD143" s="96"/>
      <c r="AE143" s="96"/>
      <c r="AF143" s="1395"/>
      <c r="AG143" s="96"/>
      <c r="AH143" s="96"/>
      <c r="AI143" s="96"/>
      <c r="AJ143" s="96"/>
      <c r="AK143" s="96"/>
      <c r="AL143" s="96"/>
      <c r="AM143" s="96"/>
      <c r="AN143" s="96"/>
      <c r="AO143" s="96"/>
      <c r="AP143" s="96"/>
      <c r="AQ143" s="96"/>
      <c r="AR143" s="96"/>
      <c r="AS143" s="96"/>
      <c r="AT143" s="87"/>
      <c r="AU143" s="3201"/>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80"/>
      <c r="E144" s="86">
        <f t="shared" si="87"/>
        <v>0</v>
      </c>
      <c r="F144" s="87"/>
      <c r="G144" s="88">
        <f t="shared" si="91"/>
        <v>0</v>
      </c>
      <c r="H144" s="89">
        <f t="shared" si="92"/>
        <v>0</v>
      </c>
      <c r="I144" s="1395"/>
      <c r="J144" s="3195"/>
      <c r="K144" s="1395"/>
      <c r="L144" s="3195"/>
      <c r="M144" s="3195"/>
      <c r="N144" s="3195"/>
      <c r="O144" s="3195"/>
      <c r="P144" s="3195"/>
      <c r="Q144" s="3195"/>
      <c r="R144" s="3195"/>
      <c r="S144" s="3195"/>
      <c r="T144" s="3195"/>
      <c r="U144" s="3195"/>
      <c r="V144" s="3195"/>
      <c r="W144" s="3195"/>
      <c r="X144" s="3195"/>
      <c r="Y144" s="3195"/>
      <c r="Z144" s="3195"/>
      <c r="AA144" s="3195"/>
      <c r="AB144" s="3195"/>
      <c r="AC144" s="86">
        <f t="shared" si="93"/>
        <v>0</v>
      </c>
      <c r="AD144" s="96"/>
      <c r="AE144" s="96"/>
      <c r="AF144" s="1395"/>
      <c r="AG144" s="96"/>
      <c r="AH144" s="96"/>
      <c r="AI144" s="96"/>
      <c r="AJ144" s="96"/>
      <c r="AK144" s="96"/>
      <c r="AL144" s="96"/>
      <c r="AM144" s="96"/>
      <c r="AN144" s="96"/>
      <c r="AO144" s="96"/>
      <c r="AP144" s="96"/>
      <c r="AQ144" s="96"/>
      <c r="AR144" s="96"/>
      <c r="AS144" s="96"/>
      <c r="AT144" s="87"/>
      <c r="AU144" s="3201"/>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80"/>
      <c r="E145" s="86">
        <f t="shared" ref="E145:E176" si="116">IF($C$3="是",ROUND($A$3*G145/$B$3,2),ROUND($A$3*(G145-AT145)/$B$3,2))</f>
        <v>0</v>
      </c>
      <c r="F145" s="87"/>
      <c r="G145" s="88">
        <f t="shared" si="91"/>
        <v>0</v>
      </c>
      <c r="H145" s="89">
        <f t="shared" si="92"/>
        <v>0</v>
      </c>
      <c r="I145" s="1395"/>
      <c r="J145" s="3195"/>
      <c r="K145" s="1395"/>
      <c r="L145" s="3195"/>
      <c r="M145" s="3195"/>
      <c r="N145" s="3195"/>
      <c r="O145" s="3195"/>
      <c r="P145" s="3195"/>
      <c r="Q145" s="3195"/>
      <c r="R145" s="3195"/>
      <c r="S145" s="3195"/>
      <c r="T145" s="3195"/>
      <c r="U145" s="3195"/>
      <c r="V145" s="3195"/>
      <c r="W145" s="3195"/>
      <c r="X145" s="3195"/>
      <c r="Y145" s="3195"/>
      <c r="Z145" s="3195"/>
      <c r="AA145" s="3195"/>
      <c r="AB145" s="3195"/>
      <c r="AC145" s="86">
        <f t="shared" si="93"/>
        <v>0</v>
      </c>
      <c r="AD145" s="96"/>
      <c r="AE145" s="96"/>
      <c r="AF145" s="1395"/>
      <c r="AG145" s="96"/>
      <c r="AH145" s="96"/>
      <c r="AI145" s="96"/>
      <c r="AJ145" s="96"/>
      <c r="AK145" s="96"/>
      <c r="AL145" s="96"/>
      <c r="AM145" s="96"/>
      <c r="AN145" s="96"/>
      <c r="AO145" s="96"/>
      <c r="AP145" s="96"/>
      <c r="AQ145" s="96"/>
      <c r="AR145" s="96"/>
      <c r="AS145" s="96"/>
      <c r="AT145" s="87"/>
      <c r="AU145" s="3201"/>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80"/>
      <c r="E146" s="86">
        <f t="shared" si="116"/>
        <v>0</v>
      </c>
      <c r="F146" s="87"/>
      <c r="G146" s="88">
        <f t="shared" si="91"/>
        <v>0</v>
      </c>
      <c r="H146" s="89">
        <f t="shared" si="92"/>
        <v>0</v>
      </c>
      <c r="I146" s="1395"/>
      <c r="J146" s="3195"/>
      <c r="K146" s="1395"/>
      <c r="L146" s="3195"/>
      <c r="M146" s="3195"/>
      <c r="N146" s="3195"/>
      <c r="O146" s="3195"/>
      <c r="P146" s="3195"/>
      <c r="Q146" s="3195"/>
      <c r="R146" s="3195"/>
      <c r="S146" s="3195"/>
      <c r="T146" s="3195"/>
      <c r="U146" s="3195"/>
      <c r="V146" s="3195"/>
      <c r="W146" s="3195"/>
      <c r="X146" s="3195"/>
      <c r="Y146" s="3195"/>
      <c r="Z146" s="3195"/>
      <c r="AA146" s="3195"/>
      <c r="AB146" s="3195"/>
      <c r="AC146" s="86">
        <f t="shared" si="93"/>
        <v>0</v>
      </c>
      <c r="AD146" s="96"/>
      <c r="AE146" s="96"/>
      <c r="AF146" s="1395"/>
      <c r="AG146" s="96"/>
      <c r="AH146" s="96"/>
      <c r="AI146" s="96"/>
      <c r="AJ146" s="96"/>
      <c r="AK146" s="96"/>
      <c r="AL146" s="96"/>
      <c r="AM146" s="96"/>
      <c r="AN146" s="96"/>
      <c r="AO146" s="96"/>
      <c r="AP146" s="96"/>
      <c r="AQ146" s="96"/>
      <c r="AR146" s="96"/>
      <c r="AS146" s="96"/>
      <c r="AT146" s="87"/>
      <c r="AU146" s="3201"/>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80"/>
      <c r="E147" s="86">
        <f t="shared" si="116"/>
        <v>0</v>
      </c>
      <c r="F147" s="87"/>
      <c r="G147" s="88">
        <f t="shared" si="91"/>
        <v>0</v>
      </c>
      <c r="H147" s="89">
        <f t="shared" si="92"/>
        <v>0</v>
      </c>
      <c r="I147" s="1395"/>
      <c r="J147" s="3195"/>
      <c r="K147" s="1395"/>
      <c r="L147" s="3195"/>
      <c r="M147" s="1395"/>
      <c r="N147" s="3195"/>
      <c r="O147" s="3195"/>
      <c r="P147" s="3195"/>
      <c r="Q147" s="3195"/>
      <c r="R147" s="3195"/>
      <c r="S147" s="3195"/>
      <c r="T147" s="3195"/>
      <c r="U147" s="3195"/>
      <c r="V147" s="3195"/>
      <c r="W147" s="3195"/>
      <c r="X147" s="3195"/>
      <c r="Y147" s="3195"/>
      <c r="Z147" s="3195"/>
      <c r="AA147" s="3195"/>
      <c r="AB147" s="3195"/>
      <c r="AC147" s="86">
        <f t="shared" si="93"/>
        <v>0</v>
      </c>
      <c r="AD147" s="96"/>
      <c r="AE147" s="96"/>
      <c r="AF147" s="1395"/>
      <c r="AG147" s="96"/>
      <c r="AH147" s="96"/>
      <c r="AI147" s="96"/>
      <c r="AJ147" s="96"/>
      <c r="AK147" s="96"/>
      <c r="AL147" s="96"/>
      <c r="AM147" s="96"/>
      <c r="AN147" s="96"/>
      <c r="AO147" s="96"/>
      <c r="AP147" s="96"/>
      <c r="AQ147" s="96"/>
      <c r="AR147" s="96"/>
      <c r="AS147" s="96"/>
      <c r="AT147" s="87"/>
      <c r="AU147" s="3201"/>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3195"/>
      <c r="J148" s="3195"/>
      <c r="K148" s="3195"/>
      <c r="L148" s="3195"/>
      <c r="M148" s="3195"/>
      <c r="N148" s="3195"/>
      <c r="O148" s="3195"/>
      <c r="P148" s="3195"/>
      <c r="Q148" s="3195"/>
      <c r="R148" s="3195"/>
      <c r="S148" s="3195"/>
      <c r="T148" s="3195"/>
      <c r="U148" s="3195"/>
      <c r="V148" s="3195"/>
      <c r="W148" s="3195"/>
      <c r="X148" s="3195"/>
      <c r="Y148" s="3195"/>
      <c r="Z148" s="3195"/>
      <c r="AA148" s="3195"/>
      <c r="AB148" s="3195"/>
      <c r="AC148" s="86">
        <f t="shared" si="93"/>
        <v>0</v>
      </c>
      <c r="AD148" s="96"/>
      <c r="AE148" s="96"/>
      <c r="AF148" s="96"/>
      <c r="AG148" s="96"/>
      <c r="AH148" s="96"/>
      <c r="AI148" s="96"/>
      <c r="AJ148" s="96"/>
      <c r="AK148" s="96"/>
      <c r="AL148" s="96"/>
      <c r="AM148" s="96"/>
      <c r="AN148" s="96"/>
      <c r="AO148" s="96"/>
      <c r="AP148" s="96"/>
      <c r="AQ148" s="96"/>
      <c r="AR148" s="96"/>
      <c r="AS148" s="96"/>
      <c r="AT148" s="87"/>
      <c r="AU148" s="3201"/>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3195"/>
      <c r="J149" s="3195"/>
      <c r="K149" s="3195"/>
      <c r="L149" s="3195"/>
      <c r="M149" s="3195"/>
      <c r="N149" s="3195"/>
      <c r="O149" s="3195"/>
      <c r="P149" s="3195"/>
      <c r="Q149" s="3195"/>
      <c r="R149" s="3195"/>
      <c r="S149" s="3195"/>
      <c r="T149" s="3195"/>
      <c r="U149" s="3195"/>
      <c r="V149" s="3195"/>
      <c r="W149" s="3195"/>
      <c r="X149" s="3195"/>
      <c r="Y149" s="3195"/>
      <c r="Z149" s="3195"/>
      <c r="AA149" s="3195"/>
      <c r="AB149" s="3195"/>
      <c r="AC149" s="86">
        <f t="shared" si="93"/>
        <v>0</v>
      </c>
      <c r="AD149" s="96"/>
      <c r="AE149" s="96"/>
      <c r="AF149" s="96"/>
      <c r="AG149" s="96"/>
      <c r="AH149" s="96"/>
      <c r="AI149" s="96"/>
      <c r="AJ149" s="96"/>
      <c r="AK149" s="96"/>
      <c r="AL149" s="96"/>
      <c r="AM149" s="96"/>
      <c r="AN149" s="96"/>
      <c r="AO149" s="96"/>
      <c r="AP149" s="96"/>
      <c r="AQ149" s="96"/>
      <c r="AR149" s="96"/>
      <c r="AS149" s="96"/>
      <c r="AT149" s="87"/>
      <c r="AU149" s="3201"/>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3195"/>
      <c r="J150" s="3195"/>
      <c r="K150" s="3195"/>
      <c r="L150" s="3195"/>
      <c r="M150" s="3195"/>
      <c r="N150" s="3195"/>
      <c r="O150" s="3195"/>
      <c r="P150" s="3195"/>
      <c r="Q150" s="3195"/>
      <c r="R150" s="3195"/>
      <c r="S150" s="3195"/>
      <c r="T150" s="3195"/>
      <c r="U150" s="3195"/>
      <c r="V150" s="3195"/>
      <c r="W150" s="3195"/>
      <c r="X150" s="3195"/>
      <c r="Y150" s="3195"/>
      <c r="Z150" s="3195"/>
      <c r="AA150" s="3195"/>
      <c r="AB150" s="3195"/>
      <c r="AC150" s="86">
        <f t="shared" si="93"/>
        <v>0</v>
      </c>
      <c r="AD150" s="96"/>
      <c r="AE150" s="96"/>
      <c r="AF150" s="96"/>
      <c r="AG150" s="96"/>
      <c r="AH150" s="96"/>
      <c r="AI150" s="96"/>
      <c r="AJ150" s="96"/>
      <c r="AK150" s="96"/>
      <c r="AL150" s="96"/>
      <c r="AM150" s="96"/>
      <c r="AN150" s="96"/>
      <c r="AO150" s="96"/>
      <c r="AP150" s="96"/>
      <c r="AQ150" s="96"/>
      <c r="AR150" s="96"/>
      <c r="AS150" s="96"/>
      <c r="AT150" s="87"/>
      <c r="AU150" s="3201"/>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3195"/>
      <c r="J151" s="3195"/>
      <c r="K151" s="3195"/>
      <c r="L151" s="3195"/>
      <c r="M151" s="3195"/>
      <c r="N151" s="3195"/>
      <c r="O151" s="3195"/>
      <c r="P151" s="3195"/>
      <c r="Q151" s="3195"/>
      <c r="R151" s="3195"/>
      <c r="S151" s="3195"/>
      <c r="T151" s="3195"/>
      <c r="U151" s="3195"/>
      <c r="V151" s="3195"/>
      <c r="W151" s="3195"/>
      <c r="X151" s="3195"/>
      <c r="Y151" s="3195"/>
      <c r="Z151" s="3195"/>
      <c r="AA151" s="3195"/>
      <c r="AB151" s="3195"/>
      <c r="AC151" s="86">
        <f t="shared" si="93"/>
        <v>0</v>
      </c>
      <c r="AD151" s="96"/>
      <c r="AE151" s="96"/>
      <c r="AF151" s="96"/>
      <c r="AG151" s="96"/>
      <c r="AH151" s="96"/>
      <c r="AI151" s="96"/>
      <c r="AJ151" s="96"/>
      <c r="AK151" s="96"/>
      <c r="AL151" s="96"/>
      <c r="AM151" s="96"/>
      <c r="AN151" s="96"/>
      <c r="AO151" s="96"/>
      <c r="AP151" s="96"/>
      <c r="AQ151" s="96"/>
      <c r="AR151" s="96"/>
      <c r="AS151" s="96"/>
      <c r="AT151" s="87"/>
      <c r="AU151" s="3201"/>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3195"/>
      <c r="J152" s="3195"/>
      <c r="K152" s="3195"/>
      <c r="L152" s="3195"/>
      <c r="M152" s="3195"/>
      <c r="N152" s="3195"/>
      <c r="O152" s="3195"/>
      <c r="P152" s="3195"/>
      <c r="Q152" s="3195"/>
      <c r="R152" s="3195"/>
      <c r="S152" s="3195"/>
      <c r="T152" s="3195"/>
      <c r="U152" s="3195"/>
      <c r="V152" s="3195"/>
      <c r="W152" s="3195"/>
      <c r="X152" s="3195"/>
      <c r="Y152" s="3195"/>
      <c r="Z152" s="3195"/>
      <c r="AA152" s="3195"/>
      <c r="AB152" s="3195"/>
      <c r="AC152" s="86">
        <f t="shared" si="93"/>
        <v>0</v>
      </c>
      <c r="AD152" s="96"/>
      <c r="AE152" s="96"/>
      <c r="AF152" s="96"/>
      <c r="AG152" s="96"/>
      <c r="AH152" s="96"/>
      <c r="AI152" s="96"/>
      <c r="AJ152" s="96"/>
      <c r="AK152" s="96"/>
      <c r="AL152" s="96"/>
      <c r="AM152" s="96"/>
      <c r="AN152" s="96"/>
      <c r="AO152" s="96"/>
      <c r="AP152" s="96"/>
      <c r="AQ152" s="96"/>
      <c r="AR152" s="96"/>
      <c r="AS152" s="96"/>
      <c r="AT152" s="87"/>
      <c r="AU152" s="3201"/>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3195"/>
      <c r="J153" s="3195"/>
      <c r="K153" s="3195"/>
      <c r="L153" s="3195"/>
      <c r="M153" s="3195"/>
      <c r="N153" s="3195"/>
      <c r="O153" s="3195"/>
      <c r="P153" s="3195"/>
      <c r="Q153" s="3195"/>
      <c r="R153" s="3195"/>
      <c r="S153" s="3195"/>
      <c r="T153" s="3195"/>
      <c r="U153" s="3195"/>
      <c r="V153" s="3195"/>
      <c r="W153" s="3195"/>
      <c r="X153" s="3195"/>
      <c r="Y153" s="3195"/>
      <c r="Z153" s="3195"/>
      <c r="AA153" s="3195"/>
      <c r="AB153" s="3195"/>
      <c r="AC153" s="86">
        <f t="shared" si="93"/>
        <v>0</v>
      </c>
      <c r="AD153" s="96"/>
      <c r="AE153" s="96"/>
      <c r="AF153" s="96"/>
      <c r="AG153" s="96"/>
      <c r="AH153" s="96"/>
      <c r="AI153" s="96"/>
      <c r="AJ153" s="96"/>
      <c r="AK153" s="96"/>
      <c r="AL153" s="96"/>
      <c r="AM153" s="96"/>
      <c r="AN153" s="96"/>
      <c r="AO153" s="96"/>
      <c r="AP153" s="96"/>
      <c r="AQ153" s="96"/>
      <c r="AR153" s="96"/>
      <c r="AS153" s="96"/>
      <c r="AT153" s="87"/>
      <c r="AU153" s="3201"/>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3195"/>
      <c r="J154" s="3195"/>
      <c r="K154" s="3195"/>
      <c r="L154" s="3195"/>
      <c r="M154" s="3195"/>
      <c r="N154" s="3195"/>
      <c r="O154" s="3195"/>
      <c r="P154" s="3195"/>
      <c r="Q154" s="3195"/>
      <c r="R154" s="3195"/>
      <c r="S154" s="3195"/>
      <c r="T154" s="3195"/>
      <c r="U154" s="3195"/>
      <c r="V154" s="3195"/>
      <c r="W154" s="3195"/>
      <c r="X154" s="3195"/>
      <c r="Y154" s="3195"/>
      <c r="Z154" s="3195"/>
      <c r="AA154" s="3195"/>
      <c r="AB154" s="3195"/>
      <c r="AC154" s="86">
        <f t="shared" si="93"/>
        <v>0</v>
      </c>
      <c r="AD154" s="96"/>
      <c r="AE154" s="96"/>
      <c r="AF154" s="96"/>
      <c r="AG154" s="96"/>
      <c r="AH154" s="96"/>
      <c r="AI154" s="96"/>
      <c r="AJ154" s="96"/>
      <c r="AK154" s="96"/>
      <c r="AL154" s="96"/>
      <c r="AM154" s="96"/>
      <c r="AN154" s="96"/>
      <c r="AO154" s="96"/>
      <c r="AP154" s="96"/>
      <c r="AQ154" s="96"/>
      <c r="AR154" s="96"/>
      <c r="AS154" s="96"/>
      <c r="AT154" s="87"/>
      <c r="AU154" s="3201"/>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3195"/>
      <c r="J155" s="3195"/>
      <c r="K155" s="3195"/>
      <c r="L155" s="3195"/>
      <c r="M155" s="3195"/>
      <c r="N155" s="3195"/>
      <c r="O155" s="3195"/>
      <c r="P155" s="3195"/>
      <c r="Q155" s="3195"/>
      <c r="R155" s="3195"/>
      <c r="S155" s="3195"/>
      <c r="T155" s="3195"/>
      <c r="U155" s="3195"/>
      <c r="V155" s="3195"/>
      <c r="W155" s="3195"/>
      <c r="X155" s="3195"/>
      <c r="Y155" s="3195"/>
      <c r="Z155" s="3195"/>
      <c r="AA155" s="3195"/>
      <c r="AB155" s="3195"/>
      <c r="AC155" s="86">
        <f t="shared" si="93"/>
        <v>0</v>
      </c>
      <c r="AD155" s="96"/>
      <c r="AE155" s="96"/>
      <c r="AF155" s="96"/>
      <c r="AG155" s="96"/>
      <c r="AH155" s="96"/>
      <c r="AI155" s="96"/>
      <c r="AJ155" s="96"/>
      <c r="AK155" s="96"/>
      <c r="AL155" s="96"/>
      <c r="AM155" s="96"/>
      <c r="AN155" s="96"/>
      <c r="AO155" s="96"/>
      <c r="AP155" s="96"/>
      <c r="AQ155" s="96"/>
      <c r="AR155" s="96"/>
      <c r="AS155" s="96"/>
      <c r="AT155" s="87"/>
      <c r="AU155" s="3201"/>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3195"/>
      <c r="J156" s="3195"/>
      <c r="K156" s="3195"/>
      <c r="L156" s="3195"/>
      <c r="M156" s="3195"/>
      <c r="N156" s="3195"/>
      <c r="O156" s="3195"/>
      <c r="P156" s="3195"/>
      <c r="Q156" s="3195"/>
      <c r="R156" s="3195"/>
      <c r="S156" s="3195"/>
      <c r="T156" s="3195"/>
      <c r="U156" s="3195"/>
      <c r="V156" s="3195"/>
      <c r="W156" s="3195"/>
      <c r="X156" s="3195"/>
      <c r="Y156" s="3195"/>
      <c r="Z156" s="3195"/>
      <c r="AA156" s="3195"/>
      <c r="AB156" s="3195"/>
      <c r="AC156" s="86">
        <f t="shared" si="93"/>
        <v>0</v>
      </c>
      <c r="AD156" s="96"/>
      <c r="AE156" s="96"/>
      <c r="AF156" s="96"/>
      <c r="AG156" s="96"/>
      <c r="AH156" s="96"/>
      <c r="AI156" s="96"/>
      <c r="AJ156" s="96"/>
      <c r="AK156" s="96"/>
      <c r="AL156" s="96"/>
      <c r="AM156" s="96"/>
      <c r="AN156" s="96"/>
      <c r="AO156" s="96"/>
      <c r="AP156" s="96"/>
      <c r="AQ156" s="96"/>
      <c r="AR156" s="96"/>
      <c r="AS156" s="96"/>
      <c r="AT156" s="87"/>
      <c r="AU156" s="3201"/>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3195"/>
      <c r="J157" s="3195"/>
      <c r="K157" s="3195"/>
      <c r="L157" s="3195"/>
      <c r="M157" s="3195"/>
      <c r="N157" s="3195"/>
      <c r="O157" s="3195"/>
      <c r="P157" s="3195"/>
      <c r="Q157" s="3195"/>
      <c r="R157" s="3195"/>
      <c r="S157" s="3195"/>
      <c r="T157" s="3195"/>
      <c r="U157" s="3195"/>
      <c r="V157" s="3195"/>
      <c r="W157" s="3195"/>
      <c r="X157" s="3195"/>
      <c r="Y157" s="3195"/>
      <c r="Z157" s="3195"/>
      <c r="AA157" s="3195"/>
      <c r="AB157" s="3195"/>
      <c r="AC157" s="86">
        <f t="shared" si="93"/>
        <v>0</v>
      </c>
      <c r="AD157" s="96"/>
      <c r="AE157" s="96"/>
      <c r="AF157" s="96"/>
      <c r="AG157" s="96"/>
      <c r="AH157" s="96"/>
      <c r="AI157" s="96"/>
      <c r="AJ157" s="96"/>
      <c r="AK157" s="96"/>
      <c r="AL157" s="96"/>
      <c r="AM157" s="96"/>
      <c r="AN157" s="96"/>
      <c r="AO157" s="96"/>
      <c r="AP157" s="96"/>
      <c r="AQ157" s="96"/>
      <c r="AR157" s="96"/>
      <c r="AS157" s="96"/>
      <c r="AT157" s="87"/>
      <c r="AU157" s="3201"/>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3195"/>
      <c r="J158" s="3195"/>
      <c r="K158" s="3195"/>
      <c r="L158" s="3195"/>
      <c r="M158" s="3195"/>
      <c r="N158" s="3195"/>
      <c r="O158" s="3195"/>
      <c r="P158" s="3195"/>
      <c r="Q158" s="3195"/>
      <c r="R158" s="3195"/>
      <c r="S158" s="3195"/>
      <c r="T158" s="3195"/>
      <c r="U158" s="3195"/>
      <c r="V158" s="3195"/>
      <c r="W158" s="3195"/>
      <c r="X158" s="3195"/>
      <c r="Y158" s="3195"/>
      <c r="Z158" s="3195"/>
      <c r="AA158" s="3195"/>
      <c r="AB158" s="3195"/>
      <c r="AC158" s="86">
        <f t="shared" si="93"/>
        <v>0</v>
      </c>
      <c r="AD158" s="96"/>
      <c r="AE158" s="96"/>
      <c r="AF158" s="96"/>
      <c r="AG158" s="96"/>
      <c r="AH158" s="96"/>
      <c r="AI158" s="96"/>
      <c r="AJ158" s="96"/>
      <c r="AK158" s="96"/>
      <c r="AL158" s="96"/>
      <c r="AM158" s="96"/>
      <c r="AN158" s="96"/>
      <c r="AO158" s="96"/>
      <c r="AP158" s="96"/>
      <c r="AQ158" s="96"/>
      <c r="AR158" s="96"/>
      <c r="AS158" s="96"/>
      <c r="AT158" s="87"/>
      <c r="AU158" s="3201"/>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3195"/>
      <c r="J159" s="3195"/>
      <c r="K159" s="3195"/>
      <c r="L159" s="3195"/>
      <c r="M159" s="3195"/>
      <c r="N159" s="3195"/>
      <c r="O159" s="3195"/>
      <c r="P159" s="3195"/>
      <c r="Q159" s="3195"/>
      <c r="R159" s="3195"/>
      <c r="S159" s="3195"/>
      <c r="T159" s="3195"/>
      <c r="U159" s="3195"/>
      <c r="V159" s="3195"/>
      <c r="W159" s="3195"/>
      <c r="X159" s="3195"/>
      <c r="Y159" s="3195"/>
      <c r="Z159" s="3195"/>
      <c r="AA159" s="3195"/>
      <c r="AB159" s="3195"/>
      <c r="AC159" s="86">
        <f t="shared" si="93"/>
        <v>0</v>
      </c>
      <c r="AD159" s="96"/>
      <c r="AE159" s="96"/>
      <c r="AF159" s="96"/>
      <c r="AG159" s="96"/>
      <c r="AH159" s="96"/>
      <c r="AI159" s="96"/>
      <c r="AJ159" s="96"/>
      <c r="AK159" s="96"/>
      <c r="AL159" s="96"/>
      <c r="AM159" s="96"/>
      <c r="AN159" s="96"/>
      <c r="AO159" s="96"/>
      <c r="AP159" s="96"/>
      <c r="AQ159" s="96"/>
      <c r="AR159" s="96"/>
      <c r="AS159" s="96"/>
      <c r="AT159" s="87"/>
      <c r="AU159" s="3201"/>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3195"/>
      <c r="J160" s="3195"/>
      <c r="K160" s="3195"/>
      <c r="L160" s="3195"/>
      <c r="M160" s="3195"/>
      <c r="N160" s="3195"/>
      <c r="O160" s="3195"/>
      <c r="P160" s="3195"/>
      <c r="Q160" s="3195"/>
      <c r="R160" s="3195"/>
      <c r="S160" s="3195"/>
      <c r="T160" s="3195"/>
      <c r="U160" s="3195"/>
      <c r="V160" s="3195"/>
      <c r="W160" s="3195"/>
      <c r="X160" s="3195"/>
      <c r="Y160" s="3195"/>
      <c r="Z160" s="3195"/>
      <c r="AA160" s="3195"/>
      <c r="AB160" s="3195"/>
      <c r="AC160" s="86">
        <f t="shared" si="93"/>
        <v>0</v>
      </c>
      <c r="AD160" s="96"/>
      <c r="AE160" s="96"/>
      <c r="AF160" s="96"/>
      <c r="AG160" s="96"/>
      <c r="AH160" s="96"/>
      <c r="AI160" s="96"/>
      <c r="AJ160" s="96"/>
      <c r="AK160" s="96"/>
      <c r="AL160" s="96"/>
      <c r="AM160" s="96"/>
      <c r="AN160" s="96"/>
      <c r="AO160" s="96"/>
      <c r="AP160" s="96"/>
      <c r="AQ160" s="96"/>
      <c r="AR160" s="96"/>
      <c r="AS160" s="96"/>
      <c r="AT160" s="87"/>
      <c r="AU160" s="3201"/>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3195"/>
      <c r="J161" s="3195"/>
      <c r="K161" s="3195"/>
      <c r="L161" s="3195"/>
      <c r="M161" s="3195"/>
      <c r="N161" s="3195"/>
      <c r="O161" s="3195"/>
      <c r="P161" s="3195"/>
      <c r="Q161" s="3195"/>
      <c r="R161" s="3195"/>
      <c r="S161" s="3195"/>
      <c r="T161" s="3195"/>
      <c r="U161" s="3195"/>
      <c r="V161" s="3195"/>
      <c r="W161" s="3195"/>
      <c r="X161" s="3195"/>
      <c r="Y161" s="3195"/>
      <c r="Z161" s="3195"/>
      <c r="AA161" s="3195"/>
      <c r="AB161" s="3195"/>
      <c r="AC161" s="86">
        <f t="shared" si="93"/>
        <v>0</v>
      </c>
      <c r="AD161" s="96"/>
      <c r="AE161" s="96"/>
      <c r="AF161" s="96"/>
      <c r="AG161" s="96"/>
      <c r="AH161" s="96"/>
      <c r="AI161" s="96"/>
      <c r="AJ161" s="96"/>
      <c r="AK161" s="96"/>
      <c r="AL161" s="96"/>
      <c r="AM161" s="96"/>
      <c r="AN161" s="96"/>
      <c r="AO161" s="96"/>
      <c r="AP161" s="96"/>
      <c r="AQ161" s="96"/>
      <c r="AR161" s="96"/>
      <c r="AS161" s="96"/>
      <c r="AT161" s="87"/>
      <c r="AU161" s="3201"/>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3195"/>
      <c r="J162" s="3195"/>
      <c r="K162" s="3195"/>
      <c r="L162" s="3195"/>
      <c r="M162" s="3195"/>
      <c r="N162" s="3195"/>
      <c r="O162" s="3195"/>
      <c r="P162" s="3195"/>
      <c r="Q162" s="3195"/>
      <c r="R162" s="3195"/>
      <c r="S162" s="3195"/>
      <c r="T162" s="3195"/>
      <c r="U162" s="3195"/>
      <c r="V162" s="3195"/>
      <c r="W162" s="3195"/>
      <c r="X162" s="3195"/>
      <c r="Y162" s="3195"/>
      <c r="Z162" s="3195"/>
      <c r="AA162" s="3195"/>
      <c r="AB162" s="3195"/>
      <c r="AC162" s="86">
        <f t="shared" si="93"/>
        <v>0</v>
      </c>
      <c r="AD162" s="96"/>
      <c r="AE162" s="96"/>
      <c r="AF162" s="96"/>
      <c r="AG162" s="96"/>
      <c r="AH162" s="96"/>
      <c r="AI162" s="96"/>
      <c r="AJ162" s="96"/>
      <c r="AK162" s="96"/>
      <c r="AL162" s="96"/>
      <c r="AM162" s="96"/>
      <c r="AN162" s="96"/>
      <c r="AO162" s="96"/>
      <c r="AP162" s="96"/>
      <c r="AQ162" s="96"/>
      <c r="AR162" s="96"/>
      <c r="AS162" s="96"/>
      <c r="AT162" s="87"/>
      <c r="AU162" s="3201"/>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3195"/>
      <c r="J163" s="3195"/>
      <c r="K163" s="3195"/>
      <c r="L163" s="3195"/>
      <c r="M163" s="3195"/>
      <c r="N163" s="3195"/>
      <c r="O163" s="3195"/>
      <c r="P163" s="3195"/>
      <c r="Q163" s="3195"/>
      <c r="R163" s="3195"/>
      <c r="S163" s="3195"/>
      <c r="T163" s="3195"/>
      <c r="U163" s="3195"/>
      <c r="V163" s="3195"/>
      <c r="W163" s="3195"/>
      <c r="X163" s="3195"/>
      <c r="Y163" s="3195"/>
      <c r="Z163" s="3195"/>
      <c r="AA163" s="3195"/>
      <c r="AB163" s="3195"/>
      <c r="AC163" s="86">
        <f t="shared" si="93"/>
        <v>0</v>
      </c>
      <c r="AD163" s="96"/>
      <c r="AE163" s="96"/>
      <c r="AF163" s="96"/>
      <c r="AG163" s="96"/>
      <c r="AH163" s="96"/>
      <c r="AI163" s="96"/>
      <c r="AJ163" s="96"/>
      <c r="AK163" s="96"/>
      <c r="AL163" s="96"/>
      <c r="AM163" s="96"/>
      <c r="AN163" s="96"/>
      <c r="AO163" s="96"/>
      <c r="AP163" s="96"/>
      <c r="AQ163" s="96"/>
      <c r="AR163" s="96"/>
      <c r="AS163" s="96"/>
      <c r="AT163" s="87"/>
      <c r="AU163" s="3201"/>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3195"/>
      <c r="J164" s="3195"/>
      <c r="K164" s="3195"/>
      <c r="L164" s="3195"/>
      <c r="M164" s="3195"/>
      <c r="N164" s="3195"/>
      <c r="O164" s="3195"/>
      <c r="P164" s="3195"/>
      <c r="Q164" s="3195"/>
      <c r="R164" s="3195"/>
      <c r="S164" s="3195"/>
      <c r="T164" s="3195"/>
      <c r="U164" s="3195"/>
      <c r="V164" s="3195"/>
      <c r="W164" s="3195"/>
      <c r="X164" s="3195"/>
      <c r="Y164" s="3195"/>
      <c r="Z164" s="3195"/>
      <c r="AA164" s="3195"/>
      <c r="AB164" s="3195"/>
      <c r="AC164" s="86">
        <f t="shared" si="93"/>
        <v>0</v>
      </c>
      <c r="AD164" s="96"/>
      <c r="AE164" s="96"/>
      <c r="AF164" s="96"/>
      <c r="AG164" s="96"/>
      <c r="AH164" s="96"/>
      <c r="AI164" s="96"/>
      <c r="AJ164" s="96"/>
      <c r="AK164" s="96"/>
      <c r="AL164" s="96"/>
      <c r="AM164" s="96"/>
      <c r="AN164" s="96"/>
      <c r="AO164" s="96"/>
      <c r="AP164" s="96"/>
      <c r="AQ164" s="96"/>
      <c r="AR164" s="96"/>
      <c r="AS164" s="96"/>
      <c r="AT164" s="87"/>
      <c r="AU164" s="3201"/>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3195"/>
      <c r="J165" s="3195"/>
      <c r="K165" s="3195"/>
      <c r="L165" s="3195"/>
      <c r="M165" s="3195"/>
      <c r="N165" s="3195"/>
      <c r="O165" s="3195"/>
      <c r="P165" s="3195"/>
      <c r="Q165" s="3195"/>
      <c r="R165" s="3195"/>
      <c r="S165" s="3195"/>
      <c r="T165" s="3195"/>
      <c r="U165" s="3195"/>
      <c r="V165" s="3195"/>
      <c r="W165" s="3195"/>
      <c r="X165" s="3195"/>
      <c r="Y165" s="3195"/>
      <c r="Z165" s="3195"/>
      <c r="AA165" s="3195"/>
      <c r="AB165" s="3195"/>
      <c r="AC165" s="86">
        <f t="shared" si="93"/>
        <v>0</v>
      </c>
      <c r="AD165" s="96"/>
      <c r="AE165" s="96"/>
      <c r="AF165" s="96"/>
      <c r="AG165" s="96"/>
      <c r="AH165" s="96"/>
      <c r="AI165" s="96"/>
      <c r="AJ165" s="96"/>
      <c r="AK165" s="96"/>
      <c r="AL165" s="96"/>
      <c r="AM165" s="96"/>
      <c r="AN165" s="96"/>
      <c r="AO165" s="96"/>
      <c r="AP165" s="96"/>
      <c r="AQ165" s="96"/>
      <c r="AR165" s="96"/>
      <c r="AS165" s="96"/>
      <c r="AT165" s="87"/>
      <c r="AU165" s="3201"/>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3195"/>
      <c r="J166" s="3195"/>
      <c r="K166" s="3195"/>
      <c r="L166" s="3195"/>
      <c r="M166" s="3195"/>
      <c r="N166" s="3195"/>
      <c r="O166" s="3195"/>
      <c r="P166" s="3195"/>
      <c r="Q166" s="3195"/>
      <c r="R166" s="3195"/>
      <c r="S166" s="3195"/>
      <c r="T166" s="3195"/>
      <c r="U166" s="3195"/>
      <c r="V166" s="3195"/>
      <c r="W166" s="3195"/>
      <c r="X166" s="3195"/>
      <c r="Y166" s="3195"/>
      <c r="Z166" s="3195"/>
      <c r="AA166" s="3195"/>
      <c r="AB166" s="3195"/>
      <c r="AC166" s="86">
        <f t="shared" si="93"/>
        <v>0</v>
      </c>
      <c r="AD166" s="96"/>
      <c r="AE166" s="96"/>
      <c r="AF166" s="96"/>
      <c r="AG166" s="96"/>
      <c r="AH166" s="96"/>
      <c r="AI166" s="96"/>
      <c r="AJ166" s="96"/>
      <c r="AK166" s="96"/>
      <c r="AL166" s="96"/>
      <c r="AM166" s="96"/>
      <c r="AN166" s="96"/>
      <c r="AO166" s="96"/>
      <c r="AP166" s="96"/>
      <c r="AQ166" s="96"/>
      <c r="AR166" s="96"/>
      <c r="AS166" s="96"/>
      <c r="AT166" s="87"/>
      <c r="AU166" s="3201"/>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3195"/>
      <c r="J167" s="3195"/>
      <c r="K167" s="3195"/>
      <c r="L167" s="3195"/>
      <c r="M167" s="3195"/>
      <c r="N167" s="3195"/>
      <c r="O167" s="3195"/>
      <c r="P167" s="3195"/>
      <c r="Q167" s="3195"/>
      <c r="R167" s="3195"/>
      <c r="S167" s="3195"/>
      <c r="T167" s="3195"/>
      <c r="U167" s="3195"/>
      <c r="V167" s="3195"/>
      <c r="W167" s="3195"/>
      <c r="X167" s="3195"/>
      <c r="Y167" s="3195"/>
      <c r="Z167" s="3195"/>
      <c r="AA167" s="3195"/>
      <c r="AB167" s="3195"/>
      <c r="AC167" s="86">
        <f t="shared" si="93"/>
        <v>0</v>
      </c>
      <c r="AD167" s="96"/>
      <c r="AE167" s="96"/>
      <c r="AF167" s="96"/>
      <c r="AG167" s="96"/>
      <c r="AH167" s="96"/>
      <c r="AI167" s="96"/>
      <c r="AJ167" s="96"/>
      <c r="AK167" s="96"/>
      <c r="AL167" s="96"/>
      <c r="AM167" s="96"/>
      <c r="AN167" s="96"/>
      <c r="AO167" s="96"/>
      <c r="AP167" s="96"/>
      <c r="AQ167" s="96"/>
      <c r="AR167" s="96"/>
      <c r="AS167" s="96"/>
      <c r="AT167" s="87"/>
      <c r="AU167" s="3201"/>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3195"/>
      <c r="J168" s="3195"/>
      <c r="K168" s="3195"/>
      <c r="L168" s="3195"/>
      <c r="M168" s="3195"/>
      <c r="N168" s="3195"/>
      <c r="O168" s="3195"/>
      <c r="P168" s="3195"/>
      <c r="Q168" s="3195"/>
      <c r="R168" s="3195"/>
      <c r="S168" s="3195"/>
      <c r="T168" s="3195"/>
      <c r="U168" s="3195"/>
      <c r="V168" s="3195"/>
      <c r="W168" s="3195"/>
      <c r="X168" s="3195"/>
      <c r="Y168" s="3195"/>
      <c r="Z168" s="3195"/>
      <c r="AA168" s="3195"/>
      <c r="AB168" s="3195"/>
      <c r="AC168" s="86">
        <f t="shared" si="93"/>
        <v>0</v>
      </c>
      <c r="AD168" s="96"/>
      <c r="AE168" s="96"/>
      <c r="AF168" s="96"/>
      <c r="AG168" s="96"/>
      <c r="AH168" s="96"/>
      <c r="AI168" s="96"/>
      <c r="AJ168" s="96"/>
      <c r="AK168" s="96"/>
      <c r="AL168" s="96"/>
      <c r="AM168" s="96"/>
      <c r="AN168" s="96"/>
      <c r="AO168" s="96"/>
      <c r="AP168" s="96"/>
      <c r="AQ168" s="96"/>
      <c r="AR168" s="96"/>
      <c r="AS168" s="96"/>
      <c r="AT168" s="87"/>
      <c r="AU168" s="3201"/>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3195"/>
      <c r="J169" s="3195"/>
      <c r="K169" s="3195"/>
      <c r="L169" s="3195"/>
      <c r="M169" s="3195"/>
      <c r="N169" s="3195"/>
      <c r="O169" s="3195"/>
      <c r="P169" s="3195"/>
      <c r="Q169" s="3195"/>
      <c r="R169" s="3195"/>
      <c r="S169" s="3195"/>
      <c r="T169" s="3195"/>
      <c r="U169" s="3195"/>
      <c r="V169" s="3195"/>
      <c r="W169" s="3195"/>
      <c r="X169" s="3195"/>
      <c r="Y169" s="3195"/>
      <c r="Z169" s="3195"/>
      <c r="AA169" s="3195"/>
      <c r="AB169" s="3195"/>
      <c r="AC169" s="86">
        <f t="shared" si="93"/>
        <v>0</v>
      </c>
      <c r="AD169" s="96"/>
      <c r="AE169" s="96"/>
      <c r="AF169" s="96"/>
      <c r="AG169" s="96"/>
      <c r="AH169" s="96"/>
      <c r="AI169" s="96"/>
      <c r="AJ169" s="96"/>
      <c r="AK169" s="96"/>
      <c r="AL169" s="96"/>
      <c r="AM169" s="96"/>
      <c r="AN169" s="96"/>
      <c r="AO169" s="96"/>
      <c r="AP169" s="96"/>
      <c r="AQ169" s="96"/>
      <c r="AR169" s="96"/>
      <c r="AS169" s="96"/>
      <c r="AT169" s="87"/>
      <c r="AU169" s="3201"/>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3195"/>
      <c r="J170" s="3195"/>
      <c r="K170" s="3195"/>
      <c r="L170" s="3195"/>
      <c r="M170" s="3195"/>
      <c r="N170" s="3195"/>
      <c r="O170" s="3195"/>
      <c r="P170" s="3195"/>
      <c r="Q170" s="3195"/>
      <c r="R170" s="3195"/>
      <c r="S170" s="3195"/>
      <c r="T170" s="3195"/>
      <c r="U170" s="3195"/>
      <c r="V170" s="3195"/>
      <c r="W170" s="3195"/>
      <c r="X170" s="3195"/>
      <c r="Y170" s="3195"/>
      <c r="Z170" s="3195"/>
      <c r="AA170" s="3195"/>
      <c r="AB170" s="3195"/>
      <c r="AC170" s="86">
        <f t="shared" si="93"/>
        <v>0</v>
      </c>
      <c r="AD170" s="96"/>
      <c r="AE170" s="96"/>
      <c r="AF170" s="96"/>
      <c r="AG170" s="96"/>
      <c r="AH170" s="96"/>
      <c r="AI170" s="96"/>
      <c r="AJ170" s="96"/>
      <c r="AK170" s="96"/>
      <c r="AL170" s="96"/>
      <c r="AM170" s="96"/>
      <c r="AN170" s="96"/>
      <c r="AO170" s="96"/>
      <c r="AP170" s="96"/>
      <c r="AQ170" s="96"/>
      <c r="AR170" s="96"/>
      <c r="AS170" s="96"/>
      <c r="AT170" s="87"/>
      <c r="AU170" s="3201"/>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3195"/>
      <c r="J171" s="3195"/>
      <c r="K171" s="3195"/>
      <c r="L171" s="3195"/>
      <c r="M171" s="3195"/>
      <c r="N171" s="3195"/>
      <c r="O171" s="3195"/>
      <c r="P171" s="3195"/>
      <c r="Q171" s="3195"/>
      <c r="R171" s="3195"/>
      <c r="S171" s="3195"/>
      <c r="T171" s="3195"/>
      <c r="U171" s="3195"/>
      <c r="V171" s="3195"/>
      <c r="W171" s="3195"/>
      <c r="X171" s="3195"/>
      <c r="Y171" s="3195"/>
      <c r="Z171" s="3195"/>
      <c r="AA171" s="3195"/>
      <c r="AB171" s="3195"/>
      <c r="AC171" s="86">
        <f t="shared" si="93"/>
        <v>0</v>
      </c>
      <c r="AD171" s="96"/>
      <c r="AE171" s="96"/>
      <c r="AF171" s="96"/>
      <c r="AG171" s="96"/>
      <c r="AH171" s="96"/>
      <c r="AI171" s="96"/>
      <c r="AJ171" s="96"/>
      <c r="AK171" s="96"/>
      <c r="AL171" s="96"/>
      <c r="AM171" s="96"/>
      <c r="AN171" s="96"/>
      <c r="AO171" s="96"/>
      <c r="AP171" s="96"/>
      <c r="AQ171" s="96"/>
      <c r="AR171" s="96"/>
      <c r="AS171" s="96"/>
      <c r="AT171" s="87"/>
      <c r="AU171" s="3201"/>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3195"/>
      <c r="J172" s="3195"/>
      <c r="K172" s="3195"/>
      <c r="L172" s="3195"/>
      <c r="M172" s="3195"/>
      <c r="N172" s="3195"/>
      <c r="O172" s="3195"/>
      <c r="P172" s="3195"/>
      <c r="Q172" s="3195"/>
      <c r="R172" s="3195"/>
      <c r="S172" s="3195"/>
      <c r="T172" s="3195"/>
      <c r="U172" s="3195"/>
      <c r="V172" s="3195"/>
      <c r="W172" s="3195"/>
      <c r="X172" s="3195"/>
      <c r="Y172" s="3195"/>
      <c r="Z172" s="3195"/>
      <c r="AA172" s="3195"/>
      <c r="AB172" s="3195"/>
      <c r="AC172" s="86">
        <f t="shared" si="93"/>
        <v>0</v>
      </c>
      <c r="AD172" s="96"/>
      <c r="AE172" s="96"/>
      <c r="AF172" s="96"/>
      <c r="AG172" s="96"/>
      <c r="AH172" s="96"/>
      <c r="AI172" s="96"/>
      <c r="AJ172" s="96"/>
      <c r="AK172" s="96"/>
      <c r="AL172" s="96"/>
      <c r="AM172" s="96"/>
      <c r="AN172" s="96"/>
      <c r="AO172" s="96"/>
      <c r="AP172" s="96"/>
      <c r="AQ172" s="96"/>
      <c r="AR172" s="96"/>
      <c r="AS172" s="96"/>
      <c r="AT172" s="87"/>
      <c r="AU172" s="3201"/>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3195"/>
      <c r="J173" s="3195"/>
      <c r="K173" s="3195"/>
      <c r="L173" s="3195"/>
      <c r="M173" s="3195"/>
      <c r="N173" s="3195"/>
      <c r="O173" s="3195"/>
      <c r="P173" s="3195"/>
      <c r="Q173" s="3195"/>
      <c r="R173" s="3195"/>
      <c r="S173" s="3195"/>
      <c r="T173" s="3195"/>
      <c r="U173" s="3195"/>
      <c r="V173" s="3195"/>
      <c r="W173" s="3195"/>
      <c r="X173" s="3195"/>
      <c r="Y173" s="3195"/>
      <c r="Z173" s="3195"/>
      <c r="AA173" s="3195"/>
      <c r="AB173" s="3195"/>
      <c r="AC173" s="86">
        <f t="shared" si="93"/>
        <v>0</v>
      </c>
      <c r="AD173" s="96"/>
      <c r="AE173" s="96"/>
      <c r="AF173" s="96"/>
      <c r="AG173" s="96"/>
      <c r="AH173" s="96"/>
      <c r="AI173" s="96"/>
      <c r="AJ173" s="96"/>
      <c r="AK173" s="96"/>
      <c r="AL173" s="96"/>
      <c r="AM173" s="96"/>
      <c r="AN173" s="96"/>
      <c r="AO173" s="96"/>
      <c r="AP173" s="96"/>
      <c r="AQ173" s="96"/>
      <c r="AR173" s="96"/>
      <c r="AS173" s="96"/>
      <c r="AT173" s="87"/>
      <c r="AU173" s="3201"/>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3195"/>
      <c r="J174" s="3195"/>
      <c r="K174" s="3195"/>
      <c r="L174" s="3195"/>
      <c r="M174" s="3195"/>
      <c r="N174" s="3195"/>
      <c r="O174" s="3195"/>
      <c r="P174" s="3195"/>
      <c r="Q174" s="3195"/>
      <c r="R174" s="3195"/>
      <c r="S174" s="3195"/>
      <c r="T174" s="3195"/>
      <c r="U174" s="3195"/>
      <c r="V174" s="3195"/>
      <c r="W174" s="3195"/>
      <c r="X174" s="3195"/>
      <c r="Y174" s="3195"/>
      <c r="Z174" s="3195"/>
      <c r="AA174" s="3195"/>
      <c r="AB174" s="3195"/>
      <c r="AC174" s="86">
        <f t="shared" ref="AC174:AC204" si="122">SUMIF(AD$12:AS$12,"总值",AD174:AS174)</f>
        <v>0</v>
      </c>
      <c r="AD174" s="96"/>
      <c r="AE174" s="96"/>
      <c r="AF174" s="96"/>
      <c r="AG174" s="96"/>
      <c r="AH174" s="96"/>
      <c r="AI174" s="96"/>
      <c r="AJ174" s="96"/>
      <c r="AK174" s="96"/>
      <c r="AL174" s="96"/>
      <c r="AM174" s="96"/>
      <c r="AN174" s="96"/>
      <c r="AO174" s="96"/>
      <c r="AP174" s="96"/>
      <c r="AQ174" s="96"/>
      <c r="AR174" s="96"/>
      <c r="AS174" s="96"/>
      <c r="AT174" s="87"/>
      <c r="AU174" s="3201"/>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3195"/>
      <c r="J175" s="3195"/>
      <c r="K175" s="3195"/>
      <c r="L175" s="3195"/>
      <c r="M175" s="3195"/>
      <c r="N175" s="3195"/>
      <c r="O175" s="3195"/>
      <c r="P175" s="3195"/>
      <c r="Q175" s="3195"/>
      <c r="R175" s="3195"/>
      <c r="S175" s="3195"/>
      <c r="T175" s="3195"/>
      <c r="U175" s="3195"/>
      <c r="V175" s="3195"/>
      <c r="W175" s="3195"/>
      <c r="X175" s="3195"/>
      <c r="Y175" s="3195"/>
      <c r="Z175" s="3195"/>
      <c r="AA175" s="3195"/>
      <c r="AB175" s="3195"/>
      <c r="AC175" s="86">
        <f t="shared" si="122"/>
        <v>0</v>
      </c>
      <c r="AD175" s="96"/>
      <c r="AE175" s="96"/>
      <c r="AF175" s="96"/>
      <c r="AG175" s="96"/>
      <c r="AH175" s="96"/>
      <c r="AI175" s="96"/>
      <c r="AJ175" s="96"/>
      <c r="AK175" s="96"/>
      <c r="AL175" s="96"/>
      <c r="AM175" s="96"/>
      <c r="AN175" s="96"/>
      <c r="AO175" s="96"/>
      <c r="AP175" s="96"/>
      <c r="AQ175" s="96"/>
      <c r="AR175" s="96"/>
      <c r="AS175" s="96"/>
      <c r="AT175" s="87"/>
      <c r="AU175" s="3201"/>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3195"/>
      <c r="J176" s="3195"/>
      <c r="K176" s="3195"/>
      <c r="L176" s="3195"/>
      <c r="M176" s="3195"/>
      <c r="N176" s="3195"/>
      <c r="O176" s="3195"/>
      <c r="P176" s="3195"/>
      <c r="Q176" s="3195"/>
      <c r="R176" s="3195"/>
      <c r="S176" s="3195"/>
      <c r="T176" s="3195"/>
      <c r="U176" s="3195"/>
      <c r="V176" s="3195"/>
      <c r="W176" s="3195"/>
      <c r="X176" s="3195"/>
      <c r="Y176" s="3195"/>
      <c r="Z176" s="3195"/>
      <c r="AA176" s="3195"/>
      <c r="AB176" s="3195"/>
      <c r="AC176" s="86">
        <f t="shared" si="122"/>
        <v>0</v>
      </c>
      <c r="AD176" s="96"/>
      <c r="AE176" s="96"/>
      <c r="AF176" s="96"/>
      <c r="AG176" s="96"/>
      <c r="AH176" s="96"/>
      <c r="AI176" s="96"/>
      <c r="AJ176" s="96"/>
      <c r="AK176" s="96"/>
      <c r="AL176" s="96"/>
      <c r="AM176" s="96"/>
      <c r="AN176" s="96"/>
      <c r="AO176" s="96"/>
      <c r="AP176" s="96"/>
      <c r="AQ176" s="96"/>
      <c r="AR176" s="96"/>
      <c r="AS176" s="96"/>
      <c r="AT176" s="87"/>
      <c r="AU176" s="3201"/>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3195"/>
      <c r="J177" s="3195"/>
      <c r="K177" s="3195"/>
      <c r="L177" s="3195"/>
      <c r="M177" s="3195"/>
      <c r="N177" s="3195"/>
      <c r="O177" s="3195"/>
      <c r="P177" s="3195"/>
      <c r="Q177" s="3195"/>
      <c r="R177" s="3195"/>
      <c r="S177" s="3195"/>
      <c r="T177" s="3195"/>
      <c r="U177" s="3195"/>
      <c r="V177" s="3195"/>
      <c r="W177" s="3195"/>
      <c r="X177" s="3195"/>
      <c r="Y177" s="3195"/>
      <c r="Z177" s="3195"/>
      <c r="AA177" s="3195"/>
      <c r="AB177" s="3195"/>
      <c r="AC177" s="86">
        <f t="shared" si="122"/>
        <v>0</v>
      </c>
      <c r="AD177" s="96"/>
      <c r="AE177" s="96"/>
      <c r="AF177" s="96"/>
      <c r="AG177" s="96"/>
      <c r="AH177" s="96"/>
      <c r="AI177" s="96"/>
      <c r="AJ177" s="96"/>
      <c r="AK177" s="96"/>
      <c r="AL177" s="96"/>
      <c r="AM177" s="96"/>
      <c r="AN177" s="96"/>
      <c r="AO177" s="96"/>
      <c r="AP177" s="96"/>
      <c r="AQ177" s="96"/>
      <c r="AR177" s="96"/>
      <c r="AS177" s="96"/>
      <c r="AT177" s="87"/>
      <c r="AU177" s="3201"/>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3195"/>
      <c r="J178" s="3195"/>
      <c r="K178" s="3195"/>
      <c r="L178" s="3195"/>
      <c r="M178" s="3195"/>
      <c r="N178" s="3195"/>
      <c r="O178" s="3195"/>
      <c r="P178" s="3195"/>
      <c r="Q178" s="3195"/>
      <c r="R178" s="3195"/>
      <c r="S178" s="3195"/>
      <c r="T178" s="3195"/>
      <c r="U178" s="3195"/>
      <c r="V178" s="3195"/>
      <c r="W178" s="3195"/>
      <c r="X178" s="3195"/>
      <c r="Y178" s="3195"/>
      <c r="Z178" s="3195"/>
      <c r="AA178" s="3195"/>
      <c r="AB178" s="3195"/>
      <c r="AC178" s="86">
        <f t="shared" si="122"/>
        <v>0</v>
      </c>
      <c r="AD178" s="96"/>
      <c r="AE178" s="96"/>
      <c r="AF178" s="96"/>
      <c r="AG178" s="96"/>
      <c r="AH178" s="96"/>
      <c r="AI178" s="96"/>
      <c r="AJ178" s="96"/>
      <c r="AK178" s="96"/>
      <c r="AL178" s="96"/>
      <c r="AM178" s="96"/>
      <c r="AN178" s="96"/>
      <c r="AO178" s="96"/>
      <c r="AP178" s="96"/>
      <c r="AQ178" s="96"/>
      <c r="AR178" s="96"/>
      <c r="AS178" s="96"/>
      <c r="AT178" s="87"/>
      <c r="AU178" s="3201"/>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3195"/>
      <c r="J179" s="3195"/>
      <c r="K179" s="3195"/>
      <c r="L179" s="3195"/>
      <c r="M179" s="3195"/>
      <c r="N179" s="3195"/>
      <c r="O179" s="3195"/>
      <c r="P179" s="3195"/>
      <c r="Q179" s="3195"/>
      <c r="R179" s="3195"/>
      <c r="S179" s="3195"/>
      <c r="T179" s="3195"/>
      <c r="U179" s="3195"/>
      <c r="V179" s="3195"/>
      <c r="W179" s="3195"/>
      <c r="X179" s="3195"/>
      <c r="Y179" s="3195"/>
      <c r="Z179" s="3195"/>
      <c r="AA179" s="3195"/>
      <c r="AB179" s="3195"/>
      <c r="AC179" s="86">
        <f t="shared" si="122"/>
        <v>0</v>
      </c>
      <c r="AD179" s="96"/>
      <c r="AE179" s="96"/>
      <c r="AF179" s="96"/>
      <c r="AG179" s="96"/>
      <c r="AH179" s="96"/>
      <c r="AI179" s="96"/>
      <c r="AJ179" s="96"/>
      <c r="AK179" s="96"/>
      <c r="AL179" s="96"/>
      <c r="AM179" s="96"/>
      <c r="AN179" s="96"/>
      <c r="AO179" s="96"/>
      <c r="AP179" s="96"/>
      <c r="AQ179" s="96"/>
      <c r="AR179" s="96"/>
      <c r="AS179" s="96"/>
      <c r="AT179" s="87"/>
      <c r="AU179" s="3201"/>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3195"/>
      <c r="J180" s="3195"/>
      <c r="K180" s="3195"/>
      <c r="L180" s="3195"/>
      <c r="M180" s="3195"/>
      <c r="N180" s="3195"/>
      <c r="O180" s="3195"/>
      <c r="P180" s="3195"/>
      <c r="Q180" s="3195"/>
      <c r="R180" s="3195"/>
      <c r="S180" s="3195"/>
      <c r="T180" s="3195"/>
      <c r="U180" s="3195"/>
      <c r="V180" s="3195"/>
      <c r="W180" s="3195"/>
      <c r="X180" s="3195"/>
      <c r="Y180" s="3195"/>
      <c r="Z180" s="3195"/>
      <c r="AA180" s="3195"/>
      <c r="AB180" s="3195"/>
      <c r="AC180" s="86">
        <f t="shared" si="122"/>
        <v>0</v>
      </c>
      <c r="AD180" s="96"/>
      <c r="AE180" s="96"/>
      <c r="AF180" s="96"/>
      <c r="AG180" s="96"/>
      <c r="AH180" s="96"/>
      <c r="AI180" s="96"/>
      <c r="AJ180" s="96"/>
      <c r="AK180" s="96"/>
      <c r="AL180" s="96"/>
      <c r="AM180" s="96"/>
      <c r="AN180" s="96"/>
      <c r="AO180" s="96"/>
      <c r="AP180" s="96"/>
      <c r="AQ180" s="96"/>
      <c r="AR180" s="96"/>
      <c r="AS180" s="96"/>
      <c r="AT180" s="87"/>
      <c r="AU180" s="3201"/>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3195"/>
      <c r="J181" s="3195"/>
      <c r="K181" s="3195"/>
      <c r="L181" s="3195"/>
      <c r="M181" s="3195"/>
      <c r="N181" s="3195"/>
      <c r="O181" s="3195"/>
      <c r="P181" s="3195"/>
      <c r="Q181" s="3195"/>
      <c r="R181" s="3195"/>
      <c r="S181" s="3195"/>
      <c r="T181" s="3195"/>
      <c r="U181" s="3195"/>
      <c r="V181" s="3195"/>
      <c r="W181" s="3195"/>
      <c r="X181" s="3195"/>
      <c r="Y181" s="3195"/>
      <c r="Z181" s="3195"/>
      <c r="AA181" s="3195"/>
      <c r="AB181" s="3195"/>
      <c r="AC181" s="86">
        <f t="shared" si="122"/>
        <v>0</v>
      </c>
      <c r="AD181" s="96"/>
      <c r="AE181" s="96"/>
      <c r="AF181" s="96"/>
      <c r="AG181" s="96"/>
      <c r="AH181" s="96"/>
      <c r="AI181" s="96"/>
      <c r="AJ181" s="96"/>
      <c r="AK181" s="96"/>
      <c r="AL181" s="96"/>
      <c r="AM181" s="96"/>
      <c r="AN181" s="96"/>
      <c r="AO181" s="96"/>
      <c r="AP181" s="96"/>
      <c r="AQ181" s="96"/>
      <c r="AR181" s="96"/>
      <c r="AS181" s="96"/>
      <c r="AT181" s="87"/>
      <c r="AU181" s="3201"/>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3195"/>
      <c r="J182" s="3195"/>
      <c r="K182" s="3195"/>
      <c r="L182" s="3195"/>
      <c r="M182" s="3195"/>
      <c r="N182" s="3195"/>
      <c r="O182" s="3195"/>
      <c r="P182" s="3195"/>
      <c r="Q182" s="3195"/>
      <c r="R182" s="3195"/>
      <c r="S182" s="3195"/>
      <c r="T182" s="3195"/>
      <c r="U182" s="3195"/>
      <c r="V182" s="3195"/>
      <c r="W182" s="3195"/>
      <c r="X182" s="3195"/>
      <c r="Y182" s="3195"/>
      <c r="Z182" s="3195"/>
      <c r="AA182" s="3195"/>
      <c r="AB182" s="3195"/>
      <c r="AC182" s="86">
        <f t="shared" si="122"/>
        <v>0</v>
      </c>
      <c r="AD182" s="96"/>
      <c r="AE182" s="96"/>
      <c r="AF182" s="96"/>
      <c r="AG182" s="96"/>
      <c r="AH182" s="96"/>
      <c r="AI182" s="96"/>
      <c r="AJ182" s="96"/>
      <c r="AK182" s="96"/>
      <c r="AL182" s="96"/>
      <c r="AM182" s="96"/>
      <c r="AN182" s="96"/>
      <c r="AO182" s="96"/>
      <c r="AP182" s="96"/>
      <c r="AQ182" s="96"/>
      <c r="AR182" s="96"/>
      <c r="AS182" s="96"/>
      <c r="AT182" s="87"/>
      <c r="AU182" s="3201"/>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3195"/>
      <c r="J183" s="3195"/>
      <c r="K183" s="3195"/>
      <c r="L183" s="3195"/>
      <c r="M183" s="3195"/>
      <c r="N183" s="3195"/>
      <c r="O183" s="3195"/>
      <c r="P183" s="3195"/>
      <c r="Q183" s="3195"/>
      <c r="R183" s="3195"/>
      <c r="S183" s="3195"/>
      <c r="T183" s="3195"/>
      <c r="U183" s="3195"/>
      <c r="V183" s="3195"/>
      <c r="W183" s="3195"/>
      <c r="X183" s="3195"/>
      <c r="Y183" s="3195"/>
      <c r="Z183" s="3195"/>
      <c r="AA183" s="3195"/>
      <c r="AB183" s="3195"/>
      <c r="AC183" s="86">
        <f t="shared" si="122"/>
        <v>0</v>
      </c>
      <c r="AD183" s="96"/>
      <c r="AE183" s="96"/>
      <c r="AF183" s="96"/>
      <c r="AG183" s="96"/>
      <c r="AH183" s="96"/>
      <c r="AI183" s="96"/>
      <c r="AJ183" s="96"/>
      <c r="AK183" s="96"/>
      <c r="AL183" s="96"/>
      <c r="AM183" s="96"/>
      <c r="AN183" s="96"/>
      <c r="AO183" s="96"/>
      <c r="AP183" s="96"/>
      <c r="AQ183" s="96"/>
      <c r="AR183" s="96"/>
      <c r="AS183" s="96"/>
      <c r="AT183" s="87"/>
      <c r="AU183" s="3201"/>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3195"/>
      <c r="J184" s="3195"/>
      <c r="K184" s="3195"/>
      <c r="L184" s="3195"/>
      <c r="M184" s="3195"/>
      <c r="N184" s="3195"/>
      <c r="O184" s="3195"/>
      <c r="P184" s="3195"/>
      <c r="Q184" s="3195"/>
      <c r="R184" s="3195"/>
      <c r="S184" s="3195"/>
      <c r="T184" s="3195"/>
      <c r="U184" s="3195"/>
      <c r="V184" s="3195"/>
      <c r="W184" s="3195"/>
      <c r="X184" s="3195"/>
      <c r="Y184" s="3195"/>
      <c r="Z184" s="3195"/>
      <c r="AA184" s="3195"/>
      <c r="AB184" s="3195"/>
      <c r="AC184" s="86">
        <f t="shared" si="122"/>
        <v>0</v>
      </c>
      <c r="AD184" s="96"/>
      <c r="AE184" s="96"/>
      <c r="AF184" s="96"/>
      <c r="AG184" s="96"/>
      <c r="AH184" s="96"/>
      <c r="AI184" s="96"/>
      <c r="AJ184" s="96"/>
      <c r="AK184" s="96"/>
      <c r="AL184" s="96"/>
      <c r="AM184" s="96"/>
      <c r="AN184" s="96"/>
      <c r="AO184" s="96"/>
      <c r="AP184" s="96"/>
      <c r="AQ184" s="96"/>
      <c r="AR184" s="96"/>
      <c r="AS184" s="96"/>
      <c r="AT184" s="87"/>
      <c r="AU184" s="3201"/>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3195"/>
      <c r="J185" s="3195"/>
      <c r="K185" s="3195"/>
      <c r="L185" s="3195"/>
      <c r="M185" s="3195"/>
      <c r="N185" s="3195"/>
      <c r="O185" s="3195"/>
      <c r="P185" s="3195"/>
      <c r="Q185" s="3195"/>
      <c r="R185" s="3195"/>
      <c r="S185" s="3195"/>
      <c r="T185" s="3195"/>
      <c r="U185" s="3195"/>
      <c r="V185" s="3195"/>
      <c r="W185" s="3195"/>
      <c r="X185" s="3195"/>
      <c r="Y185" s="3195"/>
      <c r="Z185" s="3195"/>
      <c r="AA185" s="3195"/>
      <c r="AB185" s="3195"/>
      <c r="AC185" s="86">
        <f t="shared" si="122"/>
        <v>0</v>
      </c>
      <c r="AD185" s="96"/>
      <c r="AE185" s="96"/>
      <c r="AF185" s="96"/>
      <c r="AG185" s="96"/>
      <c r="AH185" s="96"/>
      <c r="AI185" s="96"/>
      <c r="AJ185" s="96"/>
      <c r="AK185" s="96"/>
      <c r="AL185" s="96"/>
      <c r="AM185" s="96"/>
      <c r="AN185" s="96"/>
      <c r="AO185" s="96"/>
      <c r="AP185" s="96"/>
      <c r="AQ185" s="96"/>
      <c r="AR185" s="96"/>
      <c r="AS185" s="96"/>
      <c r="AT185" s="87"/>
      <c r="AU185" s="3201"/>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3195"/>
      <c r="J186" s="3195"/>
      <c r="K186" s="3195"/>
      <c r="L186" s="3195"/>
      <c r="M186" s="3195"/>
      <c r="N186" s="3195"/>
      <c r="O186" s="3195"/>
      <c r="P186" s="3195"/>
      <c r="Q186" s="3195"/>
      <c r="R186" s="3195"/>
      <c r="S186" s="3195"/>
      <c r="T186" s="3195"/>
      <c r="U186" s="3195"/>
      <c r="V186" s="3195"/>
      <c r="W186" s="3195"/>
      <c r="X186" s="3195"/>
      <c r="Y186" s="3195"/>
      <c r="Z186" s="3195"/>
      <c r="AA186" s="3195"/>
      <c r="AB186" s="3195"/>
      <c r="AC186" s="86">
        <f t="shared" si="122"/>
        <v>0</v>
      </c>
      <c r="AD186" s="96"/>
      <c r="AE186" s="96"/>
      <c r="AF186" s="96"/>
      <c r="AG186" s="96"/>
      <c r="AH186" s="96"/>
      <c r="AI186" s="96"/>
      <c r="AJ186" s="96"/>
      <c r="AK186" s="96"/>
      <c r="AL186" s="96"/>
      <c r="AM186" s="96"/>
      <c r="AN186" s="96"/>
      <c r="AO186" s="96"/>
      <c r="AP186" s="96"/>
      <c r="AQ186" s="96"/>
      <c r="AR186" s="96"/>
      <c r="AS186" s="96"/>
      <c r="AT186" s="87"/>
      <c r="AU186" s="3201"/>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3195"/>
      <c r="J187" s="3195"/>
      <c r="K187" s="3195"/>
      <c r="L187" s="3195"/>
      <c r="M187" s="3195"/>
      <c r="N187" s="3195"/>
      <c r="O187" s="3195"/>
      <c r="P187" s="3195"/>
      <c r="Q187" s="3195"/>
      <c r="R187" s="3195"/>
      <c r="S187" s="3195"/>
      <c r="T187" s="3195"/>
      <c r="U187" s="3195"/>
      <c r="V187" s="3195"/>
      <c r="W187" s="3195"/>
      <c r="X187" s="3195"/>
      <c r="Y187" s="3195"/>
      <c r="Z187" s="3195"/>
      <c r="AA187" s="3195"/>
      <c r="AB187" s="3195"/>
      <c r="AC187" s="86">
        <f t="shared" si="122"/>
        <v>0</v>
      </c>
      <c r="AD187" s="96"/>
      <c r="AE187" s="96"/>
      <c r="AF187" s="96"/>
      <c r="AG187" s="96"/>
      <c r="AH187" s="96"/>
      <c r="AI187" s="96"/>
      <c r="AJ187" s="96"/>
      <c r="AK187" s="96"/>
      <c r="AL187" s="96"/>
      <c r="AM187" s="96"/>
      <c r="AN187" s="96"/>
      <c r="AO187" s="96"/>
      <c r="AP187" s="96"/>
      <c r="AQ187" s="96"/>
      <c r="AR187" s="96"/>
      <c r="AS187" s="96"/>
      <c r="AT187" s="87"/>
      <c r="AU187" s="3201"/>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3195"/>
      <c r="J188" s="3195"/>
      <c r="K188" s="3195"/>
      <c r="L188" s="3195"/>
      <c r="M188" s="3195"/>
      <c r="N188" s="3195"/>
      <c r="O188" s="3195"/>
      <c r="P188" s="3195"/>
      <c r="Q188" s="3195"/>
      <c r="R188" s="3195"/>
      <c r="S188" s="3195"/>
      <c r="T188" s="3195"/>
      <c r="U188" s="3195"/>
      <c r="V188" s="3195"/>
      <c r="W188" s="3195"/>
      <c r="X188" s="3195"/>
      <c r="Y188" s="3195"/>
      <c r="Z188" s="3195"/>
      <c r="AA188" s="3195"/>
      <c r="AB188" s="3195"/>
      <c r="AC188" s="86">
        <f t="shared" si="122"/>
        <v>0</v>
      </c>
      <c r="AD188" s="96"/>
      <c r="AE188" s="96"/>
      <c r="AF188" s="96"/>
      <c r="AG188" s="96"/>
      <c r="AH188" s="96"/>
      <c r="AI188" s="96"/>
      <c r="AJ188" s="96"/>
      <c r="AK188" s="96"/>
      <c r="AL188" s="96"/>
      <c r="AM188" s="96"/>
      <c r="AN188" s="96"/>
      <c r="AO188" s="96"/>
      <c r="AP188" s="96"/>
      <c r="AQ188" s="96"/>
      <c r="AR188" s="96"/>
      <c r="AS188" s="96"/>
      <c r="AT188" s="87"/>
      <c r="AU188" s="3201"/>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3195"/>
      <c r="J189" s="3195"/>
      <c r="K189" s="3195"/>
      <c r="L189" s="3195"/>
      <c r="M189" s="3195"/>
      <c r="N189" s="3195"/>
      <c r="O189" s="3195"/>
      <c r="P189" s="3195"/>
      <c r="Q189" s="3195"/>
      <c r="R189" s="3195"/>
      <c r="S189" s="3195"/>
      <c r="T189" s="3195"/>
      <c r="U189" s="3195"/>
      <c r="V189" s="3195"/>
      <c r="W189" s="3195"/>
      <c r="X189" s="3195"/>
      <c r="Y189" s="3195"/>
      <c r="Z189" s="3195"/>
      <c r="AA189" s="3195"/>
      <c r="AB189" s="3195"/>
      <c r="AC189" s="86">
        <f t="shared" si="122"/>
        <v>0</v>
      </c>
      <c r="AD189" s="96"/>
      <c r="AE189" s="96"/>
      <c r="AF189" s="96"/>
      <c r="AG189" s="96"/>
      <c r="AH189" s="96"/>
      <c r="AI189" s="96"/>
      <c r="AJ189" s="96"/>
      <c r="AK189" s="96"/>
      <c r="AL189" s="96"/>
      <c r="AM189" s="96"/>
      <c r="AN189" s="96"/>
      <c r="AO189" s="96"/>
      <c r="AP189" s="96"/>
      <c r="AQ189" s="96"/>
      <c r="AR189" s="96"/>
      <c r="AS189" s="96"/>
      <c r="AT189" s="87"/>
      <c r="AU189" s="3201"/>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3195"/>
      <c r="J190" s="3195"/>
      <c r="K190" s="3195"/>
      <c r="L190" s="3195"/>
      <c r="M190" s="3195"/>
      <c r="N190" s="3195"/>
      <c r="O190" s="3195"/>
      <c r="P190" s="3195"/>
      <c r="Q190" s="3195"/>
      <c r="R190" s="3195"/>
      <c r="S190" s="3195"/>
      <c r="T190" s="3195"/>
      <c r="U190" s="3195"/>
      <c r="V190" s="3195"/>
      <c r="W190" s="3195"/>
      <c r="X190" s="3195"/>
      <c r="Y190" s="3195"/>
      <c r="Z190" s="3195"/>
      <c r="AA190" s="3195"/>
      <c r="AB190" s="3195"/>
      <c r="AC190" s="86">
        <f t="shared" si="122"/>
        <v>0</v>
      </c>
      <c r="AD190" s="96"/>
      <c r="AE190" s="96"/>
      <c r="AF190" s="96"/>
      <c r="AG190" s="96"/>
      <c r="AH190" s="96"/>
      <c r="AI190" s="96"/>
      <c r="AJ190" s="96"/>
      <c r="AK190" s="96"/>
      <c r="AL190" s="96"/>
      <c r="AM190" s="96"/>
      <c r="AN190" s="96"/>
      <c r="AO190" s="96"/>
      <c r="AP190" s="96"/>
      <c r="AQ190" s="96"/>
      <c r="AR190" s="96"/>
      <c r="AS190" s="96"/>
      <c r="AT190" s="87"/>
      <c r="AU190" s="3201"/>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3195"/>
      <c r="J191" s="3195"/>
      <c r="K191" s="3195"/>
      <c r="L191" s="3195"/>
      <c r="M191" s="3195"/>
      <c r="N191" s="3195"/>
      <c r="O191" s="3195"/>
      <c r="P191" s="3195"/>
      <c r="Q191" s="3195"/>
      <c r="R191" s="3195"/>
      <c r="S191" s="3195"/>
      <c r="T191" s="3195"/>
      <c r="U191" s="3195"/>
      <c r="V191" s="3195"/>
      <c r="W191" s="3195"/>
      <c r="X191" s="3195"/>
      <c r="Y191" s="3195"/>
      <c r="Z191" s="3195"/>
      <c r="AA191" s="3195"/>
      <c r="AB191" s="3195"/>
      <c r="AC191" s="86">
        <f t="shared" si="122"/>
        <v>0</v>
      </c>
      <c r="AD191" s="96"/>
      <c r="AE191" s="96"/>
      <c r="AF191" s="96"/>
      <c r="AG191" s="96"/>
      <c r="AH191" s="96"/>
      <c r="AI191" s="96"/>
      <c r="AJ191" s="96"/>
      <c r="AK191" s="96"/>
      <c r="AL191" s="96"/>
      <c r="AM191" s="96"/>
      <c r="AN191" s="96"/>
      <c r="AO191" s="96"/>
      <c r="AP191" s="96"/>
      <c r="AQ191" s="96"/>
      <c r="AR191" s="96"/>
      <c r="AS191" s="96"/>
      <c r="AT191" s="87"/>
      <c r="AU191" s="3201"/>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3195"/>
      <c r="J192" s="3195"/>
      <c r="K192" s="3195"/>
      <c r="L192" s="3195"/>
      <c r="M192" s="3195"/>
      <c r="N192" s="3195"/>
      <c r="O192" s="3195"/>
      <c r="P192" s="3195"/>
      <c r="Q192" s="3195"/>
      <c r="R192" s="3195"/>
      <c r="S192" s="3195"/>
      <c r="T192" s="3195"/>
      <c r="U192" s="3195"/>
      <c r="V192" s="3195"/>
      <c r="W192" s="3195"/>
      <c r="X192" s="3195"/>
      <c r="Y192" s="3195"/>
      <c r="Z192" s="3195"/>
      <c r="AA192" s="3195"/>
      <c r="AB192" s="3195"/>
      <c r="AC192" s="86">
        <f t="shared" si="122"/>
        <v>0</v>
      </c>
      <c r="AD192" s="96"/>
      <c r="AE192" s="96"/>
      <c r="AF192" s="96"/>
      <c r="AG192" s="96"/>
      <c r="AH192" s="96"/>
      <c r="AI192" s="96"/>
      <c r="AJ192" s="96"/>
      <c r="AK192" s="96"/>
      <c r="AL192" s="96"/>
      <c r="AM192" s="96"/>
      <c r="AN192" s="96"/>
      <c r="AO192" s="96"/>
      <c r="AP192" s="96"/>
      <c r="AQ192" s="96"/>
      <c r="AR192" s="96"/>
      <c r="AS192" s="96"/>
      <c r="AT192" s="87"/>
      <c r="AU192" s="3201"/>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3195"/>
      <c r="J193" s="3195"/>
      <c r="K193" s="3195"/>
      <c r="L193" s="3195"/>
      <c r="M193" s="3195"/>
      <c r="N193" s="3195"/>
      <c r="O193" s="3195"/>
      <c r="P193" s="3195"/>
      <c r="Q193" s="3195"/>
      <c r="R193" s="3195"/>
      <c r="S193" s="3195"/>
      <c r="T193" s="3195"/>
      <c r="U193" s="3195"/>
      <c r="V193" s="3195"/>
      <c r="W193" s="3195"/>
      <c r="X193" s="3195"/>
      <c r="Y193" s="3195"/>
      <c r="Z193" s="3195"/>
      <c r="AA193" s="3195"/>
      <c r="AB193" s="3195"/>
      <c r="AC193" s="86">
        <f t="shared" si="122"/>
        <v>0</v>
      </c>
      <c r="AD193" s="96"/>
      <c r="AE193" s="96"/>
      <c r="AF193" s="96"/>
      <c r="AG193" s="96"/>
      <c r="AH193" s="96"/>
      <c r="AI193" s="96"/>
      <c r="AJ193" s="96"/>
      <c r="AK193" s="96"/>
      <c r="AL193" s="96"/>
      <c r="AM193" s="96"/>
      <c r="AN193" s="96"/>
      <c r="AO193" s="96"/>
      <c r="AP193" s="96"/>
      <c r="AQ193" s="96"/>
      <c r="AR193" s="96"/>
      <c r="AS193" s="96"/>
      <c r="AT193" s="87"/>
      <c r="AU193" s="3201"/>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3195"/>
      <c r="J194" s="3195"/>
      <c r="K194" s="3195"/>
      <c r="L194" s="3195"/>
      <c r="M194" s="3195"/>
      <c r="N194" s="3195"/>
      <c r="O194" s="3195"/>
      <c r="P194" s="3195"/>
      <c r="Q194" s="3195"/>
      <c r="R194" s="3195"/>
      <c r="S194" s="3195"/>
      <c r="T194" s="3195"/>
      <c r="U194" s="3195"/>
      <c r="V194" s="3195"/>
      <c r="W194" s="3195"/>
      <c r="X194" s="3195"/>
      <c r="Y194" s="3195"/>
      <c r="Z194" s="3195"/>
      <c r="AA194" s="3195"/>
      <c r="AB194" s="3195"/>
      <c r="AC194" s="86">
        <f t="shared" si="122"/>
        <v>0</v>
      </c>
      <c r="AD194" s="96"/>
      <c r="AE194" s="96"/>
      <c r="AF194" s="96"/>
      <c r="AG194" s="96"/>
      <c r="AH194" s="96"/>
      <c r="AI194" s="96"/>
      <c r="AJ194" s="96"/>
      <c r="AK194" s="96"/>
      <c r="AL194" s="96"/>
      <c r="AM194" s="96"/>
      <c r="AN194" s="96"/>
      <c r="AO194" s="96"/>
      <c r="AP194" s="96"/>
      <c r="AQ194" s="96"/>
      <c r="AR194" s="96"/>
      <c r="AS194" s="96"/>
      <c r="AT194" s="87"/>
      <c r="AU194" s="3201"/>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3195"/>
      <c r="J195" s="3195"/>
      <c r="K195" s="3195"/>
      <c r="L195" s="3195"/>
      <c r="M195" s="3195"/>
      <c r="N195" s="3195"/>
      <c r="O195" s="3195"/>
      <c r="P195" s="3195"/>
      <c r="Q195" s="3195"/>
      <c r="R195" s="3195"/>
      <c r="S195" s="3195"/>
      <c r="T195" s="3195"/>
      <c r="U195" s="3195"/>
      <c r="V195" s="3195"/>
      <c r="W195" s="3195"/>
      <c r="X195" s="3195"/>
      <c r="Y195" s="3195"/>
      <c r="Z195" s="3195"/>
      <c r="AA195" s="3195"/>
      <c r="AB195" s="3195"/>
      <c r="AC195" s="86">
        <f t="shared" si="122"/>
        <v>0</v>
      </c>
      <c r="AD195" s="96"/>
      <c r="AE195" s="96"/>
      <c r="AF195" s="96"/>
      <c r="AG195" s="96"/>
      <c r="AH195" s="96"/>
      <c r="AI195" s="96"/>
      <c r="AJ195" s="96"/>
      <c r="AK195" s="96"/>
      <c r="AL195" s="96"/>
      <c r="AM195" s="96"/>
      <c r="AN195" s="96"/>
      <c r="AO195" s="96"/>
      <c r="AP195" s="96"/>
      <c r="AQ195" s="96"/>
      <c r="AR195" s="96"/>
      <c r="AS195" s="96"/>
      <c r="AT195" s="87"/>
      <c r="AU195" s="3201"/>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3195"/>
      <c r="J196" s="3195"/>
      <c r="K196" s="3195"/>
      <c r="L196" s="3195"/>
      <c r="M196" s="3195"/>
      <c r="N196" s="3195"/>
      <c r="O196" s="3195"/>
      <c r="P196" s="3195"/>
      <c r="Q196" s="3195"/>
      <c r="R196" s="3195"/>
      <c r="S196" s="3195"/>
      <c r="T196" s="3195"/>
      <c r="U196" s="3195"/>
      <c r="V196" s="3195"/>
      <c r="W196" s="3195"/>
      <c r="X196" s="3195"/>
      <c r="Y196" s="3195"/>
      <c r="Z196" s="3195"/>
      <c r="AA196" s="3195"/>
      <c r="AB196" s="3195"/>
      <c r="AC196" s="86">
        <f t="shared" si="122"/>
        <v>0</v>
      </c>
      <c r="AD196" s="96"/>
      <c r="AE196" s="96"/>
      <c r="AF196" s="96"/>
      <c r="AG196" s="96"/>
      <c r="AH196" s="96"/>
      <c r="AI196" s="96"/>
      <c r="AJ196" s="96"/>
      <c r="AK196" s="96"/>
      <c r="AL196" s="96"/>
      <c r="AM196" s="96"/>
      <c r="AN196" s="96"/>
      <c r="AO196" s="96"/>
      <c r="AP196" s="96"/>
      <c r="AQ196" s="96"/>
      <c r="AR196" s="96"/>
      <c r="AS196" s="96"/>
      <c r="AT196" s="87"/>
      <c r="AU196" s="3201"/>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3195"/>
      <c r="J197" s="3195"/>
      <c r="K197" s="3195"/>
      <c r="L197" s="3195"/>
      <c r="M197" s="3195"/>
      <c r="N197" s="3195"/>
      <c r="O197" s="3195"/>
      <c r="P197" s="3195"/>
      <c r="Q197" s="3195"/>
      <c r="R197" s="3195"/>
      <c r="S197" s="3195"/>
      <c r="T197" s="3195"/>
      <c r="U197" s="3195"/>
      <c r="V197" s="3195"/>
      <c r="W197" s="3195"/>
      <c r="X197" s="3195"/>
      <c r="Y197" s="3195"/>
      <c r="Z197" s="3195"/>
      <c r="AA197" s="3195"/>
      <c r="AB197" s="3195"/>
      <c r="AC197" s="86">
        <f t="shared" si="122"/>
        <v>0</v>
      </c>
      <c r="AD197" s="96"/>
      <c r="AE197" s="96"/>
      <c r="AF197" s="96"/>
      <c r="AG197" s="96"/>
      <c r="AH197" s="96"/>
      <c r="AI197" s="96"/>
      <c r="AJ197" s="96"/>
      <c r="AK197" s="96"/>
      <c r="AL197" s="96"/>
      <c r="AM197" s="96"/>
      <c r="AN197" s="96"/>
      <c r="AO197" s="96"/>
      <c r="AP197" s="96"/>
      <c r="AQ197" s="96"/>
      <c r="AR197" s="96"/>
      <c r="AS197" s="96"/>
      <c r="AT197" s="87"/>
      <c r="AU197" s="3201"/>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3195"/>
      <c r="J198" s="3195"/>
      <c r="K198" s="3195"/>
      <c r="L198" s="3195"/>
      <c r="M198" s="3195"/>
      <c r="N198" s="3195"/>
      <c r="O198" s="3195"/>
      <c r="P198" s="3195"/>
      <c r="Q198" s="3195"/>
      <c r="R198" s="3195"/>
      <c r="S198" s="3195"/>
      <c r="T198" s="3195"/>
      <c r="U198" s="3195"/>
      <c r="V198" s="3195"/>
      <c r="W198" s="3195"/>
      <c r="X198" s="3195"/>
      <c r="Y198" s="3195"/>
      <c r="Z198" s="3195"/>
      <c r="AA198" s="3195"/>
      <c r="AB198" s="3195"/>
      <c r="AC198" s="86">
        <f t="shared" si="122"/>
        <v>0</v>
      </c>
      <c r="AD198" s="96"/>
      <c r="AE198" s="96"/>
      <c r="AF198" s="96"/>
      <c r="AG198" s="96"/>
      <c r="AH198" s="96"/>
      <c r="AI198" s="96"/>
      <c r="AJ198" s="96"/>
      <c r="AK198" s="96"/>
      <c r="AL198" s="96"/>
      <c r="AM198" s="96"/>
      <c r="AN198" s="96"/>
      <c r="AO198" s="96"/>
      <c r="AP198" s="96"/>
      <c r="AQ198" s="96"/>
      <c r="AR198" s="96"/>
      <c r="AS198" s="96"/>
      <c r="AT198" s="87"/>
      <c r="AU198" s="3201"/>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3195"/>
      <c r="J199" s="3195"/>
      <c r="K199" s="3195"/>
      <c r="L199" s="3195"/>
      <c r="M199" s="3195"/>
      <c r="N199" s="3195"/>
      <c r="O199" s="3195"/>
      <c r="P199" s="3195"/>
      <c r="Q199" s="3195"/>
      <c r="R199" s="3195"/>
      <c r="S199" s="3195"/>
      <c r="T199" s="3195"/>
      <c r="U199" s="3195"/>
      <c r="V199" s="3195"/>
      <c r="W199" s="3195"/>
      <c r="X199" s="3195"/>
      <c r="Y199" s="3195"/>
      <c r="Z199" s="3195"/>
      <c r="AA199" s="3195"/>
      <c r="AB199" s="3195"/>
      <c r="AC199" s="86">
        <f t="shared" si="122"/>
        <v>0</v>
      </c>
      <c r="AD199" s="96"/>
      <c r="AE199" s="96"/>
      <c r="AF199" s="96"/>
      <c r="AG199" s="96"/>
      <c r="AH199" s="96"/>
      <c r="AI199" s="96"/>
      <c r="AJ199" s="96"/>
      <c r="AK199" s="96"/>
      <c r="AL199" s="96"/>
      <c r="AM199" s="96"/>
      <c r="AN199" s="96"/>
      <c r="AO199" s="96"/>
      <c r="AP199" s="96"/>
      <c r="AQ199" s="96"/>
      <c r="AR199" s="96"/>
      <c r="AS199" s="96"/>
      <c r="AT199" s="87"/>
      <c r="AU199" s="3201"/>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3195"/>
      <c r="J200" s="3195"/>
      <c r="K200" s="3195"/>
      <c r="L200" s="3195"/>
      <c r="M200" s="3195"/>
      <c r="N200" s="3195"/>
      <c r="O200" s="3195"/>
      <c r="P200" s="3195"/>
      <c r="Q200" s="3195"/>
      <c r="R200" s="3195"/>
      <c r="S200" s="3195"/>
      <c r="T200" s="3195"/>
      <c r="U200" s="3195"/>
      <c r="V200" s="3195"/>
      <c r="W200" s="3195"/>
      <c r="X200" s="3195"/>
      <c r="Y200" s="3195"/>
      <c r="Z200" s="3195"/>
      <c r="AA200" s="3195"/>
      <c r="AB200" s="3195"/>
      <c r="AC200" s="86">
        <f t="shared" si="122"/>
        <v>0</v>
      </c>
      <c r="AD200" s="96"/>
      <c r="AE200" s="96"/>
      <c r="AF200" s="96"/>
      <c r="AG200" s="96"/>
      <c r="AH200" s="96"/>
      <c r="AI200" s="96"/>
      <c r="AJ200" s="96"/>
      <c r="AK200" s="96"/>
      <c r="AL200" s="96"/>
      <c r="AM200" s="96"/>
      <c r="AN200" s="96"/>
      <c r="AO200" s="96"/>
      <c r="AP200" s="96"/>
      <c r="AQ200" s="96"/>
      <c r="AR200" s="96"/>
      <c r="AS200" s="96"/>
      <c r="AT200" s="87"/>
      <c r="AU200" s="3201"/>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3195"/>
      <c r="J201" s="3195"/>
      <c r="K201" s="3195"/>
      <c r="L201" s="3195"/>
      <c r="M201" s="3195"/>
      <c r="N201" s="3195"/>
      <c r="O201" s="3195"/>
      <c r="P201" s="3195"/>
      <c r="Q201" s="3195"/>
      <c r="R201" s="3195"/>
      <c r="S201" s="3195"/>
      <c r="T201" s="3195"/>
      <c r="U201" s="3195"/>
      <c r="V201" s="3195"/>
      <c r="W201" s="3195"/>
      <c r="X201" s="3195"/>
      <c r="Y201" s="3195"/>
      <c r="Z201" s="3195"/>
      <c r="AA201" s="3195"/>
      <c r="AB201" s="3195"/>
      <c r="AC201" s="86">
        <f t="shared" si="122"/>
        <v>0</v>
      </c>
      <c r="AD201" s="96"/>
      <c r="AE201" s="96"/>
      <c r="AF201" s="96"/>
      <c r="AG201" s="96"/>
      <c r="AH201" s="96"/>
      <c r="AI201" s="96"/>
      <c r="AJ201" s="96"/>
      <c r="AK201" s="96"/>
      <c r="AL201" s="96"/>
      <c r="AM201" s="96"/>
      <c r="AN201" s="96"/>
      <c r="AO201" s="96"/>
      <c r="AP201" s="96"/>
      <c r="AQ201" s="96"/>
      <c r="AR201" s="96"/>
      <c r="AS201" s="96"/>
      <c r="AT201" s="87"/>
      <c r="AU201" s="3201"/>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3197"/>
      <c r="J202" s="3197"/>
      <c r="K202" s="3195"/>
      <c r="L202" s="3195"/>
      <c r="M202" s="3195"/>
      <c r="N202" s="3195"/>
      <c r="O202" s="3195"/>
      <c r="P202" s="3195"/>
      <c r="Q202" s="3195"/>
      <c r="R202" s="3195"/>
      <c r="S202" s="3195"/>
      <c r="T202" s="3195"/>
      <c r="U202" s="3195"/>
      <c r="V202" s="3195"/>
      <c r="W202" s="3195"/>
      <c r="X202" s="3195"/>
      <c r="Y202" s="3195"/>
      <c r="Z202" s="3195"/>
      <c r="AA202" s="3195"/>
      <c r="AB202" s="3195"/>
      <c r="AC202" s="86">
        <f t="shared" si="122"/>
        <v>0</v>
      </c>
      <c r="AD202" s="96"/>
      <c r="AE202" s="96"/>
      <c r="AF202" s="96"/>
      <c r="AG202" s="96"/>
      <c r="AH202" s="96"/>
      <c r="AI202" s="96"/>
      <c r="AJ202" s="96"/>
      <c r="AK202" s="96"/>
      <c r="AL202" s="96"/>
      <c r="AM202" s="96"/>
      <c r="AN202" s="96"/>
      <c r="AO202" s="96"/>
      <c r="AP202" s="96"/>
      <c r="AQ202" s="96"/>
      <c r="AR202" s="96"/>
      <c r="AS202" s="96"/>
      <c r="AT202" s="96"/>
      <c r="AU202" s="876"/>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3195"/>
      <c r="J203" s="3195"/>
      <c r="K203" s="3195"/>
      <c r="L203" s="3195"/>
      <c r="M203" s="3195"/>
      <c r="N203" s="3195"/>
      <c r="O203" s="3195"/>
      <c r="P203" s="3195"/>
      <c r="Q203" s="3195"/>
      <c r="R203" s="3195"/>
      <c r="S203" s="3195"/>
      <c r="T203" s="3195"/>
      <c r="U203" s="3195"/>
      <c r="V203" s="3195"/>
      <c r="W203" s="3195"/>
      <c r="X203" s="3195"/>
      <c r="Y203" s="3195"/>
      <c r="Z203" s="3195"/>
      <c r="AA203" s="3195"/>
      <c r="AB203" s="3195"/>
      <c r="AC203" s="86">
        <f t="shared" si="122"/>
        <v>0</v>
      </c>
      <c r="AD203" s="96"/>
      <c r="AE203" s="96"/>
      <c r="AF203" s="96"/>
      <c r="AG203" s="96"/>
      <c r="AH203" s="96"/>
      <c r="AI203" s="96"/>
      <c r="AJ203" s="96"/>
      <c r="AK203" s="96"/>
      <c r="AL203" s="96"/>
      <c r="AM203" s="96"/>
      <c r="AN203" s="96"/>
      <c r="AO203" s="96"/>
      <c r="AP203" s="96"/>
      <c r="AQ203" s="96"/>
      <c r="AR203" s="96"/>
      <c r="AS203" s="96"/>
      <c r="AT203" s="96"/>
      <c r="AU203" s="876"/>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3195"/>
      <c r="J204" s="3195"/>
      <c r="K204" s="3195"/>
      <c r="L204" s="3195"/>
      <c r="M204" s="3195"/>
      <c r="N204" s="3195"/>
      <c r="O204" s="3195"/>
      <c r="P204" s="3195"/>
      <c r="Q204" s="3195"/>
      <c r="R204" s="3195"/>
      <c r="S204" s="3195"/>
      <c r="T204" s="3195"/>
      <c r="U204" s="3195"/>
      <c r="V204" s="3195"/>
      <c r="W204" s="3195"/>
      <c r="X204" s="3195"/>
      <c r="Y204" s="3195"/>
      <c r="Z204" s="3195"/>
      <c r="AA204" s="3195"/>
      <c r="AB204" s="3195"/>
      <c r="AC204" s="86">
        <f t="shared" si="122"/>
        <v>0</v>
      </c>
      <c r="AD204" s="96"/>
      <c r="AE204" s="96"/>
      <c r="AF204" s="96"/>
      <c r="AG204" s="96"/>
      <c r="AH204" s="96"/>
      <c r="AI204" s="96"/>
      <c r="AJ204" s="96"/>
      <c r="AK204" s="96"/>
      <c r="AL204" s="96"/>
      <c r="AM204" s="96"/>
      <c r="AN204" s="96"/>
      <c r="AO204" s="96"/>
      <c r="AP204" s="96"/>
      <c r="AQ204" s="96"/>
      <c r="AR204" s="96"/>
      <c r="AS204" s="96"/>
      <c r="AT204" s="96"/>
      <c r="AU204" s="876"/>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80"/>
      <c r="E205" s="86">
        <f t="shared" ref="E205:E296" si="149">IF($C$3="是",ROUND($A$3*G205/$B$3,2),ROUND($A$3*(G205-AT205)/$B$3,2))</f>
        <v>0</v>
      </c>
      <c r="F205" s="87"/>
      <c r="G205" s="88">
        <f t="shared" ref="G205:G293" si="150">H205+AC205+AT205</f>
        <v>0</v>
      </c>
      <c r="H205" s="89">
        <f t="shared" ref="H205:H293" si="151">SUMIF(I$12:AB$12,"总值",I205:AB205)</f>
        <v>0</v>
      </c>
      <c r="I205" s="1395"/>
      <c r="J205" s="3195"/>
      <c r="K205" s="1395"/>
      <c r="L205" s="3195"/>
      <c r="M205" s="3195"/>
      <c r="N205" s="3195"/>
      <c r="O205" s="3195"/>
      <c r="P205" s="3195"/>
      <c r="Q205" s="3195"/>
      <c r="R205" s="3195"/>
      <c r="S205" s="3195"/>
      <c r="T205" s="3195"/>
      <c r="U205" s="3195"/>
      <c r="V205" s="3195"/>
      <c r="W205" s="3195"/>
      <c r="X205" s="3195"/>
      <c r="Y205" s="3195"/>
      <c r="Z205" s="3195"/>
      <c r="AA205" s="3195"/>
      <c r="AB205" s="3195"/>
      <c r="AC205" s="86">
        <f t="shared" ref="AC205:AC293" si="152">SUMIF(AD$12:AS$12,"总值",AD205:AS205)</f>
        <v>0</v>
      </c>
      <c r="AD205" s="96"/>
      <c r="AE205" s="96"/>
      <c r="AF205" s="1396"/>
      <c r="AG205" s="96"/>
      <c r="AH205" s="96"/>
      <c r="AI205" s="96"/>
      <c r="AJ205" s="96"/>
      <c r="AK205" s="96"/>
      <c r="AL205" s="96"/>
      <c r="AM205" s="96"/>
      <c r="AN205" s="3196"/>
      <c r="AO205" s="96"/>
      <c r="AP205" s="96"/>
      <c r="AQ205" s="96"/>
      <c r="AR205" s="96"/>
      <c r="AS205" s="96"/>
      <c r="AT205" s="87"/>
      <c r="AU205" s="3201"/>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80"/>
      <c r="E206" s="86">
        <f t="shared" si="149"/>
        <v>0</v>
      </c>
      <c r="F206" s="87"/>
      <c r="G206" s="88">
        <f t="shared" si="150"/>
        <v>0</v>
      </c>
      <c r="H206" s="89">
        <f t="shared" si="151"/>
        <v>0</v>
      </c>
      <c r="I206" s="1395"/>
      <c r="J206" s="3195"/>
      <c r="K206" s="1395"/>
      <c r="L206" s="3195"/>
      <c r="M206" s="3196"/>
      <c r="N206" s="3195"/>
      <c r="O206" s="3195"/>
      <c r="P206" s="3195"/>
      <c r="Q206" s="3195"/>
      <c r="R206" s="3195"/>
      <c r="S206" s="3195"/>
      <c r="T206" s="3195"/>
      <c r="U206" s="3195"/>
      <c r="V206" s="3195"/>
      <c r="W206" s="3195"/>
      <c r="X206" s="3195"/>
      <c r="Y206" s="3195"/>
      <c r="Z206" s="3195"/>
      <c r="AA206" s="3195"/>
      <c r="AB206" s="3195"/>
      <c r="AC206" s="86">
        <f t="shared" si="152"/>
        <v>0</v>
      </c>
      <c r="AD206" s="3196"/>
      <c r="AE206" s="96"/>
      <c r="AF206" s="1396"/>
      <c r="AG206" s="96"/>
      <c r="AH206" s="96"/>
      <c r="AI206" s="96"/>
      <c r="AJ206" s="96"/>
      <c r="AK206" s="96"/>
      <c r="AL206" s="3196"/>
      <c r="AM206" s="96"/>
      <c r="AN206" s="3196"/>
      <c r="AO206" s="96"/>
      <c r="AP206" s="96"/>
      <c r="AQ206" s="96"/>
      <c r="AR206" s="96"/>
      <c r="AS206" s="96"/>
      <c r="AT206" s="87"/>
      <c r="AU206" s="3201"/>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80"/>
      <c r="E207" s="86">
        <f t="shared" si="149"/>
        <v>0</v>
      </c>
      <c r="F207" s="87"/>
      <c r="G207" s="88">
        <f t="shared" si="150"/>
        <v>0</v>
      </c>
      <c r="H207" s="89">
        <f t="shared" si="151"/>
        <v>0</v>
      </c>
      <c r="I207" s="1395"/>
      <c r="J207" s="3195"/>
      <c r="K207" s="1395"/>
      <c r="L207" s="3195"/>
      <c r="M207" s="3196"/>
      <c r="N207" s="3195"/>
      <c r="O207" s="3195"/>
      <c r="P207" s="3195"/>
      <c r="Q207" s="3195"/>
      <c r="R207" s="3195"/>
      <c r="S207" s="3195"/>
      <c r="T207" s="3195"/>
      <c r="U207" s="3195"/>
      <c r="V207" s="3195"/>
      <c r="W207" s="3195"/>
      <c r="X207" s="3195"/>
      <c r="Y207" s="3195"/>
      <c r="Z207" s="3195"/>
      <c r="AA207" s="3195"/>
      <c r="AB207" s="3195"/>
      <c r="AC207" s="86">
        <f t="shared" si="152"/>
        <v>0</v>
      </c>
      <c r="AD207" s="96"/>
      <c r="AE207" s="96"/>
      <c r="AF207" s="1396"/>
      <c r="AG207" s="96"/>
      <c r="AH207" s="96"/>
      <c r="AI207" s="96"/>
      <c r="AJ207" s="96"/>
      <c r="AK207" s="96"/>
      <c r="AL207" s="3196"/>
      <c r="AM207" s="96"/>
      <c r="AN207" s="3196"/>
      <c r="AO207" s="96"/>
      <c r="AP207" s="96"/>
      <c r="AQ207" s="96"/>
      <c r="AR207" s="96"/>
      <c r="AS207" s="96"/>
      <c r="AT207" s="87"/>
      <c r="AU207" s="3201"/>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80"/>
      <c r="E208" s="86">
        <f t="shared" si="149"/>
        <v>0</v>
      </c>
      <c r="F208" s="87"/>
      <c r="G208" s="88">
        <f t="shared" si="150"/>
        <v>0</v>
      </c>
      <c r="H208" s="89">
        <f t="shared" si="151"/>
        <v>0</v>
      </c>
      <c r="I208" s="1395"/>
      <c r="J208" s="3195"/>
      <c r="K208" s="1395"/>
      <c r="L208" s="3195"/>
      <c r="M208" s="3195"/>
      <c r="N208" s="3195"/>
      <c r="O208" s="3196"/>
      <c r="P208" s="3195"/>
      <c r="Q208" s="3195"/>
      <c r="R208" s="3195"/>
      <c r="S208" s="3195"/>
      <c r="T208" s="3195"/>
      <c r="U208" s="3195"/>
      <c r="V208" s="3195"/>
      <c r="W208" s="3195"/>
      <c r="X208" s="3195"/>
      <c r="Y208" s="3195"/>
      <c r="Z208" s="3195"/>
      <c r="AA208" s="3195"/>
      <c r="AB208" s="3195"/>
      <c r="AC208" s="86">
        <f t="shared" si="152"/>
        <v>0</v>
      </c>
      <c r="AD208" s="96"/>
      <c r="AE208" s="96"/>
      <c r="AF208" s="1396"/>
      <c r="AG208" s="96"/>
      <c r="AH208" s="96"/>
      <c r="AI208" s="96"/>
      <c r="AJ208" s="96"/>
      <c r="AK208" s="96"/>
      <c r="AL208" s="96"/>
      <c r="AM208" s="96"/>
      <c r="AN208" s="3196"/>
      <c r="AO208" s="96"/>
      <c r="AP208" s="96"/>
      <c r="AQ208" s="96"/>
      <c r="AR208" s="96"/>
      <c r="AS208" s="96"/>
      <c r="AT208" s="87"/>
      <c r="AU208" s="3201"/>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80"/>
      <c r="E209" s="86">
        <f t="shared" si="149"/>
        <v>0</v>
      </c>
      <c r="F209" s="87"/>
      <c r="G209" s="88">
        <f t="shared" si="150"/>
        <v>0</v>
      </c>
      <c r="H209" s="89">
        <f t="shared" si="151"/>
        <v>0</v>
      </c>
      <c r="I209" s="1395"/>
      <c r="J209" s="3195"/>
      <c r="K209" s="1395"/>
      <c r="L209" s="3195"/>
      <c r="M209" s="3195"/>
      <c r="N209" s="3195"/>
      <c r="O209" s="3195"/>
      <c r="P209" s="3195"/>
      <c r="Q209" s="3195"/>
      <c r="R209" s="3195"/>
      <c r="S209" s="3195"/>
      <c r="T209" s="3195"/>
      <c r="U209" s="3195"/>
      <c r="V209" s="3195"/>
      <c r="W209" s="3195"/>
      <c r="X209" s="3195"/>
      <c r="Y209" s="3195"/>
      <c r="Z209" s="3195"/>
      <c r="AA209" s="3195"/>
      <c r="AB209" s="3195"/>
      <c r="AC209" s="86">
        <f t="shared" si="152"/>
        <v>0</v>
      </c>
      <c r="AD209" s="96"/>
      <c r="AE209" s="96"/>
      <c r="AF209" s="1396"/>
      <c r="AG209" s="96"/>
      <c r="AH209" s="96"/>
      <c r="AI209" s="96"/>
      <c r="AJ209" s="96"/>
      <c r="AK209" s="96"/>
      <c r="AL209" s="96"/>
      <c r="AM209" s="96"/>
      <c r="AN209" s="96"/>
      <c r="AO209" s="96"/>
      <c r="AP209" s="96"/>
      <c r="AQ209" s="96"/>
      <c r="AR209" s="96"/>
      <c r="AS209" s="96"/>
      <c r="AT209" s="87"/>
      <c r="AU209" s="3201"/>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80"/>
      <c r="E210" s="86">
        <f t="shared" si="149"/>
        <v>0</v>
      </c>
      <c r="F210" s="87"/>
      <c r="G210" s="88">
        <f t="shared" si="150"/>
        <v>0</v>
      </c>
      <c r="H210" s="89">
        <f t="shared" si="151"/>
        <v>0</v>
      </c>
      <c r="I210" s="1395"/>
      <c r="J210" s="3195"/>
      <c r="K210" s="1395"/>
      <c r="L210" s="3195"/>
      <c r="M210" s="3195"/>
      <c r="N210" s="3195"/>
      <c r="O210" s="3195"/>
      <c r="P210" s="3195"/>
      <c r="Q210" s="3195"/>
      <c r="R210" s="3195"/>
      <c r="S210" s="3195"/>
      <c r="T210" s="3195"/>
      <c r="U210" s="3195"/>
      <c r="V210" s="3195"/>
      <c r="W210" s="3195"/>
      <c r="X210" s="3195"/>
      <c r="Y210" s="3195"/>
      <c r="Z210" s="3195"/>
      <c r="AA210" s="3195"/>
      <c r="AB210" s="3195"/>
      <c r="AC210" s="86">
        <f t="shared" si="152"/>
        <v>0</v>
      </c>
      <c r="AD210" s="96"/>
      <c r="AE210" s="96"/>
      <c r="AF210" s="1396"/>
      <c r="AG210" s="96"/>
      <c r="AH210" s="96"/>
      <c r="AI210" s="96"/>
      <c r="AJ210" s="96"/>
      <c r="AK210" s="96"/>
      <c r="AL210" s="96"/>
      <c r="AM210" s="96"/>
      <c r="AN210" s="96"/>
      <c r="AO210" s="96"/>
      <c r="AP210" s="96"/>
      <c r="AQ210" s="96"/>
      <c r="AR210" s="96"/>
      <c r="AS210" s="96"/>
      <c r="AT210" s="87"/>
      <c r="AU210" s="3201"/>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80"/>
      <c r="E211" s="86">
        <f t="shared" si="149"/>
        <v>0</v>
      </c>
      <c r="F211" s="87"/>
      <c r="G211" s="88">
        <f t="shared" si="150"/>
        <v>0</v>
      </c>
      <c r="H211" s="89">
        <f t="shared" si="151"/>
        <v>0</v>
      </c>
      <c r="I211" s="1395"/>
      <c r="J211" s="3195"/>
      <c r="K211" s="1395"/>
      <c r="L211" s="3195"/>
      <c r="M211" s="3195"/>
      <c r="N211" s="3195"/>
      <c r="O211" s="3195"/>
      <c r="P211" s="3195"/>
      <c r="Q211" s="3195"/>
      <c r="R211" s="3195"/>
      <c r="S211" s="3195"/>
      <c r="T211" s="3195"/>
      <c r="U211" s="3195"/>
      <c r="V211" s="3195"/>
      <c r="W211" s="3195"/>
      <c r="X211" s="3195"/>
      <c r="Y211" s="3195"/>
      <c r="Z211" s="3195"/>
      <c r="AA211" s="3195"/>
      <c r="AB211" s="3195"/>
      <c r="AC211" s="86">
        <f t="shared" si="152"/>
        <v>0</v>
      </c>
      <c r="AD211" s="96"/>
      <c r="AE211" s="96"/>
      <c r="AF211" s="1396"/>
      <c r="AG211" s="96"/>
      <c r="AH211" s="96"/>
      <c r="AI211" s="96"/>
      <c r="AJ211" s="96"/>
      <c r="AK211" s="96"/>
      <c r="AL211" s="96"/>
      <c r="AM211" s="96"/>
      <c r="AN211" s="96"/>
      <c r="AO211" s="96"/>
      <c r="AP211" s="96"/>
      <c r="AQ211" s="96"/>
      <c r="AR211" s="96"/>
      <c r="AS211" s="96"/>
      <c r="AT211" s="87"/>
      <c r="AU211" s="3201"/>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80"/>
      <c r="E212" s="86">
        <f t="shared" si="149"/>
        <v>0</v>
      </c>
      <c r="F212" s="87"/>
      <c r="G212" s="88">
        <f t="shared" si="150"/>
        <v>0</v>
      </c>
      <c r="H212" s="89">
        <f t="shared" si="151"/>
        <v>0</v>
      </c>
      <c r="I212" s="1395"/>
      <c r="J212" s="3195"/>
      <c r="K212" s="1395"/>
      <c r="L212" s="3195"/>
      <c r="M212" s="3195"/>
      <c r="N212" s="3195"/>
      <c r="O212" s="3195"/>
      <c r="P212" s="3195"/>
      <c r="Q212" s="3195"/>
      <c r="R212" s="3195"/>
      <c r="S212" s="3195"/>
      <c r="T212" s="3195"/>
      <c r="U212" s="3195"/>
      <c r="V212" s="3195"/>
      <c r="W212" s="3195"/>
      <c r="X212" s="3195"/>
      <c r="Y212" s="3195"/>
      <c r="Z212" s="3195"/>
      <c r="AA212" s="3195"/>
      <c r="AB212" s="3195"/>
      <c r="AC212" s="86">
        <f t="shared" si="152"/>
        <v>0</v>
      </c>
      <c r="AD212" s="96"/>
      <c r="AE212" s="96"/>
      <c r="AF212" s="1395"/>
      <c r="AG212" s="96"/>
      <c r="AH212" s="96"/>
      <c r="AI212" s="96"/>
      <c r="AJ212" s="96"/>
      <c r="AK212" s="96"/>
      <c r="AL212" s="96"/>
      <c r="AM212" s="96"/>
      <c r="AN212" s="96"/>
      <c r="AO212" s="96"/>
      <c r="AP212" s="96"/>
      <c r="AQ212" s="96"/>
      <c r="AR212" s="96"/>
      <c r="AS212" s="96"/>
      <c r="AT212" s="87"/>
      <c r="AU212" s="3201"/>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80"/>
      <c r="E213" s="86">
        <f t="shared" si="149"/>
        <v>0</v>
      </c>
      <c r="F213" s="87"/>
      <c r="G213" s="88">
        <f t="shared" si="150"/>
        <v>0</v>
      </c>
      <c r="H213" s="89">
        <f t="shared" si="151"/>
        <v>0</v>
      </c>
      <c r="I213" s="1395"/>
      <c r="J213" s="3195"/>
      <c r="K213" s="1395"/>
      <c r="L213" s="3195"/>
      <c r="M213" s="3195"/>
      <c r="N213" s="3195"/>
      <c r="O213" s="3195"/>
      <c r="P213" s="3195"/>
      <c r="Q213" s="3195"/>
      <c r="R213" s="3195"/>
      <c r="S213" s="3195"/>
      <c r="T213" s="3195"/>
      <c r="U213" s="3195"/>
      <c r="V213" s="3195"/>
      <c r="W213" s="3195"/>
      <c r="X213" s="3195"/>
      <c r="Y213" s="3195"/>
      <c r="Z213" s="3195"/>
      <c r="AA213" s="3195"/>
      <c r="AB213" s="3195"/>
      <c r="AC213" s="86">
        <f t="shared" si="152"/>
        <v>0</v>
      </c>
      <c r="AD213" s="96"/>
      <c r="AE213" s="96"/>
      <c r="AF213" s="1395"/>
      <c r="AG213" s="96"/>
      <c r="AH213" s="96"/>
      <c r="AI213" s="96"/>
      <c r="AJ213" s="96"/>
      <c r="AK213" s="96"/>
      <c r="AL213" s="96"/>
      <c r="AM213" s="96"/>
      <c r="AN213" s="96"/>
      <c r="AO213" s="96"/>
      <c r="AP213" s="96"/>
      <c r="AQ213" s="96"/>
      <c r="AR213" s="96"/>
      <c r="AS213" s="96"/>
      <c r="AT213" s="87"/>
      <c r="AU213" s="3201"/>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80"/>
      <c r="E214" s="86">
        <f t="shared" si="149"/>
        <v>0</v>
      </c>
      <c r="F214" s="87"/>
      <c r="G214" s="88">
        <f t="shared" si="150"/>
        <v>0</v>
      </c>
      <c r="H214" s="89">
        <f t="shared" si="151"/>
        <v>0</v>
      </c>
      <c r="I214" s="1395"/>
      <c r="J214" s="3195"/>
      <c r="K214" s="1395"/>
      <c r="L214" s="3195"/>
      <c r="M214" s="3195"/>
      <c r="N214" s="3195"/>
      <c r="O214" s="3195"/>
      <c r="P214" s="3195"/>
      <c r="Q214" s="3195"/>
      <c r="R214" s="3195"/>
      <c r="S214" s="3195"/>
      <c r="T214" s="3195"/>
      <c r="U214" s="3195"/>
      <c r="V214" s="3195"/>
      <c r="W214" s="3195"/>
      <c r="X214" s="3195"/>
      <c r="Y214" s="3195"/>
      <c r="Z214" s="3195"/>
      <c r="AA214" s="3195"/>
      <c r="AB214" s="3195"/>
      <c r="AC214" s="86">
        <f t="shared" si="152"/>
        <v>0</v>
      </c>
      <c r="AD214" s="96"/>
      <c r="AE214" s="96"/>
      <c r="AF214" s="1395"/>
      <c r="AG214" s="96"/>
      <c r="AH214" s="96"/>
      <c r="AI214" s="96"/>
      <c r="AJ214" s="96"/>
      <c r="AK214" s="96"/>
      <c r="AL214" s="96"/>
      <c r="AM214" s="96"/>
      <c r="AN214" s="96"/>
      <c r="AO214" s="96"/>
      <c r="AP214" s="96"/>
      <c r="AQ214" s="96"/>
      <c r="AR214" s="96"/>
      <c r="AS214" s="96"/>
      <c r="AT214" s="87"/>
      <c r="AU214" s="3201"/>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80"/>
      <c r="E215" s="86">
        <f t="shared" si="149"/>
        <v>0</v>
      </c>
      <c r="F215" s="87"/>
      <c r="G215" s="88">
        <f t="shared" si="150"/>
        <v>0</v>
      </c>
      <c r="H215" s="89">
        <f t="shared" si="151"/>
        <v>0</v>
      </c>
      <c r="I215" s="1395"/>
      <c r="J215" s="3195"/>
      <c r="K215" s="1395"/>
      <c r="L215" s="3195"/>
      <c r="M215" s="3195"/>
      <c r="N215" s="3195"/>
      <c r="O215" s="3195"/>
      <c r="P215" s="3195"/>
      <c r="Q215" s="3195"/>
      <c r="R215" s="3195"/>
      <c r="S215" s="3195"/>
      <c r="T215" s="3195"/>
      <c r="U215" s="3195"/>
      <c r="V215" s="3195"/>
      <c r="W215" s="3195"/>
      <c r="X215" s="3195"/>
      <c r="Y215" s="3195"/>
      <c r="Z215" s="3195"/>
      <c r="AA215" s="3195"/>
      <c r="AB215" s="3195"/>
      <c r="AC215" s="86">
        <f t="shared" si="152"/>
        <v>0</v>
      </c>
      <c r="AD215" s="96"/>
      <c r="AE215" s="96"/>
      <c r="AF215" s="1395"/>
      <c r="AG215" s="96"/>
      <c r="AH215" s="96"/>
      <c r="AI215" s="96"/>
      <c r="AJ215" s="96"/>
      <c r="AK215" s="96"/>
      <c r="AL215" s="96"/>
      <c r="AM215" s="96"/>
      <c r="AN215" s="96"/>
      <c r="AO215" s="96"/>
      <c r="AP215" s="96"/>
      <c r="AQ215" s="96"/>
      <c r="AR215" s="96"/>
      <c r="AS215" s="96"/>
      <c r="AT215" s="87"/>
      <c r="AU215" s="3201"/>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80"/>
      <c r="E216" s="86">
        <f t="shared" si="149"/>
        <v>0</v>
      </c>
      <c r="F216" s="87"/>
      <c r="G216" s="88">
        <f t="shared" si="150"/>
        <v>0</v>
      </c>
      <c r="H216" s="89">
        <f t="shared" si="151"/>
        <v>0</v>
      </c>
      <c r="I216" s="1395"/>
      <c r="J216" s="3195"/>
      <c r="K216" s="1395"/>
      <c r="L216" s="3195"/>
      <c r="M216" s="3195"/>
      <c r="N216" s="3195"/>
      <c r="O216" s="3195"/>
      <c r="P216" s="3195"/>
      <c r="Q216" s="3195"/>
      <c r="R216" s="3195"/>
      <c r="S216" s="3195"/>
      <c r="T216" s="3195"/>
      <c r="U216" s="3195"/>
      <c r="V216" s="3195"/>
      <c r="W216" s="3195"/>
      <c r="X216" s="3195"/>
      <c r="Y216" s="3195"/>
      <c r="Z216" s="3195"/>
      <c r="AA216" s="3195"/>
      <c r="AB216" s="3195"/>
      <c r="AC216" s="86">
        <f t="shared" si="152"/>
        <v>0</v>
      </c>
      <c r="AD216" s="96"/>
      <c r="AE216" s="96"/>
      <c r="AF216" s="1395"/>
      <c r="AG216" s="96"/>
      <c r="AH216" s="96"/>
      <c r="AI216" s="96"/>
      <c r="AJ216" s="96"/>
      <c r="AK216" s="96"/>
      <c r="AL216" s="96"/>
      <c r="AM216" s="96"/>
      <c r="AN216" s="96"/>
      <c r="AO216" s="96"/>
      <c r="AP216" s="96"/>
      <c r="AQ216" s="96"/>
      <c r="AR216" s="96"/>
      <c r="AS216" s="96"/>
      <c r="AT216" s="87"/>
      <c r="AU216" s="3201"/>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80"/>
      <c r="E217" s="86">
        <f t="shared" si="149"/>
        <v>0</v>
      </c>
      <c r="F217" s="87"/>
      <c r="G217" s="88">
        <f t="shared" si="150"/>
        <v>0</v>
      </c>
      <c r="H217" s="89">
        <f t="shared" si="151"/>
        <v>0</v>
      </c>
      <c r="I217" s="1395"/>
      <c r="J217" s="3195"/>
      <c r="K217" s="1395"/>
      <c r="L217" s="3195"/>
      <c r="M217" s="3195"/>
      <c r="N217" s="3195"/>
      <c r="O217" s="3195"/>
      <c r="P217" s="3195"/>
      <c r="Q217" s="3195"/>
      <c r="R217" s="3195"/>
      <c r="S217" s="3195"/>
      <c r="T217" s="3195"/>
      <c r="U217" s="3195"/>
      <c r="V217" s="3195"/>
      <c r="W217" s="3195"/>
      <c r="X217" s="3195"/>
      <c r="Y217" s="3195"/>
      <c r="Z217" s="3195"/>
      <c r="AA217" s="3195"/>
      <c r="AB217" s="3195"/>
      <c r="AC217" s="86">
        <f t="shared" si="152"/>
        <v>0</v>
      </c>
      <c r="AD217" s="96"/>
      <c r="AE217" s="96"/>
      <c r="AF217" s="1395"/>
      <c r="AG217" s="96"/>
      <c r="AH217" s="96"/>
      <c r="AI217" s="96"/>
      <c r="AJ217" s="96"/>
      <c r="AK217" s="96"/>
      <c r="AL217" s="96"/>
      <c r="AM217" s="96"/>
      <c r="AN217" s="96"/>
      <c r="AO217" s="96"/>
      <c r="AP217" s="96"/>
      <c r="AQ217" s="96"/>
      <c r="AR217" s="96"/>
      <c r="AS217" s="96"/>
      <c r="AT217" s="87"/>
      <c r="AU217" s="3201"/>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80"/>
      <c r="E218" s="86">
        <f t="shared" si="149"/>
        <v>0</v>
      </c>
      <c r="F218" s="87"/>
      <c r="G218" s="88">
        <f t="shared" si="150"/>
        <v>0</v>
      </c>
      <c r="H218" s="89">
        <f t="shared" si="151"/>
        <v>0</v>
      </c>
      <c r="I218" s="1395"/>
      <c r="J218" s="3195"/>
      <c r="K218" s="1395"/>
      <c r="L218" s="3195"/>
      <c r="M218" s="3195"/>
      <c r="N218" s="3195"/>
      <c r="O218" s="3195"/>
      <c r="P218" s="3195"/>
      <c r="Q218" s="3195"/>
      <c r="R218" s="3195"/>
      <c r="S218" s="3195"/>
      <c r="T218" s="3195"/>
      <c r="U218" s="3195"/>
      <c r="V218" s="3195"/>
      <c r="W218" s="3195"/>
      <c r="X218" s="3195"/>
      <c r="Y218" s="3195"/>
      <c r="Z218" s="3195"/>
      <c r="AA218" s="3195"/>
      <c r="AB218" s="3195"/>
      <c r="AC218" s="86">
        <f t="shared" si="152"/>
        <v>0</v>
      </c>
      <c r="AD218" s="96"/>
      <c r="AE218" s="96"/>
      <c r="AF218" s="1395"/>
      <c r="AG218" s="96"/>
      <c r="AH218" s="96"/>
      <c r="AI218" s="96"/>
      <c r="AJ218" s="96"/>
      <c r="AK218" s="96"/>
      <c r="AL218" s="96"/>
      <c r="AM218" s="96"/>
      <c r="AN218" s="96"/>
      <c r="AO218" s="96"/>
      <c r="AP218" s="96"/>
      <c r="AQ218" s="96"/>
      <c r="AR218" s="96"/>
      <c r="AS218" s="96"/>
      <c r="AT218" s="87"/>
      <c r="AU218" s="3201"/>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80"/>
      <c r="E219" s="86">
        <f t="shared" si="149"/>
        <v>0</v>
      </c>
      <c r="F219" s="87"/>
      <c r="G219" s="88">
        <f t="shared" si="150"/>
        <v>0</v>
      </c>
      <c r="H219" s="89">
        <f t="shared" si="151"/>
        <v>0</v>
      </c>
      <c r="I219" s="1395"/>
      <c r="J219" s="3195"/>
      <c r="K219" s="1395"/>
      <c r="L219" s="3195"/>
      <c r="M219" s="3195"/>
      <c r="N219" s="3195"/>
      <c r="O219" s="3195"/>
      <c r="P219" s="3195"/>
      <c r="Q219" s="3195"/>
      <c r="R219" s="3195"/>
      <c r="S219" s="3195"/>
      <c r="T219" s="3195"/>
      <c r="U219" s="3195"/>
      <c r="V219" s="3195"/>
      <c r="W219" s="3195"/>
      <c r="X219" s="3195"/>
      <c r="Y219" s="3195"/>
      <c r="Z219" s="3195"/>
      <c r="AA219" s="3195"/>
      <c r="AB219" s="3195"/>
      <c r="AC219" s="86">
        <f t="shared" si="152"/>
        <v>0</v>
      </c>
      <c r="AD219" s="96"/>
      <c r="AE219" s="96"/>
      <c r="AF219" s="1395"/>
      <c r="AG219" s="96"/>
      <c r="AH219" s="96"/>
      <c r="AI219" s="96"/>
      <c r="AJ219" s="96"/>
      <c r="AK219" s="96"/>
      <c r="AL219" s="96"/>
      <c r="AM219" s="96"/>
      <c r="AN219" s="96"/>
      <c r="AO219" s="96"/>
      <c r="AP219" s="96"/>
      <c r="AQ219" s="96"/>
      <c r="AR219" s="96"/>
      <c r="AS219" s="96"/>
      <c r="AT219" s="87"/>
      <c r="AU219" s="3201"/>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80"/>
      <c r="E220" s="86">
        <f t="shared" si="149"/>
        <v>0</v>
      </c>
      <c r="F220" s="87"/>
      <c r="G220" s="88">
        <f t="shared" si="150"/>
        <v>0</v>
      </c>
      <c r="H220" s="89">
        <f t="shared" si="151"/>
        <v>0</v>
      </c>
      <c r="I220" s="1395"/>
      <c r="J220" s="3195"/>
      <c r="K220" s="1395"/>
      <c r="L220" s="3195"/>
      <c r="M220" s="3195"/>
      <c r="N220" s="3195"/>
      <c r="O220" s="3195"/>
      <c r="P220" s="3195"/>
      <c r="Q220" s="3195"/>
      <c r="R220" s="3195"/>
      <c r="S220" s="3195"/>
      <c r="T220" s="3195"/>
      <c r="U220" s="3195"/>
      <c r="V220" s="3195"/>
      <c r="W220" s="3195"/>
      <c r="X220" s="3195"/>
      <c r="Y220" s="3195"/>
      <c r="Z220" s="3195"/>
      <c r="AA220" s="3195"/>
      <c r="AB220" s="3195"/>
      <c r="AC220" s="86">
        <f t="shared" si="152"/>
        <v>0</v>
      </c>
      <c r="AD220" s="96"/>
      <c r="AE220" s="96"/>
      <c r="AF220" s="1395"/>
      <c r="AG220" s="96"/>
      <c r="AH220" s="96"/>
      <c r="AI220" s="96"/>
      <c r="AJ220" s="96"/>
      <c r="AK220" s="96"/>
      <c r="AL220" s="96"/>
      <c r="AM220" s="96"/>
      <c r="AN220" s="96"/>
      <c r="AO220" s="96"/>
      <c r="AP220" s="96"/>
      <c r="AQ220" s="96"/>
      <c r="AR220" s="96"/>
      <c r="AS220" s="96"/>
      <c r="AT220" s="87"/>
      <c r="AU220" s="3201"/>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80"/>
      <c r="E221" s="86">
        <f t="shared" si="149"/>
        <v>0</v>
      </c>
      <c r="F221" s="87"/>
      <c r="G221" s="88">
        <f t="shared" si="150"/>
        <v>0</v>
      </c>
      <c r="H221" s="89">
        <f t="shared" si="151"/>
        <v>0</v>
      </c>
      <c r="I221" s="1395"/>
      <c r="J221" s="3195"/>
      <c r="K221" s="1395"/>
      <c r="L221" s="3195"/>
      <c r="M221" s="3195"/>
      <c r="N221" s="3195"/>
      <c r="O221" s="3195"/>
      <c r="P221" s="3195"/>
      <c r="Q221" s="3195"/>
      <c r="R221" s="3195"/>
      <c r="S221" s="3195"/>
      <c r="T221" s="3195"/>
      <c r="U221" s="3195"/>
      <c r="V221" s="3195"/>
      <c r="W221" s="3195"/>
      <c r="X221" s="3195"/>
      <c r="Y221" s="3195"/>
      <c r="Z221" s="3195"/>
      <c r="AA221" s="3195"/>
      <c r="AB221" s="3195"/>
      <c r="AC221" s="86">
        <f t="shared" si="152"/>
        <v>0</v>
      </c>
      <c r="AD221" s="96"/>
      <c r="AE221" s="96"/>
      <c r="AF221" s="1395"/>
      <c r="AG221" s="96"/>
      <c r="AH221" s="96"/>
      <c r="AI221" s="96"/>
      <c r="AJ221" s="96"/>
      <c r="AK221" s="96"/>
      <c r="AL221" s="96"/>
      <c r="AM221" s="96"/>
      <c r="AN221" s="96"/>
      <c r="AO221" s="96"/>
      <c r="AP221" s="96"/>
      <c r="AQ221" s="96"/>
      <c r="AR221" s="96"/>
      <c r="AS221" s="96"/>
      <c r="AT221" s="87"/>
      <c r="AU221" s="3201"/>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80"/>
      <c r="E222" s="86">
        <f t="shared" si="149"/>
        <v>0</v>
      </c>
      <c r="F222" s="87"/>
      <c r="G222" s="88">
        <f t="shared" si="150"/>
        <v>0</v>
      </c>
      <c r="H222" s="89">
        <f t="shared" si="151"/>
        <v>0</v>
      </c>
      <c r="I222" s="1395"/>
      <c r="J222" s="3195"/>
      <c r="K222" s="1395"/>
      <c r="L222" s="3195"/>
      <c r="M222" s="3195"/>
      <c r="N222" s="3195"/>
      <c r="O222" s="3195"/>
      <c r="P222" s="3195"/>
      <c r="Q222" s="3195"/>
      <c r="R222" s="3195"/>
      <c r="S222" s="3195"/>
      <c r="T222" s="3195"/>
      <c r="U222" s="3195"/>
      <c r="V222" s="3195"/>
      <c r="W222" s="3195"/>
      <c r="X222" s="3195"/>
      <c r="Y222" s="3195"/>
      <c r="Z222" s="3195"/>
      <c r="AA222" s="3195"/>
      <c r="AB222" s="3195"/>
      <c r="AC222" s="86">
        <f t="shared" si="152"/>
        <v>0</v>
      </c>
      <c r="AD222" s="96"/>
      <c r="AE222" s="96"/>
      <c r="AF222" s="1395"/>
      <c r="AG222" s="96"/>
      <c r="AH222" s="96"/>
      <c r="AI222" s="96"/>
      <c r="AJ222" s="96"/>
      <c r="AK222" s="96"/>
      <c r="AL222" s="96"/>
      <c r="AM222" s="96"/>
      <c r="AN222" s="96"/>
      <c r="AO222" s="96"/>
      <c r="AP222" s="96"/>
      <c r="AQ222" s="96"/>
      <c r="AR222" s="96"/>
      <c r="AS222" s="96"/>
      <c r="AT222" s="87"/>
      <c r="AU222" s="3201"/>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80"/>
      <c r="E223" s="86">
        <f t="shared" si="149"/>
        <v>0</v>
      </c>
      <c r="F223" s="87"/>
      <c r="G223" s="88">
        <f t="shared" si="150"/>
        <v>0</v>
      </c>
      <c r="H223" s="89">
        <f t="shared" si="151"/>
        <v>0</v>
      </c>
      <c r="I223" s="1395"/>
      <c r="J223" s="3195"/>
      <c r="K223" s="1395"/>
      <c r="L223" s="3195"/>
      <c r="M223" s="3195"/>
      <c r="N223" s="3195"/>
      <c r="O223" s="3195"/>
      <c r="P223" s="3195"/>
      <c r="Q223" s="3195"/>
      <c r="R223" s="3195"/>
      <c r="S223" s="3195"/>
      <c r="T223" s="3195"/>
      <c r="U223" s="3195"/>
      <c r="V223" s="3195"/>
      <c r="W223" s="3195"/>
      <c r="X223" s="3195"/>
      <c r="Y223" s="3195"/>
      <c r="Z223" s="3195"/>
      <c r="AA223" s="3195"/>
      <c r="AB223" s="3195"/>
      <c r="AC223" s="86">
        <f t="shared" si="152"/>
        <v>0</v>
      </c>
      <c r="AD223" s="96"/>
      <c r="AE223" s="96"/>
      <c r="AF223" s="1395"/>
      <c r="AG223" s="96"/>
      <c r="AH223" s="96"/>
      <c r="AI223" s="96"/>
      <c r="AJ223" s="96"/>
      <c r="AK223" s="96"/>
      <c r="AL223" s="96"/>
      <c r="AM223" s="96"/>
      <c r="AN223" s="96"/>
      <c r="AO223" s="96"/>
      <c r="AP223" s="96"/>
      <c r="AQ223" s="96"/>
      <c r="AR223" s="96"/>
      <c r="AS223" s="96"/>
      <c r="AT223" s="87"/>
      <c r="AU223" s="3201"/>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80"/>
      <c r="E224" s="86">
        <f t="shared" si="149"/>
        <v>0</v>
      </c>
      <c r="F224" s="87"/>
      <c r="G224" s="88">
        <f t="shared" si="150"/>
        <v>0</v>
      </c>
      <c r="H224" s="89">
        <f t="shared" si="151"/>
        <v>0</v>
      </c>
      <c r="I224" s="1395"/>
      <c r="J224" s="3195"/>
      <c r="K224" s="1395"/>
      <c r="L224" s="3195"/>
      <c r="M224" s="3195"/>
      <c r="N224" s="3195"/>
      <c r="O224" s="3195"/>
      <c r="P224" s="3195"/>
      <c r="Q224" s="3195"/>
      <c r="R224" s="3195"/>
      <c r="S224" s="3195"/>
      <c r="T224" s="3195"/>
      <c r="U224" s="3195"/>
      <c r="V224" s="3195"/>
      <c r="W224" s="3195"/>
      <c r="X224" s="3195"/>
      <c r="Y224" s="3195"/>
      <c r="Z224" s="3195"/>
      <c r="AA224" s="3195"/>
      <c r="AB224" s="3195"/>
      <c r="AC224" s="86">
        <f t="shared" si="152"/>
        <v>0</v>
      </c>
      <c r="AD224" s="96"/>
      <c r="AE224" s="96"/>
      <c r="AF224" s="1395"/>
      <c r="AG224" s="96"/>
      <c r="AH224" s="96"/>
      <c r="AI224" s="96"/>
      <c r="AJ224" s="96"/>
      <c r="AK224" s="96"/>
      <c r="AL224" s="96"/>
      <c r="AM224" s="96"/>
      <c r="AN224" s="96"/>
      <c r="AO224" s="96"/>
      <c r="AP224" s="96"/>
      <c r="AQ224" s="96"/>
      <c r="AR224" s="96"/>
      <c r="AS224" s="96"/>
      <c r="AT224" s="87"/>
      <c r="AU224" s="3201"/>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80"/>
      <c r="E225" s="86">
        <f t="shared" si="149"/>
        <v>0</v>
      </c>
      <c r="F225" s="87"/>
      <c r="G225" s="88">
        <f t="shared" si="150"/>
        <v>0</v>
      </c>
      <c r="H225" s="89">
        <f t="shared" si="151"/>
        <v>0</v>
      </c>
      <c r="I225" s="1395"/>
      <c r="J225" s="3195"/>
      <c r="K225" s="1395"/>
      <c r="L225" s="3195"/>
      <c r="M225" s="3195"/>
      <c r="N225" s="3195"/>
      <c r="O225" s="3195"/>
      <c r="P225" s="3195"/>
      <c r="Q225" s="3195"/>
      <c r="R225" s="3195"/>
      <c r="S225" s="3195"/>
      <c r="T225" s="3195"/>
      <c r="U225" s="3195"/>
      <c r="V225" s="3195"/>
      <c r="W225" s="3195"/>
      <c r="X225" s="3195"/>
      <c r="Y225" s="3195"/>
      <c r="Z225" s="3195"/>
      <c r="AA225" s="3195"/>
      <c r="AB225" s="3195"/>
      <c r="AC225" s="86">
        <f t="shared" si="152"/>
        <v>0</v>
      </c>
      <c r="AD225" s="96"/>
      <c r="AE225" s="96"/>
      <c r="AF225" s="1395"/>
      <c r="AG225" s="96"/>
      <c r="AH225" s="96"/>
      <c r="AI225" s="96"/>
      <c r="AJ225" s="96"/>
      <c r="AK225" s="96"/>
      <c r="AL225" s="96"/>
      <c r="AM225" s="96"/>
      <c r="AN225" s="96"/>
      <c r="AO225" s="96"/>
      <c r="AP225" s="96"/>
      <c r="AQ225" s="96"/>
      <c r="AR225" s="96"/>
      <c r="AS225" s="96"/>
      <c r="AT225" s="87"/>
      <c r="AU225" s="3201"/>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80"/>
      <c r="E226" s="86">
        <f t="shared" si="149"/>
        <v>0</v>
      </c>
      <c r="F226" s="87"/>
      <c r="G226" s="88">
        <f t="shared" si="150"/>
        <v>0</v>
      </c>
      <c r="H226" s="89">
        <f t="shared" si="151"/>
        <v>0</v>
      </c>
      <c r="I226" s="1395"/>
      <c r="J226" s="3195"/>
      <c r="K226" s="1395"/>
      <c r="L226" s="3195"/>
      <c r="M226" s="3195"/>
      <c r="N226" s="3195"/>
      <c r="O226" s="3195"/>
      <c r="P226" s="3195"/>
      <c r="Q226" s="3195"/>
      <c r="R226" s="3195"/>
      <c r="S226" s="3195"/>
      <c r="T226" s="3195"/>
      <c r="U226" s="3195"/>
      <c r="V226" s="3195"/>
      <c r="W226" s="3195"/>
      <c r="X226" s="3195"/>
      <c r="Y226" s="3195"/>
      <c r="Z226" s="3195"/>
      <c r="AA226" s="3195"/>
      <c r="AB226" s="3195"/>
      <c r="AC226" s="86">
        <f t="shared" si="152"/>
        <v>0</v>
      </c>
      <c r="AD226" s="96"/>
      <c r="AE226" s="96"/>
      <c r="AF226" s="1395"/>
      <c r="AG226" s="96"/>
      <c r="AH226" s="96"/>
      <c r="AI226" s="96"/>
      <c r="AJ226" s="96"/>
      <c r="AK226" s="96"/>
      <c r="AL226" s="96"/>
      <c r="AM226" s="96"/>
      <c r="AN226" s="96"/>
      <c r="AO226" s="96"/>
      <c r="AP226" s="96"/>
      <c r="AQ226" s="96"/>
      <c r="AR226" s="96"/>
      <c r="AS226" s="96"/>
      <c r="AT226" s="87"/>
      <c r="AU226" s="3201"/>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80"/>
      <c r="E227" s="86">
        <f t="shared" si="149"/>
        <v>0</v>
      </c>
      <c r="F227" s="87"/>
      <c r="G227" s="88">
        <f t="shared" si="150"/>
        <v>0</v>
      </c>
      <c r="H227" s="89">
        <f t="shared" si="151"/>
        <v>0</v>
      </c>
      <c r="I227" s="1395"/>
      <c r="J227" s="3195"/>
      <c r="K227" s="1395"/>
      <c r="L227" s="3195"/>
      <c r="M227" s="3195"/>
      <c r="N227" s="3195"/>
      <c r="O227" s="3195"/>
      <c r="P227" s="3195"/>
      <c r="Q227" s="3195"/>
      <c r="R227" s="3195"/>
      <c r="S227" s="3195"/>
      <c r="T227" s="3195"/>
      <c r="U227" s="3195"/>
      <c r="V227" s="3195"/>
      <c r="W227" s="3195"/>
      <c r="X227" s="3195"/>
      <c r="Y227" s="3195"/>
      <c r="Z227" s="3195"/>
      <c r="AA227" s="3195"/>
      <c r="AB227" s="3195"/>
      <c r="AC227" s="86">
        <f t="shared" si="152"/>
        <v>0</v>
      </c>
      <c r="AD227" s="96"/>
      <c r="AE227" s="96"/>
      <c r="AF227" s="1395"/>
      <c r="AG227" s="96"/>
      <c r="AH227" s="96"/>
      <c r="AI227" s="96"/>
      <c r="AJ227" s="96"/>
      <c r="AK227" s="96"/>
      <c r="AL227" s="96"/>
      <c r="AM227" s="96"/>
      <c r="AN227" s="96"/>
      <c r="AO227" s="96"/>
      <c r="AP227" s="96"/>
      <c r="AQ227" s="96"/>
      <c r="AR227" s="96"/>
      <c r="AS227" s="96"/>
      <c r="AT227" s="87"/>
      <c r="AU227" s="3201"/>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80"/>
      <c r="E228" s="86">
        <f t="shared" si="149"/>
        <v>0</v>
      </c>
      <c r="F228" s="87"/>
      <c r="G228" s="88">
        <f t="shared" si="150"/>
        <v>0</v>
      </c>
      <c r="H228" s="89">
        <f t="shared" si="151"/>
        <v>0</v>
      </c>
      <c r="I228" s="1395"/>
      <c r="J228" s="3195"/>
      <c r="K228" s="1395"/>
      <c r="L228" s="3195"/>
      <c r="M228" s="3195"/>
      <c r="N228" s="3195"/>
      <c r="O228" s="3195"/>
      <c r="P228" s="3195"/>
      <c r="Q228" s="3195"/>
      <c r="R228" s="3195"/>
      <c r="S228" s="3195"/>
      <c r="T228" s="3195"/>
      <c r="U228" s="3195"/>
      <c r="V228" s="3195"/>
      <c r="W228" s="3195"/>
      <c r="X228" s="3195"/>
      <c r="Y228" s="3195"/>
      <c r="Z228" s="3195"/>
      <c r="AA228" s="3195"/>
      <c r="AB228" s="3195"/>
      <c r="AC228" s="86">
        <f t="shared" si="152"/>
        <v>0</v>
      </c>
      <c r="AD228" s="96"/>
      <c r="AE228" s="96"/>
      <c r="AF228" s="1395"/>
      <c r="AG228" s="96"/>
      <c r="AH228" s="96"/>
      <c r="AI228" s="96"/>
      <c r="AJ228" s="96"/>
      <c r="AK228" s="96"/>
      <c r="AL228" s="96"/>
      <c r="AM228" s="96"/>
      <c r="AN228" s="96"/>
      <c r="AO228" s="96"/>
      <c r="AP228" s="96"/>
      <c r="AQ228" s="96"/>
      <c r="AR228" s="96"/>
      <c r="AS228" s="96"/>
      <c r="AT228" s="87"/>
      <c r="AU228" s="3201"/>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80"/>
      <c r="E229" s="86">
        <f t="shared" si="149"/>
        <v>0</v>
      </c>
      <c r="F229" s="87"/>
      <c r="G229" s="88">
        <f t="shared" si="150"/>
        <v>0</v>
      </c>
      <c r="H229" s="89">
        <f t="shared" si="151"/>
        <v>0</v>
      </c>
      <c r="I229" s="1395"/>
      <c r="J229" s="3195"/>
      <c r="K229" s="1395"/>
      <c r="L229" s="3195"/>
      <c r="M229" s="3195"/>
      <c r="N229" s="3195"/>
      <c r="O229" s="3195"/>
      <c r="P229" s="3195"/>
      <c r="Q229" s="3195"/>
      <c r="R229" s="3195"/>
      <c r="S229" s="3195"/>
      <c r="T229" s="3195"/>
      <c r="U229" s="3195"/>
      <c r="V229" s="3195"/>
      <c r="W229" s="3195"/>
      <c r="X229" s="3195"/>
      <c r="Y229" s="3195"/>
      <c r="Z229" s="3195"/>
      <c r="AA229" s="3195"/>
      <c r="AB229" s="3195"/>
      <c r="AC229" s="86">
        <f t="shared" si="152"/>
        <v>0</v>
      </c>
      <c r="AD229" s="96"/>
      <c r="AE229" s="96"/>
      <c r="AF229" s="1395"/>
      <c r="AG229" s="96"/>
      <c r="AH229" s="96"/>
      <c r="AI229" s="96"/>
      <c r="AJ229" s="96"/>
      <c r="AK229" s="96"/>
      <c r="AL229" s="96"/>
      <c r="AM229" s="96"/>
      <c r="AN229" s="96"/>
      <c r="AO229" s="96"/>
      <c r="AP229" s="96"/>
      <c r="AQ229" s="96"/>
      <c r="AR229" s="96"/>
      <c r="AS229" s="96"/>
      <c r="AT229" s="87"/>
      <c r="AU229" s="3201"/>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80"/>
      <c r="E230" s="86">
        <f t="shared" si="149"/>
        <v>0</v>
      </c>
      <c r="F230" s="87"/>
      <c r="G230" s="88">
        <f t="shared" si="150"/>
        <v>0</v>
      </c>
      <c r="H230" s="89">
        <f t="shared" si="151"/>
        <v>0</v>
      </c>
      <c r="I230" s="1395"/>
      <c r="J230" s="3195"/>
      <c r="K230" s="1395"/>
      <c r="L230" s="3195"/>
      <c r="M230" s="3195"/>
      <c r="N230" s="3195"/>
      <c r="O230" s="3195"/>
      <c r="P230" s="3195"/>
      <c r="Q230" s="3195"/>
      <c r="R230" s="3195"/>
      <c r="S230" s="3195"/>
      <c r="T230" s="3195"/>
      <c r="U230" s="3195"/>
      <c r="V230" s="3195"/>
      <c r="W230" s="3195"/>
      <c r="X230" s="3195"/>
      <c r="Y230" s="3195"/>
      <c r="Z230" s="3195"/>
      <c r="AA230" s="3195"/>
      <c r="AB230" s="3195"/>
      <c r="AC230" s="86">
        <f t="shared" si="152"/>
        <v>0</v>
      </c>
      <c r="AD230" s="96"/>
      <c r="AE230" s="96"/>
      <c r="AF230" s="1395"/>
      <c r="AG230" s="96"/>
      <c r="AH230" s="96"/>
      <c r="AI230" s="96"/>
      <c r="AJ230" s="96"/>
      <c r="AK230" s="96"/>
      <c r="AL230" s="96"/>
      <c r="AM230" s="96"/>
      <c r="AN230" s="96"/>
      <c r="AO230" s="96"/>
      <c r="AP230" s="96"/>
      <c r="AQ230" s="96"/>
      <c r="AR230" s="96"/>
      <c r="AS230" s="96"/>
      <c r="AT230" s="87"/>
      <c r="AU230" s="3201"/>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80"/>
      <c r="E231" s="86">
        <f t="shared" si="149"/>
        <v>0</v>
      </c>
      <c r="F231" s="87"/>
      <c r="G231" s="88">
        <f t="shared" si="150"/>
        <v>0</v>
      </c>
      <c r="H231" s="89">
        <f t="shared" si="151"/>
        <v>0</v>
      </c>
      <c r="I231" s="1395"/>
      <c r="J231" s="3195"/>
      <c r="K231" s="1395"/>
      <c r="L231" s="3195"/>
      <c r="M231" s="3195"/>
      <c r="N231" s="3195"/>
      <c r="O231" s="3195"/>
      <c r="P231" s="3195"/>
      <c r="Q231" s="3195"/>
      <c r="R231" s="3195"/>
      <c r="S231" s="3195"/>
      <c r="T231" s="3195"/>
      <c r="U231" s="3195"/>
      <c r="V231" s="3195"/>
      <c r="W231" s="3195"/>
      <c r="X231" s="3195"/>
      <c r="Y231" s="3195"/>
      <c r="Z231" s="3195"/>
      <c r="AA231" s="3195"/>
      <c r="AB231" s="3195"/>
      <c r="AC231" s="86">
        <f t="shared" si="152"/>
        <v>0</v>
      </c>
      <c r="AD231" s="96"/>
      <c r="AE231" s="96"/>
      <c r="AF231" s="1395"/>
      <c r="AG231" s="96"/>
      <c r="AH231" s="96"/>
      <c r="AI231" s="96"/>
      <c r="AJ231" s="96"/>
      <c r="AK231" s="96"/>
      <c r="AL231" s="96"/>
      <c r="AM231" s="96"/>
      <c r="AN231" s="96"/>
      <c r="AO231" s="96"/>
      <c r="AP231" s="96"/>
      <c r="AQ231" s="96"/>
      <c r="AR231" s="96"/>
      <c r="AS231" s="96"/>
      <c r="AT231" s="87"/>
      <c r="AU231" s="3201"/>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80"/>
      <c r="E232" s="86">
        <f t="shared" si="149"/>
        <v>0</v>
      </c>
      <c r="F232" s="87"/>
      <c r="G232" s="88">
        <f t="shared" si="150"/>
        <v>0</v>
      </c>
      <c r="H232" s="89">
        <f t="shared" si="151"/>
        <v>0</v>
      </c>
      <c r="I232" s="1395"/>
      <c r="J232" s="3195"/>
      <c r="K232" s="1395"/>
      <c r="L232" s="3195"/>
      <c r="M232" s="3195"/>
      <c r="N232" s="3195"/>
      <c r="O232" s="3195"/>
      <c r="P232" s="3195"/>
      <c r="Q232" s="3195"/>
      <c r="R232" s="3195"/>
      <c r="S232" s="3195"/>
      <c r="T232" s="3195"/>
      <c r="U232" s="3195"/>
      <c r="V232" s="3195"/>
      <c r="W232" s="3195"/>
      <c r="X232" s="3195"/>
      <c r="Y232" s="3195"/>
      <c r="Z232" s="3195"/>
      <c r="AA232" s="3195"/>
      <c r="AB232" s="3195"/>
      <c r="AC232" s="86">
        <f t="shared" si="152"/>
        <v>0</v>
      </c>
      <c r="AD232" s="96"/>
      <c r="AE232" s="96"/>
      <c r="AF232" s="1395"/>
      <c r="AG232" s="96"/>
      <c r="AH232" s="96"/>
      <c r="AI232" s="96"/>
      <c r="AJ232" s="96"/>
      <c r="AK232" s="96"/>
      <c r="AL232" s="96"/>
      <c r="AM232" s="96"/>
      <c r="AN232" s="96"/>
      <c r="AO232" s="96"/>
      <c r="AP232" s="96"/>
      <c r="AQ232" s="96"/>
      <c r="AR232" s="96"/>
      <c r="AS232" s="96"/>
      <c r="AT232" s="87"/>
      <c r="AU232" s="3201"/>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80"/>
      <c r="E233" s="86">
        <f t="shared" si="149"/>
        <v>0</v>
      </c>
      <c r="F233" s="87"/>
      <c r="G233" s="88">
        <f t="shared" si="150"/>
        <v>0</v>
      </c>
      <c r="H233" s="89">
        <f t="shared" si="151"/>
        <v>0</v>
      </c>
      <c r="I233" s="1395"/>
      <c r="J233" s="3195"/>
      <c r="K233" s="1395"/>
      <c r="L233" s="3195"/>
      <c r="M233" s="3195"/>
      <c r="N233" s="3195"/>
      <c r="O233" s="3195"/>
      <c r="P233" s="3195"/>
      <c r="Q233" s="3195"/>
      <c r="R233" s="3195"/>
      <c r="S233" s="3195"/>
      <c r="T233" s="3195"/>
      <c r="U233" s="3195"/>
      <c r="V233" s="3195"/>
      <c r="W233" s="3195"/>
      <c r="X233" s="3195"/>
      <c r="Y233" s="3195"/>
      <c r="Z233" s="3195"/>
      <c r="AA233" s="3195"/>
      <c r="AB233" s="3195"/>
      <c r="AC233" s="86">
        <f t="shared" si="152"/>
        <v>0</v>
      </c>
      <c r="AD233" s="96"/>
      <c r="AE233" s="96"/>
      <c r="AF233" s="1395"/>
      <c r="AG233" s="96"/>
      <c r="AH233" s="96"/>
      <c r="AI233" s="96"/>
      <c r="AJ233" s="96"/>
      <c r="AK233" s="96"/>
      <c r="AL233" s="96"/>
      <c r="AM233" s="96"/>
      <c r="AN233" s="96"/>
      <c r="AO233" s="96"/>
      <c r="AP233" s="96"/>
      <c r="AQ233" s="96"/>
      <c r="AR233" s="96"/>
      <c r="AS233" s="96"/>
      <c r="AT233" s="87"/>
      <c r="AU233" s="3201"/>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80"/>
      <c r="E234" s="86">
        <f t="shared" si="149"/>
        <v>0</v>
      </c>
      <c r="F234" s="87"/>
      <c r="G234" s="88">
        <f t="shared" si="150"/>
        <v>0</v>
      </c>
      <c r="H234" s="89">
        <f t="shared" si="151"/>
        <v>0</v>
      </c>
      <c r="I234" s="1395"/>
      <c r="J234" s="3195"/>
      <c r="K234" s="1395"/>
      <c r="L234" s="3195"/>
      <c r="M234" s="3195"/>
      <c r="N234" s="3195"/>
      <c r="O234" s="3195"/>
      <c r="P234" s="3195"/>
      <c r="Q234" s="3195"/>
      <c r="R234" s="3195"/>
      <c r="S234" s="3195"/>
      <c r="T234" s="3195"/>
      <c r="U234" s="3195"/>
      <c r="V234" s="3195"/>
      <c r="W234" s="3195"/>
      <c r="X234" s="3195"/>
      <c r="Y234" s="3195"/>
      <c r="Z234" s="3195"/>
      <c r="AA234" s="3195"/>
      <c r="AB234" s="3195"/>
      <c r="AC234" s="86">
        <f t="shared" si="152"/>
        <v>0</v>
      </c>
      <c r="AD234" s="96"/>
      <c r="AE234" s="96"/>
      <c r="AF234" s="1395"/>
      <c r="AG234" s="96"/>
      <c r="AH234" s="96"/>
      <c r="AI234" s="96"/>
      <c r="AJ234" s="96"/>
      <c r="AK234" s="96"/>
      <c r="AL234" s="96"/>
      <c r="AM234" s="96"/>
      <c r="AN234" s="96"/>
      <c r="AO234" s="96"/>
      <c r="AP234" s="96"/>
      <c r="AQ234" s="96"/>
      <c r="AR234" s="96"/>
      <c r="AS234" s="96"/>
      <c r="AT234" s="87"/>
      <c r="AU234" s="3201"/>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80"/>
      <c r="E235" s="86">
        <f t="shared" si="149"/>
        <v>0</v>
      </c>
      <c r="F235" s="87"/>
      <c r="G235" s="88">
        <f t="shared" si="150"/>
        <v>0</v>
      </c>
      <c r="H235" s="89">
        <f t="shared" si="151"/>
        <v>0</v>
      </c>
      <c r="I235" s="1395"/>
      <c r="J235" s="3195"/>
      <c r="K235" s="1395"/>
      <c r="L235" s="3195"/>
      <c r="M235" s="3195"/>
      <c r="N235" s="3195"/>
      <c r="O235" s="3195"/>
      <c r="P235" s="3195"/>
      <c r="Q235" s="3195"/>
      <c r="R235" s="3195"/>
      <c r="S235" s="3195"/>
      <c r="T235" s="3195"/>
      <c r="U235" s="3195"/>
      <c r="V235" s="3195"/>
      <c r="W235" s="3195"/>
      <c r="X235" s="3195"/>
      <c r="Y235" s="3195"/>
      <c r="Z235" s="3195"/>
      <c r="AA235" s="3195"/>
      <c r="AB235" s="3195"/>
      <c r="AC235" s="86">
        <f t="shared" si="152"/>
        <v>0</v>
      </c>
      <c r="AD235" s="96"/>
      <c r="AE235" s="96"/>
      <c r="AF235" s="1395"/>
      <c r="AG235" s="96"/>
      <c r="AH235" s="96"/>
      <c r="AI235" s="96"/>
      <c r="AJ235" s="96"/>
      <c r="AK235" s="96"/>
      <c r="AL235" s="96"/>
      <c r="AM235" s="96"/>
      <c r="AN235" s="96"/>
      <c r="AO235" s="96"/>
      <c r="AP235" s="96"/>
      <c r="AQ235" s="96"/>
      <c r="AR235" s="96"/>
      <c r="AS235" s="96"/>
      <c r="AT235" s="87"/>
      <c r="AU235" s="3201"/>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80"/>
      <c r="E236" s="86">
        <f t="shared" si="149"/>
        <v>0</v>
      </c>
      <c r="F236" s="87"/>
      <c r="G236" s="88">
        <f t="shared" si="150"/>
        <v>0</v>
      </c>
      <c r="H236" s="89">
        <f t="shared" si="151"/>
        <v>0</v>
      </c>
      <c r="I236" s="1395"/>
      <c r="J236" s="3195"/>
      <c r="K236" s="1395"/>
      <c r="L236" s="3195"/>
      <c r="M236" s="3195"/>
      <c r="N236" s="3195"/>
      <c r="O236" s="3195"/>
      <c r="P236" s="3195"/>
      <c r="Q236" s="3195"/>
      <c r="R236" s="3195"/>
      <c r="S236" s="3195"/>
      <c r="T236" s="3195"/>
      <c r="U236" s="3195"/>
      <c r="V236" s="3195"/>
      <c r="W236" s="3195"/>
      <c r="X236" s="3195"/>
      <c r="Y236" s="3195"/>
      <c r="Z236" s="3195"/>
      <c r="AA236" s="3195"/>
      <c r="AB236" s="3195"/>
      <c r="AC236" s="86">
        <f t="shared" si="152"/>
        <v>0</v>
      </c>
      <c r="AD236" s="96"/>
      <c r="AE236" s="96"/>
      <c r="AF236" s="1395"/>
      <c r="AG236" s="96"/>
      <c r="AH236" s="96"/>
      <c r="AI236" s="96"/>
      <c r="AJ236" s="96"/>
      <c r="AK236" s="96"/>
      <c r="AL236" s="96"/>
      <c r="AM236" s="96"/>
      <c r="AN236" s="96"/>
      <c r="AO236" s="96"/>
      <c r="AP236" s="96"/>
      <c r="AQ236" s="96"/>
      <c r="AR236" s="96"/>
      <c r="AS236" s="96"/>
      <c r="AT236" s="87"/>
      <c r="AU236" s="3201"/>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80"/>
      <c r="E237" s="86">
        <f t="shared" si="149"/>
        <v>0</v>
      </c>
      <c r="F237" s="87"/>
      <c r="G237" s="88">
        <f t="shared" si="150"/>
        <v>0</v>
      </c>
      <c r="H237" s="89">
        <f t="shared" si="151"/>
        <v>0</v>
      </c>
      <c r="I237" s="1395"/>
      <c r="J237" s="3195"/>
      <c r="K237" s="1395"/>
      <c r="L237" s="3195"/>
      <c r="M237" s="3195"/>
      <c r="N237" s="3195"/>
      <c r="O237" s="3195"/>
      <c r="P237" s="3195"/>
      <c r="Q237" s="3195"/>
      <c r="R237" s="3195"/>
      <c r="S237" s="3195"/>
      <c r="T237" s="3195"/>
      <c r="U237" s="3195"/>
      <c r="V237" s="3195"/>
      <c r="W237" s="3195"/>
      <c r="X237" s="3195"/>
      <c r="Y237" s="3195"/>
      <c r="Z237" s="3195"/>
      <c r="AA237" s="3195"/>
      <c r="AB237" s="3195"/>
      <c r="AC237" s="86">
        <f t="shared" si="152"/>
        <v>0</v>
      </c>
      <c r="AD237" s="96"/>
      <c r="AE237" s="96"/>
      <c r="AF237" s="1395"/>
      <c r="AG237" s="96"/>
      <c r="AH237" s="96"/>
      <c r="AI237" s="96"/>
      <c r="AJ237" s="96"/>
      <c r="AK237" s="96"/>
      <c r="AL237" s="96"/>
      <c r="AM237" s="96"/>
      <c r="AN237" s="96"/>
      <c r="AO237" s="96"/>
      <c r="AP237" s="96"/>
      <c r="AQ237" s="96"/>
      <c r="AR237" s="96"/>
      <c r="AS237" s="96"/>
      <c r="AT237" s="87"/>
      <c r="AU237" s="3201"/>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80"/>
      <c r="E238" s="86">
        <f t="shared" si="149"/>
        <v>0</v>
      </c>
      <c r="F238" s="87"/>
      <c r="G238" s="88">
        <f t="shared" si="150"/>
        <v>0</v>
      </c>
      <c r="H238" s="89">
        <f t="shared" si="151"/>
        <v>0</v>
      </c>
      <c r="I238" s="1395"/>
      <c r="J238" s="3195"/>
      <c r="K238" s="1395"/>
      <c r="L238" s="3195"/>
      <c r="M238" s="3195"/>
      <c r="N238" s="3195"/>
      <c r="O238" s="3195"/>
      <c r="P238" s="3195"/>
      <c r="Q238" s="3195"/>
      <c r="R238" s="3195"/>
      <c r="S238" s="3195"/>
      <c r="T238" s="3195"/>
      <c r="U238" s="3195"/>
      <c r="V238" s="3195"/>
      <c r="W238" s="3195"/>
      <c r="X238" s="3195"/>
      <c r="Y238" s="3195"/>
      <c r="Z238" s="3195"/>
      <c r="AA238" s="3195"/>
      <c r="AB238" s="3195"/>
      <c r="AC238" s="86">
        <f t="shared" si="152"/>
        <v>0</v>
      </c>
      <c r="AD238" s="96"/>
      <c r="AE238" s="96"/>
      <c r="AF238" s="1395"/>
      <c r="AG238" s="96"/>
      <c r="AH238" s="96"/>
      <c r="AI238" s="96"/>
      <c r="AJ238" s="96"/>
      <c r="AK238" s="96"/>
      <c r="AL238" s="96"/>
      <c r="AM238" s="96"/>
      <c r="AN238" s="96"/>
      <c r="AO238" s="96"/>
      <c r="AP238" s="96"/>
      <c r="AQ238" s="96"/>
      <c r="AR238" s="96"/>
      <c r="AS238" s="96"/>
      <c r="AT238" s="87"/>
      <c r="AU238" s="3201"/>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80"/>
      <c r="E239" s="86">
        <f t="shared" si="149"/>
        <v>0</v>
      </c>
      <c r="F239" s="87"/>
      <c r="G239" s="88">
        <f t="shared" si="150"/>
        <v>0</v>
      </c>
      <c r="H239" s="89">
        <f t="shared" si="151"/>
        <v>0</v>
      </c>
      <c r="I239" s="1395"/>
      <c r="J239" s="3195"/>
      <c r="K239" s="1395"/>
      <c r="L239" s="3195"/>
      <c r="M239" s="1395"/>
      <c r="N239" s="3195"/>
      <c r="O239" s="3195"/>
      <c r="P239" s="3195"/>
      <c r="Q239" s="3195"/>
      <c r="R239" s="3195"/>
      <c r="S239" s="3195"/>
      <c r="T239" s="3195"/>
      <c r="U239" s="3195"/>
      <c r="V239" s="3195"/>
      <c r="W239" s="3195"/>
      <c r="X239" s="3195"/>
      <c r="Y239" s="3195"/>
      <c r="Z239" s="3195"/>
      <c r="AA239" s="3195"/>
      <c r="AB239" s="3195"/>
      <c r="AC239" s="86">
        <f t="shared" si="152"/>
        <v>0</v>
      </c>
      <c r="AD239" s="96"/>
      <c r="AE239" s="96"/>
      <c r="AF239" s="1395"/>
      <c r="AG239" s="96"/>
      <c r="AH239" s="96"/>
      <c r="AI239" s="96"/>
      <c r="AJ239" s="96"/>
      <c r="AK239" s="96"/>
      <c r="AL239" s="96"/>
      <c r="AM239" s="96"/>
      <c r="AN239" s="96"/>
      <c r="AO239" s="96"/>
      <c r="AP239" s="96"/>
      <c r="AQ239" s="96"/>
      <c r="AR239" s="96"/>
      <c r="AS239" s="96"/>
      <c r="AT239" s="87"/>
      <c r="AU239" s="3201"/>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3195"/>
      <c r="J240" s="3195"/>
      <c r="K240" s="3195"/>
      <c r="L240" s="3195"/>
      <c r="M240" s="3195"/>
      <c r="N240" s="3195"/>
      <c r="O240" s="3195"/>
      <c r="P240" s="3195"/>
      <c r="Q240" s="3195"/>
      <c r="R240" s="3195"/>
      <c r="S240" s="3195"/>
      <c r="T240" s="3195"/>
      <c r="U240" s="3195"/>
      <c r="V240" s="3195"/>
      <c r="W240" s="3195"/>
      <c r="X240" s="3195"/>
      <c r="Y240" s="3195"/>
      <c r="Z240" s="3195"/>
      <c r="AA240" s="3195"/>
      <c r="AB240" s="3195"/>
      <c r="AC240" s="86">
        <f t="shared" si="152"/>
        <v>0</v>
      </c>
      <c r="AD240" s="96"/>
      <c r="AE240" s="96"/>
      <c r="AF240" s="96"/>
      <c r="AG240" s="96"/>
      <c r="AH240" s="96"/>
      <c r="AI240" s="96"/>
      <c r="AJ240" s="96"/>
      <c r="AK240" s="96"/>
      <c r="AL240" s="96"/>
      <c r="AM240" s="96"/>
      <c r="AN240" s="96"/>
      <c r="AO240" s="96"/>
      <c r="AP240" s="96"/>
      <c r="AQ240" s="96"/>
      <c r="AR240" s="96"/>
      <c r="AS240" s="96"/>
      <c r="AT240" s="87"/>
      <c r="AU240" s="3201"/>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3195"/>
      <c r="J241" s="3195"/>
      <c r="K241" s="3195"/>
      <c r="L241" s="3195"/>
      <c r="M241" s="3195"/>
      <c r="N241" s="3195"/>
      <c r="O241" s="3195"/>
      <c r="P241" s="3195"/>
      <c r="Q241" s="3195"/>
      <c r="R241" s="3195"/>
      <c r="S241" s="3195"/>
      <c r="T241" s="3195"/>
      <c r="U241" s="3195"/>
      <c r="V241" s="3195"/>
      <c r="W241" s="3195"/>
      <c r="X241" s="3195"/>
      <c r="Y241" s="3195"/>
      <c r="Z241" s="3195"/>
      <c r="AA241" s="3195"/>
      <c r="AB241" s="3195"/>
      <c r="AC241" s="86">
        <f t="shared" si="152"/>
        <v>0</v>
      </c>
      <c r="AD241" s="96"/>
      <c r="AE241" s="96"/>
      <c r="AF241" s="96"/>
      <c r="AG241" s="96"/>
      <c r="AH241" s="96"/>
      <c r="AI241" s="96"/>
      <c r="AJ241" s="96"/>
      <c r="AK241" s="96"/>
      <c r="AL241" s="96"/>
      <c r="AM241" s="96"/>
      <c r="AN241" s="96"/>
      <c r="AO241" s="96"/>
      <c r="AP241" s="96"/>
      <c r="AQ241" s="96"/>
      <c r="AR241" s="96"/>
      <c r="AS241" s="96"/>
      <c r="AT241" s="87"/>
      <c r="AU241" s="3201"/>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3195"/>
      <c r="J242" s="3195"/>
      <c r="K242" s="3195"/>
      <c r="L242" s="3195"/>
      <c r="M242" s="3195"/>
      <c r="N242" s="3195"/>
      <c r="O242" s="3195"/>
      <c r="P242" s="3195"/>
      <c r="Q242" s="3195"/>
      <c r="R242" s="3195"/>
      <c r="S242" s="3195"/>
      <c r="T242" s="3195"/>
      <c r="U242" s="3195"/>
      <c r="V242" s="3195"/>
      <c r="W242" s="3195"/>
      <c r="X242" s="3195"/>
      <c r="Y242" s="3195"/>
      <c r="Z242" s="3195"/>
      <c r="AA242" s="3195"/>
      <c r="AB242" s="3195"/>
      <c r="AC242" s="86">
        <f t="shared" si="152"/>
        <v>0</v>
      </c>
      <c r="AD242" s="96"/>
      <c r="AE242" s="96"/>
      <c r="AF242" s="96"/>
      <c r="AG242" s="96"/>
      <c r="AH242" s="96"/>
      <c r="AI242" s="96"/>
      <c r="AJ242" s="96"/>
      <c r="AK242" s="96"/>
      <c r="AL242" s="96"/>
      <c r="AM242" s="96"/>
      <c r="AN242" s="96"/>
      <c r="AO242" s="96"/>
      <c r="AP242" s="96"/>
      <c r="AQ242" s="96"/>
      <c r="AR242" s="96"/>
      <c r="AS242" s="96"/>
      <c r="AT242" s="87"/>
      <c r="AU242" s="3201"/>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3195"/>
      <c r="J243" s="3195"/>
      <c r="K243" s="3195"/>
      <c r="L243" s="3195"/>
      <c r="M243" s="3195"/>
      <c r="N243" s="3195"/>
      <c r="O243" s="3195"/>
      <c r="P243" s="3195"/>
      <c r="Q243" s="3195"/>
      <c r="R243" s="3195"/>
      <c r="S243" s="3195"/>
      <c r="T243" s="3195"/>
      <c r="U243" s="3195"/>
      <c r="V243" s="3195"/>
      <c r="W243" s="3195"/>
      <c r="X243" s="3195"/>
      <c r="Y243" s="3195"/>
      <c r="Z243" s="3195"/>
      <c r="AA243" s="3195"/>
      <c r="AB243" s="3195"/>
      <c r="AC243" s="86">
        <f t="shared" si="152"/>
        <v>0</v>
      </c>
      <c r="AD243" s="96"/>
      <c r="AE243" s="96"/>
      <c r="AF243" s="96"/>
      <c r="AG243" s="96"/>
      <c r="AH243" s="96"/>
      <c r="AI243" s="96"/>
      <c r="AJ243" s="96"/>
      <c r="AK243" s="96"/>
      <c r="AL243" s="96"/>
      <c r="AM243" s="96"/>
      <c r="AN243" s="96"/>
      <c r="AO243" s="96"/>
      <c r="AP243" s="96"/>
      <c r="AQ243" s="96"/>
      <c r="AR243" s="96"/>
      <c r="AS243" s="96"/>
      <c r="AT243" s="87"/>
      <c r="AU243" s="3201"/>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3195"/>
      <c r="J244" s="3195"/>
      <c r="K244" s="3195"/>
      <c r="L244" s="3195"/>
      <c r="M244" s="3195"/>
      <c r="N244" s="3195"/>
      <c r="O244" s="3195"/>
      <c r="P244" s="3195"/>
      <c r="Q244" s="3195"/>
      <c r="R244" s="3195"/>
      <c r="S244" s="3195"/>
      <c r="T244" s="3195"/>
      <c r="U244" s="3195"/>
      <c r="V244" s="3195"/>
      <c r="W244" s="3195"/>
      <c r="X244" s="3195"/>
      <c r="Y244" s="3195"/>
      <c r="Z244" s="3195"/>
      <c r="AA244" s="3195"/>
      <c r="AB244" s="3195"/>
      <c r="AC244" s="86">
        <f t="shared" si="152"/>
        <v>0</v>
      </c>
      <c r="AD244" s="96"/>
      <c r="AE244" s="96"/>
      <c r="AF244" s="96"/>
      <c r="AG244" s="96"/>
      <c r="AH244" s="96"/>
      <c r="AI244" s="96"/>
      <c r="AJ244" s="96"/>
      <c r="AK244" s="96"/>
      <c r="AL244" s="96"/>
      <c r="AM244" s="96"/>
      <c r="AN244" s="96"/>
      <c r="AO244" s="96"/>
      <c r="AP244" s="96"/>
      <c r="AQ244" s="96"/>
      <c r="AR244" s="96"/>
      <c r="AS244" s="96"/>
      <c r="AT244" s="87"/>
      <c r="AU244" s="3201"/>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3195"/>
      <c r="J245" s="3195"/>
      <c r="K245" s="3195"/>
      <c r="L245" s="3195"/>
      <c r="M245" s="3195"/>
      <c r="N245" s="3195"/>
      <c r="O245" s="3195"/>
      <c r="P245" s="3195"/>
      <c r="Q245" s="3195"/>
      <c r="R245" s="3195"/>
      <c r="S245" s="3195"/>
      <c r="T245" s="3195"/>
      <c r="U245" s="3195"/>
      <c r="V245" s="3195"/>
      <c r="W245" s="3195"/>
      <c r="X245" s="3195"/>
      <c r="Y245" s="3195"/>
      <c r="Z245" s="3195"/>
      <c r="AA245" s="3195"/>
      <c r="AB245" s="3195"/>
      <c r="AC245" s="86">
        <f t="shared" si="152"/>
        <v>0</v>
      </c>
      <c r="AD245" s="96"/>
      <c r="AE245" s="96"/>
      <c r="AF245" s="96"/>
      <c r="AG245" s="96"/>
      <c r="AH245" s="96"/>
      <c r="AI245" s="96"/>
      <c r="AJ245" s="96"/>
      <c r="AK245" s="96"/>
      <c r="AL245" s="96"/>
      <c r="AM245" s="96"/>
      <c r="AN245" s="96"/>
      <c r="AO245" s="96"/>
      <c r="AP245" s="96"/>
      <c r="AQ245" s="96"/>
      <c r="AR245" s="96"/>
      <c r="AS245" s="96"/>
      <c r="AT245" s="87"/>
      <c r="AU245" s="3201"/>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3195"/>
      <c r="J246" s="3195"/>
      <c r="K246" s="3195"/>
      <c r="L246" s="3195"/>
      <c r="M246" s="3195"/>
      <c r="N246" s="3195"/>
      <c r="O246" s="3195"/>
      <c r="P246" s="3195"/>
      <c r="Q246" s="3195"/>
      <c r="R246" s="3195"/>
      <c r="S246" s="3195"/>
      <c r="T246" s="3195"/>
      <c r="U246" s="3195"/>
      <c r="V246" s="3195"/>
      <c r="W246" s="3195"/>
      <c r="X246" s="3195"/>
      <c r="Y246" s="3195"/>
      <c r="Z246" s="3195"/>
      <c r="AA246" s="3195"/>
      <c r="AB246" s="3195"/>
      <c r="AC246" s="86">
        <f t="shared" si="152"/>
        <v>0</v>
      </c>
      <c r="AD246" s="96"/>
      <c r="AE246" s="96"/>
      <c r="AF246" s="96"/>
      <c r="AG246" s="96"/>
      <c r="AH246" s="96"/>
      <c r="AI246" s="96"/>
      <c r="AJ246" s="96"/>
      <c r="AK246" s="96"/>
      <c r="AL246" s="96"/>
      <c r="AM246" s="96"/>
      <c r="AN246" s="96"/>
      <c r="AO246" s="96"/>
      <c r="AP246" s="96"/>
      <c r="AQ246" s="96"/>
      <c r="AR246" s="96"/>
      <c r="AS246" s="96"/>
      <c r="AT246" s="87"/>
      <c r="AU246" s="3201"/>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3195"/>
      <c r="J247" s="3195"/>
      <c r="K247" s="3195"/>
      <c r="L247" s="3195"/>
      <c r="M247" s="3195"/>
      <c r="N247" s="3195"/>
      <c r="O247" s="3195"/>
      <c r="P247" s="3195"/>
      <c r="Q247" s="3195"/>
      <c r="R247" s="3195"/>
      <c r="S247" s="3195"/>
      <c r="T247" s="3195"/>
      <c r="U247" s="3195"/>
      <c r="V247" s="3195"/>
      <c r="W247" s="3195"/>
      <c r="X247" s="3195"/>
      <c r="Y247" s="3195"/>
      <c r="Z247" s="3195"/>
      <c r="AA247" s="3195"/>
      <c r="AB247" s="3195"/>
      <c r="AC247" s="86">
        <f t="shared" si="152"/>
        <v>0</v>
      </c>
      <c r="AD247" s="96"/>
      <c r="AE247" s="96"/>
      <c r="AF247" s="96"/>
      <c r="AG247" s="96"/>
      <c r="AH247" s="96"/>
      <c r="AI247" s="96"/>
      <c r="AJ247" s="96"/>
      <c r="AK247" s="96"/>
      <c r="AL247" s="96"/>
      <c r="AM247" s="96"/>
      <c r="AN247" s="96"/>
      <c r="AO247" s="96"/>
      <c r="AP247" s="96"/>
      <c r="AQ247" s="96"/>
      <c r="AR247" s="96"/>
      <c r="AS247" s="96"/>
      <c r="AT247" s="87"/>
      <c r="AU247" s="3201"/>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3195"/>
      <c r="J248" s="3195"/>
      <c r="K248" s="3195"/>
      <c r="L248" s="3195"/>
      <c r="M248" s="3195"/>
      <c r="N248" s="3195"/>
      <c r="O248" s="3195"/>
      <c r="P248" s="3195"/>
      <c r="Q248" s="3195"/>
      <c r="R248" s="3195"/>
      <c r="S248" s="3195"/>
      <c r="T248" s="3195"/>
      <c r="U248" s="3195"/>
      <c r="V248" s="3195"/>
      <c r="W248" s="3195"/>
      <c r="X248" s="3195"/>
      <c r="Y248" s="3195"/>
      <c r="Z248" s="3195"/>
      <c r="AA248" s="3195"/>
      <c r="AB248" s="3195"/>
      <c r="AC248" s="86">
        <f t="shared" si="152"/>
        <v>0</v>
      </c>
      <c r="AD248" s="96"/>
      <c r="AE248" s="96"/>
      <c r="AF248" s="96"/>
      <c r="AG248" s="96"/>
      <c r="AH248" s="96"/>
      <c r="AI248" s="96"/>
      <c r="AJ248" s="96"/>
      <c r="AK248" s="96"/>
      <c r="AL248" s="96"/>
      <c r="AM248" s="96"/>
      <c r="AN248" s="96"/>
      <c r="AO248" s="96"/>
      <c r="AP248" s="96"/>
      <c r="AQ248" s="96"/>
      <c r="AR248" s="96"/>
      <c r="AS248" s="96"/>
      <c r="AT248" s="87"/>
      <c r="AU248" s="3201"/>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3195"/>
      <c r="J249" s="3195"/>
      <c r="K249" s="3195"/>
      <c r="L249" s="3195"/>
      <c r="M249" s="3195"/>
      <c r="N249" s="3195"/>
      <c r="O249" s="3195"/>
      <c r="P249" s="3195"/>
      <c r="Q249" s="3195"/>
      <c r="R249" s="3195"/>
      <c r="S249" s="3195"/>
      <c r="T249" s="3195"/>
      <c r="U249" s="3195"/>
      <c r="V249" s="3195"/>
      <c r="W249" s="3195"/>
      <c r="X249" s="3195"/>
      <c r="Y249" s="3195"/>
      <c r="Z249" s="3195"/>
      <c r="AA249" s="3195"/>
      <c r="AB249" s="3195"/>
      <c r="AC249" s="86">
        <f t="shared" si="152"/>
        <v>0</v>
      </c>
      <c r="AD249" s="96"/>
      <c r="AE249" s="96"/>
      <c r="AF249" s="96"/>
      <c r="AG249" s="96"/>
      <c r="AH249" s="96"/>
      <c r="AI249" s="96"/>
      <c r="AJ249" s="96"/>
      <c r="AK249" s="96"/>
      <c r="AL249" s="96"/>
      <c r="AM249" s="96"/>
      <c r="AN249" s="96"/>
      <c r="AO249" s="96"/>
      <c r="AP249" s="96"/>
      <c r="AQ249" s="96"/>
      <c r="AR249" s="96"/>
      <c r="AS249" s="96"/>
      <c r="AT249" s="87"/>
      <c r="AU249" s="3201"/>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3195"/>
      <c r="J250" s="3195"/>
      <c r="K250" s="3195"/>
      <c r="L250" s="3195"/>
      <c r="M250" s="3195"/>
      <c r="N250" s="3195"/>
      <c r="O250" s="3195"/>
      <c r="P250" s="3195"/>
      <c r="Q250" s="3195"/>
      <c r="R250" s="3195"/>
      <c r="S250" s="3195"/>
      <c r="T250" s="3195"/>
      <c r="U250" s="3195"/>
      <c r="V250" s="3195"/>
      <c r="W250" s="3195"/>
      <c r="X250" s="3195"/>
      <c r="Y250" s="3195"/>
      <c r="Z250" s="3195"/>
      <c r="AA250" s="3195"/>
      <c r="AB250" s="3195"/>
      <c r="AC250" s="86">
        <f t="shared" si="152"/>
        <v>0</v>
      </c>
      <c r="AD250" s="96"/>
      <c r="AE250" s="96"/>
      <c r="AF250" s="96"/>
      <c r="AG250" s="96"/>
      <c r="AH250" s="96"/>
      <c r="AI250" s="96"/>
      <c r="AJ250" s="96"/>
      <c r="AK250" s="96"/>
      <c r="AL250" s="96"/>
      <c r="AM250" s="96"/>
      <c r="AN250" s="96"/>
      <c r="AO250" s="96"/>
      <c r="AP250" s="96"/>
      <c r="AQ250" s="96"/>
      <c r="AR250" s="96"/>
      <c r="AS250" s="96"/>
      <c r="AT250" s="87"/>
      <c r="AU250" s="3201"/>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3195"/>
      <c r="J251" s="3195"/>
      <c r="K251" s="3195"/>
      <c r="L251" s="3195"/>
      <c r="M251" s="3195"/>
      <c r="N251" s="3195"/>
      <c r="O251" s="3195"/>
      <c r="P251" s="3195"/>
      <c r="Q251" s="3195"/>
      <c r="R251" s="3195"/>
      <c r="S251" s="3195"/>
      <c r="T251" s="3195"/>
      <c r="U251" s="3195"/>
      <c r="V251" s="3195"/>
      <c r="W251" s="3195"/>
      <c r="X251" s="3195"/>
      <c r="Y251" s="3195"/>
      <c r="Z251" s="3195"/>
      <c r="AA251" s="3195"/>
      <c r="AB251" s="3195"/>
      <c r="AC251" s="86">
        <f t="shared" si="152"/>
        <v>0</v>
      </c>
      <c r="AD251" s="96"/>
      <c r="AE251" s="96"/>
      <c r="AF251" s="96"/>
      <c r="AG251" s="96"/>
      <c r="AH251" s="96"/>
      <c r="AI251" s="96"/>
      <c r="AJ251" s="96"/>
      <c r="AK251" s="96"/>
      <c r="AL251" s="96"/>
      <c r="AM251" s="96"/>
      <c r="AN251" s="96"/>
      <c r="AO251" s="96"/>
      <c r="AP251" s="96"/>
      <c r="AQ251" s="96"/>
      <c r="AR251" s="96"/>
      <c r="AS251" s="96"/>
      <c r="AT251" s="87"/>
      <c r="AU251" s="3201"/>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3195"/>
      <c r="J252" s="3195"/>
      <c r="K252" s="3195"/>
      <c r="L252" s="3195"/>
      <c r="M252" s="3195"/>
      <c r="N252" s="3195"/>
      <c r="O252" s="3195"/>
      <c r="P252" s="3195"/>
      <c r="Q252" s="3195"/>
      <c r="R252" s="3195"/>
      <c r="S252" s="3195"/>
      <c r="T252" s="3195"/>
      <c r="U252" s="3195"/>
      <c r="V252" s="3195"/>
      <c r="W252" s="3195"/>
      <c r="X252" s="3195"/>
      <c r="Y252" s="3195"/>
      <c r="Z252" s="3195"/>
      <c r="AA252" s="3195"/>
      <c r="AB252" s="3195"/>
      <c r="AC252" s="86">
        <f t="shared" si="152"/>
        <v>0</v>
      </c>
      <c r="AD252" s="96"/>
      <c r="AE252" s="96"/>
      <c r="AF252" s="96"/>
      <c r="AG252" s="96"/>
      <c r="AH252" s="96"/>
      <c r="AI252" s="96"/>
      <c r="AJ252" s="96"/>
      <c r="AK252" s="96"/>
      <c r="AL252" s="96"/>
      <c r="AM252" s="96"/>
      <c r="AN252" s="96"/>
      <c r="AO252" s="96"/>
      <c r="AP252" s="96"/>
      <c r="AQ252" s="96"/>
      <c r="AR252" s="96"/>
      <c r="AS252" s="96"/>
      <c r="AT252" s="87"/>
      <c r="AU252" s="3201"/>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3195"/>
      <c r="J253" s="3195"/>
      <c r="K253" s="3195"/>
      <c r="L253" s="3195"/>
      <c r="M253" s="3195"/>
      <c r="N253" s="3195"/>
      <c r="O253" s="3195"/>
      <c r="P253" s="3195"/>
      <c r="Q253" s="3195"/>
      <c r="R253" s="3195"/>
      <c r="S253" s="3195"/>
      <c r="T253" s="3195"/>
      <c r="U253" s="3195"/>
      <c r="V253" s="3195"/>
      <c r="W253" s="3195"/>
      <c r="X253" s="3195"/>
      <c r="Y253" s="3195"/>
      <c r="Z253" s="3195"/>
      <c r="AA253" s="3195"/>
      <c r="AB253" s="3195"/>
      <c r="AC253" s="86">
        <f t="shared" si="152"/>
        <v>0</v>
      </c>
      <c r="AD253" s="96"/>
      <c r="AE253" s="96"/>
      <c r="AF253" s="96"/>
      <c r="AG253" s="96"/>
      <c r="AH253" s="96"/>
      <c r="AI253" s="96"/>
      <c r="AJ253" s="96"/>
      <c r="AK253" s="96"/>
      <c r="AL253" s="96"/>
      <c r="AM253" s="96"/>
      <c r="AN253" s="96"/>
      <c r="AO253" s="96"/>
      <c r="AP253" s="96"/>
      <c r="AQ253" s="96"/>
      <c r="AR253" s="96"/>
      <c r="AS253" s="96"/>
      <c r="AT253" s="87"/>
      <c r="AU253" s="3201"/>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3195"/>
      <c r="J254" s="3195"/>
      <c r="K254" s="3195"/>
      <c r="L254" s="3195"/>
      <c r="M254" s="3195"/>
      <c r="N254" s="3195"/>
      <c r="O254" s="3195"/>
      <c r="P254" s="3195"/>
      <c r="Q254" s="3195"/>
      <c r="R254" s="3195"/>
      <c r="S254" s="3195"/>
      <c r="T254" s="3195"/>
      <c r="U254" s="3195"/>
      <c r="V254" s="3195"/>
      <c r="W254" s="3195"/>
      <c r="X254" s="3195"/>
      <c r="Y254" s="3195"/>
      <c r="Z254" s="3195"/>
      <c r="AA254" s="3195"/>
      <c r="AB254" s="3195"/>
      <c r="AC254" s="86">
        <f t="shared" si="152"/>
        <v>0</v>
      </c>
      <c r="AD254" s="96"/>
      <c r="AE254" s="96"/>
      <c r="AF254" s="96"/>
      <c r="AG254" s="96"/>
      <c r="AH254" s="96"/>
      <c r="AI254" s="96"/>
      <c r="AJ254" s="96"/>
      <c r="AK254" s="96"/>
      <c r="AL254" s="96"/>
      <c r="AM254" s="96"/>
      <c r="AN254" s="96"/>
      <c r="AO254" s="96"/>
      <c r="AP254" s="96"/>
      <c r="AQ254" s="96"/>
      <c r="AR254" s="96"/>
      <c r="AS254" s="96"/>
      <c r="AT254" s="87"/>
      <c r="AU254" s="3201"/>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3195"/>
      <c r="J255" s="3195"/>
      <c r="K255" s="3195"/>
      <c r="L255" s="3195"/>
      <c r="M255" s="3195"/>
      <c r="N255" s="3195"/>
      <c r="O255" s="3195"/>
      <c r="P255" s="3195"/>
      <c r="Q255" s="3195"/>
      <c r="R255" s="3195"/>
      <c r="S255" s="3195"/>
      <c r="T255" s="3195"/>
      <c r="U255" s="3195"/>
      <c r="V255" s="3195"/>
      <c r="W255" s="3195"/>
      <c r="X255" s="3195"/>
      <c r="Y255" s="3195"/>
      <c r="Z255" s="3195"/>
      <c r="AA255" s="3195"/>
      <c r="AB255" s="3195"/>
      <c r="AC255" s="86">
        <f t="shared" si="152"/>
        <v>0</v>
      </c>
      <c r="AD255" s="96"/>
      <c r="AE255" s="96"/>
      <c r="AF255" s="96"/>
      <c r="AG255" s="96"/>
      <c r="AH255" s="96"/>
      <c r="AI255" s="96"/>
      <c r="AJ255" s="96"/>
      <c r="AK255" s="96"/>
      <c r="AL255" s="96"/>
      <c r="AM255" s="96"/>
      <c r="AN255" s="96"/>
      <c r="AO255" s="96"/>
      <c r="AP255" s="96"/>
      <c r="AQ255" s="96"/>
      <c r="AR255" s="96"/>
      <c r="AS255" s="96"/>
      <c r="AT255" s="87"/>
      <c r="AU255" s="3201"/>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3195"/>
      <c r="J256" s="3195"/>
      <c r="K256" s="3195"/>
      <c r="L256" s="3195"/>
      <c r="M256" s="3195"/>
      <c r="N256" s="3195"/>
      <c r="O256" s="3195"/>
      <c r="P256" s="3195"/>
      <c r="Q256" s="3195"/>
      <c r="R256" s="3195"/>
      <c r="S256" s="3195"/>
      <c r="T256" s="3195"/>
      <c r="U256" s="3195"/>
      <c r="V256" s="3195"/>
      <c r="W256" s="3195"/>
      <c r="X256" s="3195"/>
      <c r="Y256" s="3195"/>
      <c r="Z256" s="3195"/>
      <c r="AA256" s="3195"/>
      <c r="AB256" s="3195"/>
      <c r="AC256" s="86">
        <f t="shared" si="152"/>
        <v>0</v>
      </c>
      <c r="AD256" s="96"/>
      <c r="AE256" s="96"/>
      <c r="AF256" s="96"/>
      <c r="AG256" s="96"/>
      <c r="AH256" s="96"/>
      <c r="AI256" s="96"/>
      <c r="AJ256" s="96"/>
      <c r="AK256" s="96"/>
      <c r="AL256" s="96"/>
      <c r="AM256" s="96"/>
      <c r="AN256" s="96"/>
      <c r="AO256" s="96"/>
      <c r="AP256" s="96"/>
      <c r="AQ256" s="96"/>
      <c r="AR256" s="96"/>
      <c r="AS256" s="96"/>
      <c r="AT256" s="87"/>
      <c r="AU256" s="3201"/>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3195"/>
      <c r="J257" s="3195"/>
      <c r="K257" s="3195"/>
      <c r="L257" s="3195"/>
      <c r="M257" s="3195"/>
      <c r="N257" s="3195"/>
      <c r="O257" s="3195"/>
      <c r="P257" s="3195"/>
      <c r="Q257" s="3195"/>
      <c r="R257" s="3195"/>
      <c r="S257" s="3195"/>
      <c r="T257" s="3195"/>
      <c r="U257" s="3195"/>
      <c r="V257" s="3195"/>
      <c r="W257" s="3195"/>
      <c r="X257" s="3195"/>
      <c r="Y257" s="3195"/>
      <c r="Z257" s="3195"/>
      <c r="AA257" s="3195"/>
      <c r="AB257" s="3195"/>
      <c r="AC257" s="86">
        <f t="shared" si="152"/>
        <v>0</v>
      </c>
      <c r="AD257" s="96"/>
      <c r="AE257" s="96"/>
      <c r="AF257" s="96"/>
      <c r="AG257" s="96"/>
      <c r="AH257" s="96"/>
      <c r="AI257" s="96"/>
      <c r="AJ257" s="96"/>
      <c r="AK257" s="96"/>
      <c r="AL257" s="96"/>
      <c r="AM257" s="96"/>
      <c r="AN257" s="96"/>
      <c r="AO257" s="96"/>
      <c r="AP257" s="96"/>
      <c r="AQ257" s="96"/>
      <c r="AR257" s="96"/>
      <c r="AS257" s="96"/>
      <c r="AT257" s="87"/>
      <c r="AU257" s="3201"/>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3195"/>
      <c r="J258" s="3195"/>
      <c r="K258" s="3195"/>
      <c r="L258" s="3195"/>
      <c r="M258" s="3195"/>
      <c r="N258" s="3195"/>
      <c r="O258" s="3195"/>
      <c r="P258" s="3195"/>
      <c r="Q258" s="3195"/>
      <c r="R258" s="3195"/>
      <c r="S258" s="3195"/>
      <c r="T258" s="3195"/>
      <c r="U258" s="3195"/>
      <c r="V258" s="3195"/>
      <c r="W258" s="3195"/>
      <c r="X258" s="3195"/>
      <c r="Y258" s="3195"/>
      <c r="Z258" s="3195"/>
      <c r="AA258" s="3195"/>
      <c r="AB258" s="3195"/>
      <c r="AC258" s="86">
        <f t="shared" si="152"/>
        <v>0</v>
      </c>
      <c r="AD258" s="96"/>
      <c r="AE258" s="96"/>
      <c r="AF258" s="96"/>
      <c r="AG258" s="96"/>
      <c r="AH258" s="96"/>
      <c r="AI258" s="96"/>
      <c r="AJ258" s="96"/>
      <c r="AK258" s="96"/>
      <c r="AL258" s="96"/>
      <c r="AM258" s="96"/>
      <c r="AN258" s="96"/>
      <c r="AO258" s="96"/>
      <c r="AP258" s="96"/>
      <c r="AQ258" s="96"/>
      <c r="AR258" s="96"/>
      <c r="AS258" s="96"/>
      <c r="AT258" s="87"/>
      <c r="AU258" s="3201"/>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3195"/>
      <c r="J259" s="3195"/>
      <c r="K259" s="3195"/>
      <c r="L259" s="3195"/>
      <c r="M259" s="3195"/>
      <c r="N259" s="3195"/>
      <c r="O259" s="3195"/>
      <c r="P259" s="3195"/>
      <c r="Q259" s="3195"/>
      <c r="R259" s="3195"/>
      <c r="S259" s="3195"/>
      <c r="T259" s="3195"/>
      <c r="U259" s="3195"/>
      <c r="V259" s="3195"/>
      <c r="W259" s="3195"/>
      <c r="X259" s="3195"/>
      <c r="Y259" s="3195"/>
      <c r="Z259" s="3195"/>
      <c r="AA259" s="3195"/>
      <c r="AB259" s="3195"/>
      <c r="AC259" s="86">
        <f t="shared" si="152"/>
        <v>0</v>
      </c>
      <c r="AD259" s="96"/>
      <c r="AE259" s="96"/>
      <c r="AF259" s="96"/>
      <c r="AG259" s="96"/>
      <c r="AH259" s="96"/>
      <c r="AI259" s="96"/>
      <c r="AJ259" s="96"/>
      <c r="AK259" s="96"/>
      <c r="AL259" s="96"/>
      <c r="AM259" s="96"/>
      <c r="AN259" s="96"/>
      <c r="AO259" s="96"/>
      <c r="AP259" s="96"/>
      <c r="AQ259" s="96"/>
      <c r="AR259" s="96"/>
      <c r="AS259" s="96"/>
      <c r="AT259" s="87"/>
      <c r="AU259" s="3201"/>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3195"/>
      <c r="J260" s="3195"/>
      <c r="K260" s="3195"/>
      <c r="L260" s="3195"/>
      <c r="M260" s="3195"/>
      <c r="N260" s="3195"/>
      <c r="O260" s="3195"/>
      <c r="P260" s="3195"/>
      <c r="Q260" s="3195"/>
      <c r="R260" s="3195"/>
      <c r="S260" s="3195"/>
      <c r="T260" s="3195"/>
      <c r="U260" s="3195"/>
      <c r="V260" s="3195"/>
      <c r="W260" s="3195"/>
      <c r="X260" s="3195"/>
      <c r="Y260" s="3195"/>
      <c r="Z260" s="3195"/>
      <c r="AA260" s="3195"/>
      <c r="AB260" s="3195"/>
      <c r="AC260" s="86">
        <f t="shared" si="152"/>
        <v>0</v>
      </c>
      <c r="AD260" s="96"/>
      <c r="AE260" s="96"/>
      <c r="AF260" s="96"/>
      <c r="AG260" s="96"/>
      <c r="AH260" s="96"/>
      <c r="AI260" s="96"/>
      <c r="AJ260" s="96"/>
      <c r="AK260" s="96"/>
      <c r="AL260" s="96"/>
      <c r="AM260" s="96"/>
      <c r="AN260" s="96"/>
      <c r="AO260" s="96"/>
      <c r="AP260" s="96"/>
      <c r="AQ260" s="96"/>
      <c r="AR260" s="96"/>
      <c r="AS260" s="96"/>
      <c r="AT260" s="87"/>
      <c r="AU260" s="3201"/>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3195"/>
      <c r="J261" s="3195"/>
      <c r="K261" s="3195"/>
      <c r="L261" s="3195"/>
      <c r="M261" s="3195"/>
      <c r="N261" s="3195"/>
      <c r="O261" s="3195"/>
      <c r="P261" s="3195"/>
      <c r="Q261" s="3195"/>
      <c r="R261" s="3195"/>
      <c r="S261" s="3195"/>
      <c r="T261" s="3195"/>
      <c r="U261" s="3195"/>
      <c r="V261" s="3195"/>
      <c r="W261" s="3195"/>
      <c r="X261" s="3195"/>
      <c r="Y261" s="3195"/>
      <c r="Z261" s="3195"/>
      <c r="AA261" s="3195"/>
      <c r="AB261" s="3195"/>
      <c r="AC261" s="86">
        <f t="shared" si="152"/>
        <v>0</v>
      </c>
      <c r="AD261" s="96"/>
      <c r="AE261" s="96"/>
      <c r="AF261" s="96"/>
      <c r="AG261" s="96"/>
      <c r="AH261" s="96"/>
      <c r="AI261" s="96"/>
      <c r="AJ261" s="96"/>
      <c r="AK261" s="96"/>
      <c r="AL261" s="96"/>
      <c r="AM261" s="96"/>
      <c r="AN261" s="96"/>
      <c r="AO261" s="96"/>
      <c r="AP261" s="96"/>
      <c r="AQ261" s="96"/>
      <c r="AR261" s="96"/>
      <c r="AS261" s="96"/>
      <c r="AT261" s="87"/>
      <c r="AU261" s="3201"/>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3195"/>
      <c r="J262" s="3195"/>
      <c r="K262" s="3195"/>
      <c r="L262" s="3195"/>
      <c r="M262" s="3195"/>
      <c r="N262" s="3195"/>
      <c r="O262" s="3195"/>
      <c r="P262" s="3195"/>
      <c r="Q262" s="3195"/>
      <c r="R262" s="3195"/>
      <c r="S262" s="3195"/>
      <c r="T262" s="3195"/>
      <c r="U262" s="3195"/>
      <c r="V262" s="3195"/>
      <c r="W262" s="3195"/>
      <c r="X262" s="3195"/>
      <c r="Y262" s="3195"/>
      <c r="Z262" s="3195"/>
      <c r="AA262" s="3195"/>
      <c r="AB262" s="3195"/>
      <c r="AC262" s="86">
        <f t="shared" si="152"/>
        <v>0</v>
      </c>
      <c r="AD262" s="96"/>
      <c r="AE262" s="96"/>
      <c r="AF262" s="96"/>
      <c r="AG262" s="96"/>
      <c r="AH262" s="96"/>
      <c r="AI262" s="96"/>
      <c r="AJ262" s="96"/>
      <c r="AK262" s="96"/>
      <c r="AL262" s="96"/>
      <c r="AM262" s="96"/>
      <c r="AN262" s="96"/>
      <c r="AO262" s="96"/>
      <c r="AP262" s="96"/>
      <c r="AQ262" s="96"/>
      <c r="AR262" s="96"/>
      <c r="AS262" s="96"/>
      <c r="AT262" s="87"/>
      <c r="AU262" s="3201"/>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3195"/>
      <c r="J263" s="3195"/>
      <c r="K263" s="3195"/>
      <c r="L263" s="3195"/>
      <c r="M263" s="3195"/>
      <c r="N263" s="3195"/>
      <c r="O263" s="3195"/>
      <c r="P263" s="3195"/>
      <c r="Q263" s="3195"/>
      <c r="R263" s="3195"/>
      <c r="S263" s="3195"/>
      <c r="T263" s="3195"/>
      <c r="U263" s="3195"/>
      <c r="V263" s="3195"/>
      <c r="W263" s="3195"/>
      <c r="X263" s="3195"/>
      <c r="Y263" s="3195"/>
      <c r="Z263" s="3195"/>
      <c r="AA263" s="3195"/>
      <c r="AB263" s="3195"/>
      <c r="AC263" s="86">
        <f t="shared" si="152"/>
        <v>0</v>
      </c>
      <c r="AD263" s="96"/>
      <c r="AE263" s="96"/>
      <c r="AF263" s="96"/>
      <c r="AG263" s="96"/>
      <c r="AH263" s="96"/>
      <c r="AI263" s="96"/>
      <c r="AJ263" s="96"/>
      <c r="AK263" s="96"/>
      <c r="AL263" s="96"/>
      <c r="AM263" s="96"/>
      <c r="AN263" s="96"/>
      <c r="AO263" s="96"/>
      <c r="AP263" s="96"/>
      <c r="AQ263" s="96"/>
      <c r="AR263" s="96"/>
      <c r="AS263" s="96"/>
      <c r="AT263" s="87"/>
      <c r="AU263" s="3201"/>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3195"/>
      <c r="J264" s="3195"/>
      <c r="K264" s="3195"/>
      <c r="L264" s="3195"/>
      <c r="M264" s="3195"/>
      <c r="N264" s="3195"/>
      <c r="O264" s="3195"/>
      <c r="P264" s="3195"/>
      <c r="Q264" s="3195"/>
      <c r="R264" s="3195"/>
      <c r="S264" s="3195"/>
      <c r="T264" s="3195"/>
      <c r="U264" s="3195"/>
      <c r="V264" s="3195"/>
      <c r="W264" s="3195"/>
      <c r="X264" s="3195"/>
      <c r="Y264" s="3195"/>
      <c r="Z264" s="3195"/>
      <c r="AA264" s="3195"/>
      <c r="AB264" s="3195"/>
      <c r="AC264" s="86">
        <f t="shared" si="152"/>
        <v>0</v>
      </c>
      <c r="AD264" s="96"/>
      <c r="AE264" s="96"/>
      <c r="AF264" s="96"/>
      <c r="AG264" s="96"/>
      <c r="AH264" s="96"/>
      <c r="AI264" s="96"/>
      <c r="AJ264" s="96"/>
      <c r="AK264" s="96"/>
      <c r="AL264" s="96"/>
      <c r="AM264" s="96"/>
      <c r="AN264" s="96"/>
      <c r="AO264" s="96"/>
      <c r="AP264" s="96"/>
      <c r="AQ264" s="96"/>
      <c r="AR264" s="96"/>
      <c r="AS264" s="96"/>
      <c r="AT264" s="87"/>
      <c r="AU264" s="3201"/>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3195"/>
      <c r="J265" s="3195"/>
      <c r="K265" s="3195"/>
      <c r="L265" s="3195"/>
      <c r="M265" s="3195"/>
      <c r="N265" s="3195"/>
      <c r="O265" s="3195"/>
      <c r="P265" s="3195"/>
      <c r="Q265" s="3195"/>
      <c r="R265" s="3195"/>
      <c r="S265" s="3195"/>
      <c r="T265" s="3195"/>
      <c r="U265" s="3195"/>
      <c r="V265" s="3195"/>
      <c r="W265" s="3195"/>
      <c r="X265" s="3195"/>
      <c r="Y265" s="3195"/>
      <c r="Z265" s="3195"/>
      <c r="AA265" s="3195"/>
      <c r="AB265" s="3195"/>
      <c r="AC265" s="86">
        <f t="shared" si="152"/>
        <v>0</v>
      </c>
      <c r="AD265" s="96"/>
      <c r="AE265" s="96"/>
      <c r="AF265" s="96"/>
      <c r="AG265" s="96"/>
      <c r="AH265" s="96"/>
      <c r="AI265" s="96"/>
      <c r="AJ265" s="96"/>
      <c r="AK265" s="96"/>
      <c r="AL265" s="96"/>
      <c r="AM265" s="96"/>
      <c r="AN265" s="96"/>
      <c r="AO265" s="96"/>
      <c r="AP265" s="96"/>
      <c r="AQ265" s="96"/>
      <c r="AR265" s="96"/>
      <c r="AS265" s="96"/>
      <c r="AT265" s="87"/>
      <c r="AU265" s="3201"/>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80"/>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3"/>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80"/>
      <c r="E298" s="86">
        <f t="shared" si="203"/>
        <v>0</v>
      </c>
      <c r="F298" s="87"/>
      <c r="G298" s="88">
        <f t="shared" si="178"/>
        <v>0</v>
      </c>
      <c r="H298" s="89">
        <f t="shared" si="179"/>
        <v>0</v>
      </c>
      <c r="I298" s="1395"/>
      <c r="J298" s="90"/>
      <c r="K298" s="1395"/>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6"/>
      <c r="AG298" s="91"/>
      <c r="AH298" s="91"/>
      <c r="AI298" s="91"/>
      <c r="AJ298" s="91"/>
      <c r="AK298" s="91"/>
      <c r="AL298" s="1363"/>
      <c r="AM298" s="91"/>
      <c r="AN298" s="1363"/>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80"/>
      <c r="E299" s="86">
        <f t="shared" si="203"/>
        <v>0</v>
      </c>
      <c r="F299" s="87"/>
      <c r="G299" s="88">
        <f t="shared" si="178"/>
        <v>0</v>
      </c>
      <c r="H299" s="89">
        <f t="shared" si="179"/>
        <v>0</v>
      </c>
      <c r="I299" s="1395"/>
      <c r="J299" s="90"/>
      <c r="K299" s="1395"/>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3"/>
      <c r="AM299" s="91"/>
      <c r="AN299" s="1363"/>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80"/>
      <c r="E300" s="86">
        <f t="shared" si="203"/>
        <v>0</v>
      </c>
      <c r="F300" s="87"/>
      <c r="G300" s="88">
        <f t="shared" si="178"/>
        <v>0</v>
      </c>
      <c r="H300" s="89">
        <f t="shared" si="179"/>
        <v>0</v>
      </c>
      <c r="I300" s="1395"/>
      <c r="J300" s="90"/>
      <c r="K300" s="1395"/>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3"/>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80"/>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80"/>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80"/>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80"/>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80"/>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80"/>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80"/>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80"/>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80"/>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80"/>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80"/>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80"/>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80"/>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80"/>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80"/>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80"/>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80"/>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80"/>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80"/>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80"/>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80"/>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80"/>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80"/>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80"/>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80"/>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80"/>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80"/>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80"/>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80"/>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80"/>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80"/>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80"/>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3"/>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80"/>
      <c r="E390" s="86">
        <f t="shared" si="265"/>
        <v>0</v>
      </c>
      <c r="F390" s="87"/>
      <c r="G390" s="88">
        <f t="shared" si="266"/>
        <v>0</v>
      </c>
      <c r="H390" s="89">
        <f t="shared" si="267"/>
        <v>0</v>
      </c>
      <c r="I390" s="1395"/>
      <c r="J390" s="90"/>
      <c r="K390" s="1395"/>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6"/>
      <c r="AG390" s="91"/>
      <c r="AH390" s="91"/>
      <c r="AI390" s="91"/>
      <c r="AJ390" s="91"/>
      <c r="AK390" s="91"/>
      <c r="AL390" s="1363"/>
      <c r="AM390" s="91"/>
      <c r="AN390" s="1363"/>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80"/>
      <c r="E391" s="86">
        <f t="shared" si="265"/>
        <v>0</v>
      </c>
      <c r="F391" s="87"/>
      <c r="G391" s="88">
        <f t="shared" si="266"/>
        <v>0</v>
      </c>
      <c r="H391" s="89">
        <f t="shared" si="267"/>
        <v>0</v>
      </c>
      <c r="I391" s="1395"/>
      <c r="J391" s="90"/>
      <c r="K391" s="1395"/>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3"/>
      <c r="AM391" s="91"/>
      <c r="AN391" s="1363"/>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80"/>
      <c r="E392" s="86">
        <f t="shared" si="265"/>
        <v>0</v>
      </c>
      <c r="F392" s="87"/>
      <c r="G392" s="88">
        <f t="shared" si="266"/>
        <v>0</v>
      </c>
      <c r="H392" s="89">
        <f t="shared" si="267"/>
        <v>0</v>
      </c>
      <c r="I392" s="1395"/>
      <c r="J392" s="90"/>
      <c r="K392" s="1395"/>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3"/>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80"/>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80"/>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80"/>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80"/>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80"/>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80"/>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80"/>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80"/>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80"/>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80"/>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80"/>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80"/>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80"/>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80"/>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80"/>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80"/>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80"/>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80"/>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80"/>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80"/>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80"/>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80"/>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80"/>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80"/>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80"/>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80"/>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80"/>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80"/>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80"/>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80"/>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80"/>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80"/>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80"/>
      <c r="E482" s="86">
        <f t="shared" si="319"/>
        <v>0</v>
      </c>
      <c r="F482" s="87"/>
      <c r="G482" s="88">
        <f t="shared" si="294"/>
        <v>0</v>
      </c>
      <c r="H482" s="89">
        <f t="shared" si="295"/>
        <v>0</v>
      </c>
      <c r="I482" s="1395"/>
      <c r="J482" s="90"/>
      <c r="K482" s="1395"/>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6"/>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80"/>
      <c r="E483" s="86">
        <f t="shared" si="319"/>
        <v>0</v>
      </c>
      <c r="F483" s="87"/>
      <c r="G483" s="88">
        <f t="shared" si="294"/>
        <v>0</v>
      </c>
      <c r="H483" s="89">
        <f t="shared" si="295"/>
        <v>0</v>
      </c>
      <c r="I483" s="1395"/>
      <c r="J483" s="90"/>
      <c r="K483" s="1395"/>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80"/>
      <c r="E484" s="86">
        <f t="shared" si="319"/>
        <v>0</v>
      </c>
      <c r="F484" s="87"/>
      <c r="G484" s="88">
        <f t="shared" si="294"/>
        <v>0</v>
      </c>
      <c r="H484" s="89">
        <f t="shared" si="295"/>
        <v>0</v>
      </c>
      <c r="I484" s="1395"/>
      <c r="J484" s="90"/>
      <c r="K484" s="1395"/>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80"/>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80"/>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80"/>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80"/>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80"/>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80"/>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80"/>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80"/>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80"/>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80"/>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80"/>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80"/>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80"/>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80"/>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80"/>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80"/>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80"/>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80"/>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80"/>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80"/>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80"/>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80"/>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80"/>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80"/>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80"/>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80"/>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80"/>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80"/>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80"/>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80"/>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80"/>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28.5">
      <c r="A3" s="3280"/>
      <c r="B3" s="3280"/>
      <c r="C3" s="3280"/>
      <c r="D3" s="3281"/>
      <c r="E3" s="32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10" sqref="E1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200</v>
      </c>
      <c r="B1" s="1982"/>
      <c r="C1" s="1982"/>
      <c r="D1" s="1982"/>
      <c r="E1" s="1982"/>
      <c r="F1" s="1982"/>
      <c r="G1" s="1982"/>
      <c r="H1" s="1982"/>
      <c r="I1" s="1982"/>
      <c r="J1" s="1982"/>
      <c r="K1" s="1982"/>
      <c r="L1" s="1982"/>
    </row>
    <row r="2" spans="1:16" ht="15">
      <c r="A2" s="3291" t="s">
        <v>201</v>
      </c>
      <c r="B2" s="3291"/>
      <c r="C2" s="3291"/>
      <c r="D2" s="1973" t="s">
        <v>202</v>
      </c>
      <c r="E2" s="105" t="s">
        <v>203</v>
      </c>
      <c r="F2" s="1982"/>
      <c r="G2" s="1197"/>
      <c r="H2" s="1198"/>
      <c r="I2" s="1199" t="s">
        <v>855</v>
      </c>
      <c r="J2" s="1982"/>
      <c r="K2" s="1982"/>
      <c r="L2" s="1982"/>
    </row>
    <row r="3" spans="1:16" ht="15.75" thickBot="1">
      <c r="A3" s="3292" t="s">
        <v>204</v>
      </c>
      <c r="B3" s="3292"/>
      <c r="C3" s="3292"/>
      <c r="D3" s="106">
        <f>'数据-基础表'!AY6</f>
        <v>67355</v>
      </c>
      <c r="E3" s="106">
        <f>'数据-基础表'!AZ5</f>
        <v>173719</v>
      </c>
      <c r="F3" s="1982"/>
      <c r="G3" s="279" t="s">
        <v>856</v>
      </c>
      <c r="H3" s="274" t="s">
        <v>857</v>
      </c>
      <c r="I3" s="1974">
        <f>ROUND('数据-基础表'!B3/'数据-基础表'!A3,2)</f>
        <v>2.58</v>
      </c>
      <c r="J3" s="1982"/>
      <c r="K3" s="1982"/>
      <c r="L3" s="1982"/>
    </row>
    <row r="4" spans="1:16" ht="15">
      <c r="A4" s="3293"/>
      <c r="B4" s="3294"/>
      <c r="C4" s="3295"/>
      <c r="D4" s="107" t="s">
        <v>202</v>
      </c>
      <c r="E4" s="108" t="s">
        <v>203</v>
      </c>
      <c r="F4" s="1982"/>
      <c r="G4" s="1200"/>
      <c r="H4" s="274" t="s">
        <v>858</v>
      </c>
      <c r="I4" s="1974">
        <f>ROUND(SUMIF('数据-基础表'!I9:AS9,"地上",'数据-基础表'!I5:AS5)/'数据-基础表'!A3,2)</f>
        <v>1.8</v>
      </c>
      <c r="J4" s="1982"/>
      <c r="K4" s="1982"/>
      <c r="L4" s="1982"/>
    </row>
    <row r="5" spans="1:16">
      <c r="A5" s="109" t="s">
        <v>205</v>
      </c>
      <c r="B5" s="3296" t="s">
        <v>228</v>
      </c>
      <c r="C5" s="3296"/>
      <c r="D5" s="110">
        <f>ROUND($D$3*E5/$E$3,2)</f>
        <v>44771.25</v>
      </c>
      <c r="E5" s="111">
        <f>SUMIF('数据-基础表'!$11:$11,"住宅",'数据-基础表'!$5:$5)</f>
        <v>115472</v>
      </c>
      <c r="F5" s="1982"/>
      <c r="G5" s="279" t="s">
        <v>859</v>
      </c>
      <c r="H5" s="274" t="s">
        <v>857</v>
      </c>
      <c r="I5" s="1974">
        <f>ROUND(E31/D31,2)</f>
        <v>2.58</v>
      </c>
      <c r="J5" s="1982"/>
      <c r="K5" s="1982"/>
      <c r="L5" s="1982"/>
    </row>
    <row r="6" spans="1:16" ht="15" thickBot="1">
      <c r="A6" s="112"/>
      <c r="B6" s="3296" t="s">
        <v>206</v>
      </c>
      <c r="C6" s="3296"/>
      <c r="D6" s="110">
        <f>ROUND($D$3*E6/$E$3,2)</f>
        <v>22583.75</v>
      </c>
      <c r="E6" s="111">
        <f>E3-E5</f>
        <v>58247</v>
      </c>
      <c r="F6" s="1982"/>
      <c r="G6" s="1200"/>
      <c r="H6" s="274" t="s">
        <v>858</v>
      </c>
      <c r="I6" s="1974">
        <f>ROUND(F31/D31,2)</f>
        <v>1.8</v>
      </c>
      <c r="J6" s="1982"/>
      <c r="K6" s="1982"/>
      <c r="L6" s="1982"/>
    </row>
    <row r="7" spans="1:16" ht="15">
      <c r="A7" s="3288"/>
      <c r="B7" s="3289"/>
      <c r="C7" s="3290"/>
      <c r="D7" s="107" t="s">
        <v>202</v>
      </c>
      <c r="E7" s="113" t="s">
        <v>229</v>
      </c>
      <c r="F7" s="1982"/>
      <c r="G7" s="1155" t="s">
        <v>1644</v>
      </c>
      <c r="H7" s="1156"/>
      <c r="I7" s="1844">
        <v>1.8</v>
      </c>
      <c r="J7" s="1982"/>
      <c r="K7" s="1982"/>
      <c r="L7" s="1982"/>
    </row>
    <row r="8" spans="1:16">
      <c r="A8" s="109" t="s">
        <v>207</v>
      </c>
      <c r="B8" s="114" t="s">
        <v>208</v>
      </c>
      <c r="C8" s="110" t="s">
        <v>209</v>
      </c>
      <c r="D8" s="110">
        <f t="shared" ref="D8:D15" si="0">ROUND($D$3*E8/$E$3,2)</f>
        <v>46427.99</v>
      </c>
      <c r="E8" s="115">
        <f>SUMIF('数据-基础表'!BB10:BK10,"地上",'数据-基础表'!BB5:BK5)</f>
        <v>119745</v>
      </c>
      <c r="F8" s="1982"/>
      <c r="G8" s="1984"/>
      <c r="H8" s="1984"/>
      <c r="I8" s="1982"/>
      <c r="J8" s="1982"/>
      <c r="K8" s="1982"/>
      <c r="L8" s="1982"/>
    </row>
    <row r="9" spans="1:16">
      <c r="A9" s="116"/>
      <c r="B9" s="117"/>
      <c r="C9" s="110" t="s">
        <v>210</v>
      </c>
      <c r="D9" s="110">
        <f t="shared" si="0"/>
        <v>134.15</v>
      </c>
      <c r="E9" s="118">
        <f>'数据-基础表'!AH5</f>
        <v>346</v>
      </c>
      <c r="F9" s="1982"/>
      <c r="G9" s="1984"/>
      <c r="H9" s="1984"/>
      <c r="I9" s="1982"/>
      <c r="J9" s="1982"/>
      <c r="K9" s="1982"/>
      <c r="L9" s="1982"/>
    </row>
    <row r="10" spans="1:16">
      <c r="A10" s="116"/>
      <c r="B10" s="117"/>
      <c r="C10" s="110" t="s">
        <v>211</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9" t="s">
        <v>2323</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212</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9" t="s">
        <v>2330</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230</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231</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213</v>
      </c>
      <c r="D16" s="114">
        <f>SUM(D8:D15)</f>
        <v>46562.14</v>
      </c>
      <c r="E16" s="119">
        <f>SUM(E8:E15)</f>
        <v>120091</v>
      </c>
      <c r="F16" s="1982"/>
      <c r="G16" s="1984"/>
      <c r="H16" s="967" t="s">
        <v>217</v>
      </c>
      <c r="I16" s="968"/>
      <c r="J16" s="1982"/>
      <c r="K16" s="3282" t="s">
        <v>2560</v>
      </c>
      <c r="L16" s="3283"/>
      <c r="M16" s="3283"/>
      <c r="N16" s="3283"/>
      <c r="O16" s="3283"/>
      <c r="P16" s="3284"/>
    </row>
    <row r="17" spans="1:19" ht="15">
      <c r="A17" s="120" t="s">
        <v>214</v>
      </c>
      <c r="B17" s="121" t="s">
        <v>215</v>
      </c>
      <c r="C17" s="2296" t="s">
        <v>2311</v>
      </c>
      <c r="D17" s="107" t="s">
        <v>202</v>
      </c>
      <c r="E17" s="123" t="s">
        <v>203</v>
      </c>
      <c r="F17" s="124"/>
      <c r="G17" s="1364"/>
      <c r="H17" s="969" t="s">
        <v>216</v>
      </c>
      <c r="I17" s="970" t="s">
        <v>2310</v>
      </c>
      <c r="J17" s="1982"/>
      <c r="K17" s="3285" t="s">
        <v>2561</v>
      </c>
      <c r="L17" s="3286"/>
      <c r="M17" s="3287"/>
      <c r="N17" s="3285" t="s">
        <v>2562</v>
      </c>
      <c r="O17" s="3286"/>
      <c r="P17" s="3287"/>
      <c r="R17" s="2297" t="s">
        <v>2309</v>
      </c>
      <c r="S17" s="143"/>
    </row>
    <row r="18" spans="1:19" ht="15">
      <c r="A18" s="116"/>
      <c r="B18" s="127"/>
      <c r="C18" s="128"/>
      <c r="D18" s="2640"/>
      <c r="E18" s="129" t="s">
        <v>218</v>
      </c>
      <c r="F18" s="130" t="s">
        <v>219</v>
      </c>
      <c r="G18" s="1365" t="s">
        <v>220</v>
      </c>
      <c r="H18" s="971" t="s">
        <v>221</v>
      </c>
      <c r="I18" s="972" t="s">
        <v>222</v>
      </c>
      <c r="J18" s="1982"/>
      <c r="K18" s="2603" t="s">
        <v>2563</v>
      </c>
      <c r="L18" s="2604" t="s">
        <v>2564</v>
      </c>
      <c r="M18" s="2605" t="s">
        <v>2565</v>
      </c>
      <c r="N18" s="2603" t="s">
        <v>2563</v>
      </c>
      <c r="O18" s="2604" t="s">
        <v>2564</v>
      </c>
      <c r="P18" s="2605" t="s">
        <v>2565</v>
      </c>
      <c r="R18" s="2298" t="s">
        <v>2307</v>
      </c>
      <c r="S18" s="2298" t="s">
        <v>2308</v>
      </c>
    </row>
    <row r="19" spans="1:19">
      <c r="A19" s="132"/>
      <c r="B19" s="114" t="s">
        <v>223</v>
      </c>
      <c r="C19" s="3016" t="s">
        <v>3122</v>
      </c>
      <c r="D19" s="110">
        <f t="shared" ref="D19:D26" si="1">ROUND($D$3*E19/$E$3,2)</f>
        <v>32170.22</v>
      </c>
      <c r="E19" s="133">
        <f t="shared" ref="E19:E26" si="2">SUM(F19:G19)</f>
        <v>82972</v>
      </c>
      <c r="F19" s="134">
        <f>SUM('数据-基础表'!I13:I40)</f>
        <v>82972</v>
      </c>
      <c r="G19" s="1366"/>
      <c r="H19" s="973">
        <f>ROUND($D$3*I19/$E$3,2)</f>
        <v>14152.27</v>
      </c>
      <c r="I19" s="115">
        <f>IF($I$17="自定义",P19,M19)</f>
        <v>36500.89</v>
      </c>
      <c r="J19" s="1982"/>
      <c r="K19" s="2606">
        <f t="shared" ref="K19:K26" si="3">ROUND(E$28*E19/E$27,2)</f>
        <v>36500.89</v>
      </c>
      <c r="L19" s="274">
        <f t="shared" ref="L19:L26" si="4">ROUND(IF(COUNTIF(C19,"*住宅*")&gt;0,E$29*E19/E$32,0),2)</f>
        <v>0</v>
      </c>
      <c r="M19" s="2607">
        <f>K19+L19</f>
        <v>36500.89</v>
      </c>
      <c r="N19" s="2608"/>
      <c r="O19" s="2609"/>
      <c r="P19" s="2610">
        <f>N19+O19</f>
        <v>0</v>
      </c>
      <c r="R19" s="274">
        <f t="shared" ref="R19:S26" si="5">D19+H19</f>
        <v>46322.490000000005</v>
      </c>
      <c r="S19" s="2299">
        <f t="shared" si="5"/>
        <v>119472.89</v>
      </c>
    </row>
    <row r="20" spans="1:19">
      <c r="A20" s="137"/>
      <c r="B20" s="114" t="s">
        <v>224</v>
      </c>
      <c r="C20" s="3016" t="s">
        <v>3123</v>
      </c>
      <c r="D20" s="110">
        <f t="shared" si="1"/>
        <v>12601.03</v>
      </c>
      <c r="E20" s="133">
        <f t="shared" si="2"/>
        <v>32500</v>
      </c>
      <c r="F20" s="134">
        <f>SUM('数据-基础表'!K13:K40)</f>
        <v>32500</v>
      </c>
      <c r="G20" s="1366"/>
      <c r="H20" s="973">
        <f t="shared" ref="H20:H26" si="6">ROUND($D$3*I20/$E$3,2)</f>
        <v>5543.42</v>
      </c>
      <c r="I20" s="115">
        <f t="shared" ref="I20:I26" si="7">IF($I$17="自定义",P20,M20)</f>
        <v>14297.34</v>
      </c>
      <c r="J20" s="1982"/>
      <c r="K20" s="2606">
        <f t="shared" si="3"/>
        <v>14297.34</v>
      </c>
      <c r="L20" s="274">
        <f t="shared" si="4"/>
        <v>0</v>
      </c>
      <c r="M20" s="2607">
        <f t="shared" ref="M20:M26" si="8">K20+L20</f>
        <v>14297.34</v>
      </c>
      <c r="N20" s="2608"/>
      <c r="O20" s="2609"/>
      <c r="P20" s="2610">
        <f t="shared" ref="P20:P26" si="9">N20+O20</f>
        <v>0</v>
      </c>
      <c r="R20" s="274">
        <f t="shared" si="5"/>
        <v>18144.45</v>
      </c>
      <c r="S20" s="2299">
        <f t="shared" si="5"/>
        <v>46797.34</v>
      </c>
    </row>
    <row r="21" spans="1:19">
      <c r="A21" s="137"/>
      <c r="B21" s="114" t="s">
        <v>224</v>
      </c>
      <c r="C21" s="3016" t="s">
        <v>3420</v>
      </c>
      <c r="D21" s="110">
        <f t="shared" si="1"/>
        <v>1656.74</v>
      </c>
      <c r="E21" s="133">
        <f t="shared" si="2"/>
        <v>4273</v>
      </c>
      <c r="F21" s="134">
        <f>SUM('数据-基础表'!O13:O40)</f>
        <v>4273</v>
      </c>
      <c r="G21" s="1366"/>
      <c r="H21" s="973">
        <f t="shared" si="6"/>
        <v>728.83</v>
      </c>
      <c r="I21" s="115">
        <f t="shared" si="7"/>
        <v>1879.77</v>
      </c>
      <c r="J21" s="1982"/>
      <c r="K21" s="2606">
        <f t="shared" si="3"/>
        <v>1879.77</v>
      </c>
      <c r="L21" s="274">
        <f t="shared" si="4"/>
        <v>0</v>
      </c>
      <c r="M21" s="2607">
        <f t="shared" si="8"/>
        <v>1879.77</v>
      </c>
      <c r="N21" s="2608"/>
      <c r="O21" s="2609"/>
      <c r="P21" s="2610">
        <f t="shared" si="9"/>
        <v>0</v>
      </c>
      <c r="R21" s="274">
        <f t="shared" si="5"/>
        <v>2385.5700000000002</v>
      </c>
      <c r="S21" s="2299">
        <f t="shared" si="5"/>
        <v>6152.77</v>
      </c>
    </row>
    <row r="22" spans="1:19">
      <c r="A22" s="137"/>
      <c r="B22" s="114" t="s">
        <v>224</v>
      </c>
      <c r="C22" s="3188" t="s">
        <v>3124</v>
      </c>
      <c r="D22" s="110">
        <f t="shared" si="1"/>
        <v>0</v>
      </c>
      <c r="E22" s="133">
        <f t="shared" si="2"/>
        <v>0</v>
      </c>
      <c r="F22" s="139"/>
      <c r="G22" s="1367">
        <f>SUM('数据-基础表'!Q13:Q40)</f>
        <v>0</v>
      </c>
      <c r="H22" s="973">
        <f t="shared" si="6"/>
        <v>0</v>
      </c>
      <c r="I22" s="115">
        <f t="shared" si="7"/>
        <v>0</v>
      </c>
      <c r="J22" s="1982"/>
      <c r="K22" s="2606">
        <f t="shared" si="3"/>
        <v>0</v>
      </c>
      <c r="L22" s="274">
        <f t="shared" si="4"/>
        <v>0</v>
      </c>
      <c r="M22" s="2607">
        <f t="shared" si="8"/>
        <v>0</v>
      </c>
      <c r="N22" s="2608"/>
      <c r="O22" s="2609"/>
      <c r="P22" s="2610">
        <f t="shared" si="9"/>
        <v>0</v>
      </c>
      <c r="R22" s="274">
        <f t="shared" si="5"/>
        <v>0</v>
      </c>
      <c r="S22" s="2299">
        <f t="shared" si="5"/>
        <v>0</v>
      </c>
    </row>
    <row r="23" spans="1:19">
      <c r="A23" s="137"/>
      <c r="B23" s="114" t="s">
        <v>224</v>
      </c>
      <c r="C23" s="138"/>
      <c r="D23" s="110">
        <f>ROUND($D$3*E23/$E$3,2)</f>
        <v>0</v>
      </c>
      <c r="E23" s="133">
        <f>SUM(F23:G23)</f>
        <v>0</v>
      </c>
      <c r="F23" s="139"/>
      <c r="G23" s="1367"/>
      <c r="H23" s="973">
        <f>ROUND($D$3*I23/$E$3,2)</f>
        <v>0</v>
      </c>
      <c r="I23" s="115">
        <f t="shared" si="7"/>
        <v>0</v>
      </c>
      <c r="J23" s="1982"/>
      <c r="K23" s="2606">
        <f t="shared" si="3"/>
        <v>0</v>
      </c>
      <c r="L23" s="274">
        <f t="shared" si="4"/>
        <v>0</v>
      </c>
      <c r="M23" s="2607">
        <f t="shared" si="8"/>
        <v>0</v>
      </c>
      <c r="N23" s="2608"/>
      <c r="O23" s="2609"/>
      <c r="P23" s="2610">
        <f t="shared" si="9"/>
        <v>0</v>
      </c>
      <c r="R23" s="274">
        <f t="shared" si="5"/>
        <v>0</v>
      </c>
      <c r="S23" s="2299">
        <f t="shared" si="5"/>
        <v>0</v>
      </c>
    </row>
    <row r="24" spans="1:19">
      <c r="A24" s="137"/>
      <c r="B24" s="114" t="s">
        <v>224</v>
      </c>
      <c r="C24" s="138"/>
      <c r="D24" s="110">
        <f>ROUND($D$3*E24/$E$3,2)</f>
        <v>0</v>
      </c>
      <c r="E24" s="133">
        <f>SUM(F24:G24)</f>
        <v>0</v>
      </c>
      <c r="F24" s="139"/>
      <c r="G24" s="1367"/>
      <c r="H24" s="973">
        <f>ROUND($D$3*I24/$E$3,2)</f>
        <v>0</v>
      </c>
      <c r="I24" s="115">
        <f t="shared" si="7"/>
        <v>0</v>
      </c>
      <c r="J24" s="1982"/>
      <c r="K24" s="2606">
        <f t="shared" si="3"/>
        <v>0</v>
      </c>
      <c r="L24" s="274">
        <f t="shared" si="4"/>
        <v>0</v>
      </c>
      <c r="M24" s="2607">
        <f t="shared" si="8"/>
        <v>0</v>
      </c>
      <c r="N24" s="2608"/>
      <c r="O24" s="2609"/>
      <c r="P24" s="2610">
        <f t="shared" si="9"/>
        <v>0</v>
      </c>
      <c r="R24" s="274">
        <f t="shared" si="5"/>
        <v>0</v>
      </c>
      <c r="S24" s="2299">
        <f t="shared" si="5"/>
        <v>0</v>
      </c>
    </row>
    <row r="25" spans="1:19">
      <c r="A25" s="137"/>
      <c r="B25" s="114" t="s">
        <v>224</v>
      </c>
      <c r="C25" s="138"/>
      <c r="D25" s="110">
        <f t="shared" si="1"/>
        <v>0</v>
      </c>
      <c r="E25" s="133">
        <f t="shared" si="2"/>
        <v>0</v>
      </c>
      <c r="F25" s="139"/>
      <c r="G25" s="1367"/>
      <c r="H25" s="109">
        <f t="shared" si="6"/>
        <v>0</v>
      </c>
      <c r="I25" s="115">
        <f t="shared" si="7"/>
        <v>0</v>
      </c>
      <c r="J25" s="1982"/>
      <c r="K25" s="2606">
        <f t="shared" si="3"/>
        <v>0</v>
      </c>
      <c r="L25" s="274">
        <f t="shared" si="4"/>
        <v>0</v>
      </c>
      <c r="M25" s="2607">
        <f t="shared" si="8"/>
        <v>0</v>
      </c>
      <c r="N25" s="2608"/>
      <c r="O25" s="2609"/>
      <c r="P25" s="2610">
        <f t="shared" si="9"/>
        <v>0</v>
      </c>
      <c r="R25" s="274">
        <f t="shared" si="5"/>
        <v>0</v>
      </c>
      <c r="S25" s="2299">
        <f t="shared" si="5"/>
        <v>0</v>
      </c>
    </row>
    <row r="26" spans="1:19">
      <c r="A26" s="137"/>
      <c r="B26" s="114" t="s">
        <v>224</v>
      </c>
      <c r="C26" s="141"/>
      <c r="D26" s="110">
        <f t="shared" si="1"/>
        <v>0</v>
      </c>
      <c r="E26" s="133">
        <f t="shared" si="2"/>
        <v>0</v>
      </c>
      <c r="F26" s="139"/>
      <c r="G26" s="1367"/>
      <c r="H26" s="109">
        <f t="shared" si="6"/>
        <v>0</v>
      </c>
      <c r="I26" s="115">
        <f t="shared" si="7"/>
        <v>0</v>
      </c>
      <c r="J26" s="1982"/>
      <c r="K26" s="2611">
        <f t="shared" si="3"/>
        <v>0</v>
      </c>
      <c r="L26" s="279">
        <f t="shared" si="4"/>
        <v>0</v>
      </c>
      <c r="M26" s="145">
        <f t="shared" si="8"/>
        <v>0</v>
      </c>
      <c r="N26" s="2612"/>
      <c r="O26" s="2613"/>
      <c r="P26" s="2614">
        <f t="shared" si="9"/>
        <v>0</v>
      </c>
      <c r="R26" s="274">
        <f t="shared" si="5"/>
        <v>0</v>
      </c>
      <c r="S26" s="2299">
        <f t="shared" si="5"/>
        <v>0</v>
      </c>
    </row>
    <row r="27" spans="1:19" ht="43.5" thickBot="1">
      <c r="A27" s="137"/>
      <c r="B27" s="110"/>
      <c r="C27" s="126" t="s">
        <v>213</v>
      </c>
      <c r="D27" s="133">
        <f>SUM(D19:D26)</f>
        <v>46427.99</v>
      </c>
      <c r="E27" s="142">
        <f>IF(SUM(E19:E26)='数据-基础表'!BA5,SUM(E19:E26),IF(F27="地上面积有误","面积有误","地下面积有误"))</f>
        <v>119745</v>
      </c>
      <c r="F27" s="133">
        <f>IF(SUM(F19:F26)=E8,SUM(F19:F26),"地上面积有误")</f>
        <v>119745</v>
      </c>
      <c r="G27" s="111">
        <f>SUM(G19:G26)</f>
        <v>0</v>
      </c>
      <c r="H27" s="974">
        <f>SUM(H19:H26)</f>
        <v>20424.520000000004</v>
      </c>
      <c r="I27" s="975">
        <f>SUM(I19:I26)</f>
        <v>52677.999999999993</v>
      </c>
      <c r="J27" s="1982"/>
      <c r="K27" s="2615">
        <f>SUM(K19:K26)</f>
        <v>52677.999999999993</v>
      </c>
      <c r="L27" s="2616">
        <f>SUM(L19:L26)</f>
        <v>0</v>
      </c>
      <c r="M27" s="2617">
        <f>SUM(M19:M26)</f>
        <v>52677.999999999993</v>
      </c>
      <c r="N27" s="2615">
        <f t="shared" ref="N27:O27" si="10">SUM(N19:N26)</f>
        <v>0</v>
      </c>
      <c r="O27" s="2616">
        <f t="shared" si="10"/>
        <v>0</v>
      </c>
      <c r="P27" s="2618">
        <f>SUM(P19:P26)</f>
        <v>0</v>
      </c>
      <c r="R27" s="2303" t="str">
        <f>IF(SUM(R19:R26)=$D$3,SUM(R19:R26),SUM(R19:R26)&amp;"误差"&amp;ROUND(SUM(R19:R26)-$D$3,2))</f>
        <v>66852.51误差-502.49</v>
      </c>
      <c r="S27" s="274" t="str">
        <f>IF(SUM(S19:S26)=$E$3,SUM(S19:S26),SUM(S19:S26)&amp;"误差"&amp;ROUND(SUM(S19:S26)-E3,2))</f>
        <v>172423误差-1296</v>
      </c>
    </row>
    <row r="28" spans="1:19">
      <c r="A28" s="137"/>
      <c r="B28" s="114" t="s">
        <v>225</v>
      </c>
      <c r="C28" s="135" t="s">
        <v>226</v>
      </c>
      <c r="D28" s="110">
        <f>ROUND($D$3*E28/$E$3,2)</f>
        <v>20424.52</v>
      </c>
      <c r="E28" s="133">
        <f>SUM(F28:G28)</f>
        <v>52678</v>
      </c>
      <c r="F28" s="143">
        <f>'数据-基础表'!BQ5+'数据-基础表'!BS5</f>
        <v>193</v>
      </c>
      <c r="G28" s="144">
        <f>'数据-基础表'!BR5+'数据-基础表'!BT5</f>
        <v>52485</v>
      </c>
      <c r="H28" s="1982"/>
      <c r="I28" s="1982"/>
      <c r="J28" s="1982"/>
      <c r="K28" s="1982"/>
      <c r="L28" s="1982"/>
    </row>
    <row r="29" spans="1:19">
      <c r="A29" s="137"/>
      <c r="B29" s="114" t="s">
        <v>225</v>
      </c>
      <c r="C29" s="2311" t="s">
        <v>2318</v>
      </c>
      <c r="D29" s="110">
        <f>ROUND($D$3*E29/$E$3,2)</f>
        <v>502.49</v>
      </c>
      <c r="E29" s="133">
        <f>SUM(F29:G29)</f>
        <v>1296</v>
      </c>
      <c r="F29" s="143">
        <f>'数据-基础表'!BM5+'数据-基础表'!BO5</f>
        <v>1296</v>
      </c>
      <c r="G29" s="145">
        <f>'数据-基础表'!BN5+'数据-基础表'!BP5</f>
        <v>0</v>
      </c>
      <c r="H29" s="1982"/>
      <c r="I29" s="1982"/>
      <c r="J29" s="1982"/>
      <c r="K29" s="1982"/>
      <c r="L29" s="1982"/>
    </row>
    <row r="30" spans="1:19">
      <c r="A30" s="137"/>
      <c r="B30" s="110"/>
      <c r="C30" s="146" t="s">
        <v>213</v>
      </c>
      <c r="D30" s="133">
        <f>SUM(D28:D29)</f>
        <v>20927.010000000002</v>
      </c>
      <c r="E30" s="133">
        <f>SUM(E28:E29)</f>
        <v>53974</v>
      </c>
      <c r="F30" s="133">
        <f>SUM(F28:F29)</f>
        <v>1489</v>
      </c>
      <c r="G30" s="111">
        <f>SUM(G28:G29)</f>
        <v>52485</v>
      </c>
      <c r="H30" s="1982"/>
      <c r="I30" s="1982"/>
      <c r="J30" s="1982"/>
      <c r="K30" s="1982"/>
      <c r="L30" s="1982"/>
    </row>
    <row r="31" spans="1:19" ht="32.25" customHeight="1" thickBot="1">
      <c r="A31" s="1368"/>
      <c r="B31" s="1369" t="s">
        <v>227</v>
      </c>
      <c r="C31" s="2328" t="s">
        <v>2320</v>
      </c>
      <c r="D31" s="1370">
        <f>D27+D30</f>
        <v>67355</v>
      </c>
      <c r="E31" s="1370">
        <f>E27+E30</f>
        <v>173719</v>
      </c>
      <c r="F31" s="1371">
        <f>F27+F30</f>
        <v>121234</v>
      </c>
      <c r="G31" s="1372">
        <f>G27+G30</f>
        <v>52485</v>
      </c>
      <c r="H31" s="1982"/>
      <c r="I31" s="1982"/>
      <c r="J31" s="1982"/>
      <c r="K31" s="1982"/>
      <c r="L31" s="1982"/>
    </row>
    <row r="32" spans="1:19">
      <c r="A32" s="1982"/>
      <c r="B32" s="2361" t="s">
        <v>2319</v>
      </c>
      <c r="C32" s="2645"/>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P25" sqref="P2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7" t="s">
        <v>232</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8" t="s">
        <v>233</v>
      </c>
      <c r="B2" s="2336">
        <f>项目基本情况!D3</f>
        <v>43325</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49" t="s">
        <v>862</v>
      </c>
      <c r="B4" s="151"/>
      <c r="C4" s="152"/>
      <c r="D4" s="1207"/>
      <c r="E4" s="1208" t="s">
        <v>863</v>
      </c>
      <c r="F4" s="152"/>
      <c r="G4" s="152"/>
      <c r="H4" s="152"/>
      <c r="I4" s="152"/>
      <c r="J4" s="153"/>
      <c r="K4" s="1209"/>
      <c r="L4" s="1210"/>
      <c r="M4" s="152"/>
      <c r="N4" s="1208" t="s">
        <v>864</v>
      </c>
      <c r="O4" s="152"/>
      <c r="P4" s="152"/>
      <c r="Q4" s="152"/>
      <c r="R4" s="152"/>
      <c r="S4" s="153"/>
      <c r="T4" s="976" t="str">
        <f>'数据-汇总表'!I17</f>
        <v>按面积比例</v>
      </c>
      <c r="U4" s="151" t="s">
        <v>865</v>
      </c>
      <c r="V4" s="152"/>
      <c r="W4" s="152"/>
      <c r="X4" s="152"/>
      <c r="Y4" s="153"/>
      <c r="Z4" s="122" t="s">
        <v>866</v>
      </c>
      <c r="AA4" s="122"/>
      <c r="AB4" s="122"/>
      <c r="AC4" s="122"/>
      <c r="AD4" s="122"/>
      <c r="AE4" s="120" t="s">
        <v>867</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2322</v>
      </c>
      <c r="B5" s="155" t="s">
        <v>234</v>
      </c>
      <c r="C5" s="156" t="s">
        <v>235</v>
      </c>
      <c r="D5" s="157" t="s">
        <v>236</v>
      </c>
      <c r="E5" s="158" t="s">
        <v>237</v>
      </c>
      <c r="F5" s="159" t="s">
        <v>238</v>
      </c>
      <c r="G5" s="158" t="s">
        <v>239</v>
      </c>
      <c r="H5" s="158" t="s">
        <v>860</v>
      </c>
      <c r="I5" s="158" t="s">
        <v>861</v>
      </c>
      <c r="J5" s="160" t="s">
        <v>240</v>
      </c>
      <c r="K5" s="161" t="s">
        <v>241</v>
      </c>
      <c r="L5" s="162" t="s">
        <v>242</v>
      </c>
      <c r="M5" s="163" t="s">
        <v>243</v>
      </c>
      <c r="N5" s="1218" t="s">
        <v>2822</v>
      </c>
      <c r="O5" s="162" t="s">
        <v>244</v>
      </c>
      <c r="P5" s="164" t="s">
        <v>245</v>
      </c>
      <c r="Q5" s="165" t="s">
        <v>246</v>
      </c>
      <c r="R5" s="166" t="s">
        <v>247</v>
      </c>
      <c r="S5" s="2619" t="s">
        <v>2566</v>
      </c>
      <c r="T5" s="167" t="s">
        <v>248</v>
      </c>
      <c r="U5" s="168" t="s">
        <v>249</v>
      </c>
      <c r="V5" s="158" t="s">
        <v>250</v>
      </c>
      <c r="W5" s="158" t="s">
        <v>251</v>
      </c>
      <c r="X5" s="1817"/>
      <c r="Y5" s="169" t="s">
        <v>252</v>
      </c>
      <c r="Z5" s="170" t="s">
        <v>253</v>
      </c>
      <c r="AA5" s="158" t="s">
        <v>250</v>
      </c>
      <c r="AB5" s="158" t="s">
        <v>251</v>
      </c>
      <c r="AC5" s="1818"/>
      <c r="AD5" s="171" t="s">
        <v>252</v>
      </c>
      <c r="AE5" s="1" t="s">
        <v>868</v>
      </c>
      <c r="AF5" s="158" t="s">
        <v>254</v>
      </c>
      <c r="AG5" s="169" t="s">
        <v>255</v>
      </c>
      <c r="AH5" s="1818" t="s">
        <v>2321</v>
      </c>
      <c r="AI5" s="170" t="s">
        <v>2290</v>
      </c>
      <c r="AJ5" s="170" t="s">
        <v>256</v>
      </c>
      <c r="AK5" s="158" t="s">
        <v>257</v>
      </c>
      <c r="AL5" s="158" t="s">
        <v>258</v>
      </c>
      <c r="AM5" s="171" t="s">
        <v>259</v>
      </c>
      <c r="AN5" s="2389" t="s">
        <v>2369</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洋房</v>
      </c>
      <c r="B6" s="2335" t="str">
        <f>IF(A6=0,"","经营性")</f>
        <v>经营性</v>
      </c>
      <c r="C6" s="172" t="s">
        <v>921</v>
      </c>
      <c r="D6" s="2306">
        <f>SUMIF(项目基本情况!D$15:I$15,C6,项目基本情况!D$18:I$18)</f>
        <v>70</v>
      </c>
      <c r="E6" s="2307">
        <f>IF(B6="","",SUMIF(项目基本情况!D$15:I$15,C6,项目基本情况!D$17:I$17))</f>
        <v>63670</v>
      </c>
      <c r="F6" s="173">
        <f>SUMIF(项目基本情况!D$15:I$15,C6,项目基本情况!D$19:I$19)</f>
        <v>55.73</v>
      </c>
      <c r="G6" s="174">
        <f>IF(ISERROR(ROUND(POWER(1+H6,D6-F6)*(POWER(1+H6,F6)-1)/(POWER(1+H6,D6)-1),3)),0,ROUND(POWER(1+H6,D6-F6)*(POWER(1+H6,F6)-1)/(POWER(1+H6,D6)-1),3))</f>
        <v>0.94899999999999995</v>
      </c>
      <c r="H6" s="3017">
        <v>0.04</v>
      </c>
      <c r="I6" s="3017">
        <v>4.4999999999999998E-2</v>
      </c>
      <c r="J6" s="175"/>
      <c r="K6" s="178">
        <f>SUMIF('数据-汇总表'!C$19:C$33,'数据-取费表'!A6,'数据-汇总表'!E$19:E$33)</f>
        <v>82972</v>
      </c>
      <c r="L6" s="3018">
        <v>2500</v>
      </c>
      <c r="M6" s="176">
        <f t="shared" ref="M6:M14" si="0">ROUND(K6*L6/10000,0)</f>
        <v>20743</v>
      </c>
      <c r="N6" s="3019">
        <v>0</v>
      </c>
      <c r="O6" s="176">
        <f>IF($N$5="成新度","——",ROUND(M6*N6,0))</f>
        <v>0</v>
      </c>
      <c r="P6" s="177">
        <f>IF($N$5="成新度","——",M6-O6)</f>
        <v>20743</v>
      </c>
      <c r="Q6" s="3202">
        <v>0.12</v>
      </c>
      <c r="R6" s="178">
        <f>SUMIF('数据-汇总表'!C$19:C$33,A6,'数据-汇总表'!R$19:R$33)</f>
        <v>46322.490000000005</v>
      </c>
      <c r="S6" s="131">
        <f>IF('数据-汇总表'!$I$17="按面积比例",SUMIF('数据-汇总表'!C$19:C$33,A6,'数据-汇总表'!K$19:K$33),SUMIF('数据-汇总表'!C$19:C$33,A6,'数据-汇总表'!N$19:N$33))</f>
        <v>36500.89</v>
      </c>
      <c r="T6" s="2232">
        <f>IF($T$4="按面积比例",IF(ISERROR(ROUND($M$14*S6/S$16,0)),"0",ROUND($M$14*S6/S$16,0)),"需自行计算录入")</f>
        <v>9126</v>
      </c>
      <c r="U6" s="179"/>
      <c r="V6" s="180"/>
      <c r="W6" s="180"/>
      <c r="X6" s="2319"/>
      <c r="Y6" s="181"/>
      <c r="Z6" s="182"/>
      <c r="AA6" s="175"/>
      <c r="AB6" s="175"/>
      <c r="AC6" s="2322"/>
      <c r="AD6" s="183"/>
      <c r="AE6" s="971">
        <f ca="1">IF(AN6="",0,SUMIF(INDIRECT("'"&amp;AN6&amp;"'"&amp;"!E:E"),$AE$5,INDIRECT("'"&amp;AN6&amp;"'"&amp;"!F:F")))</f>
        <v>0</v>
      </c>
      <c r="AF6" s="140"/>
      <c r="AG6" s="1212">
        <f>IF(AF6="",0,AE6-AF6)</f>
        <v>0</v>
      </c>
      <c r="AH6" s="140"/>
      <c r="AI6" s="186"/>
      <c r="AJ6" s="187"/>
      <c r="AK6" s="188"/>
      <c r="AL6" s="189"/>
      <c r="AM6" s="3031"/>
      <c r="AN6" s="2390"/>
      <c r="AO6" s="1998"/>
      <c r="AP6" s="1203">
        <f>ROUND(1-1/(1+H6)^F6,3)</f>
        <v>0.88800000000000001</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小高层</v>
      </c>
      <c r="B7" s="2335" t="str">
        <f t="shared" ref="B7:B13" si="1">IF(A7=0,"","经营性")</f>
        <v>经营性</v>
      </c>
      <c r="C7" s="172" t="s">
        <v>921</v>
      </c>
      <c r="D7" s="2306">
        <f>SUMIF(项目基本情况!D$15:I$15,C7,项目基本情况!D$18:I$18)</f>
        <v>70</v>
      </c>
      <c r="E7" s="2307">
        <f>IF(B7="","",SUMIF(项目基本情况!D$15:I$15,C7,项目基本情况!D$17:I$17))</f>
        <v>63670</v>
      </c>
      <c r="F7" s="173">
        <f>SUMIF(项目基本情况!D$15:I$15,C7,项目基本情况!D$19:I$19)</f>
        <v>55.73</v>
      </c>
      <c r="G7" s="174">
        <f t="shared" ref="G7:G11" si="2">IF(ISERROR(ROUND(POWER(1+H7,D7-F7)*(POWER(1+H7,F7)-1)/(POWER(1+H7,D7)-1),3)),0,ROUND(POWER(1+H7,D7-F7)*(POWER(1+H7,F7)-1)/(POWER(1+H7,D7)-1),3))</f>
        <v>0.94899999999999995</v>
      </c>
      <c r="H7" s="3017">
        <f>H6</f>
        <v>0.04</v>
      </c>
      <c r="I7" s="3017">
        <f>I6</f>
        <v>4.4999999999999998E-2</v>
      </c>
      <c r="J7" s="175"/>
      <c r="K7" s="178">
        <f>SUMIF('数据-汇总表'!C$19:C$33,'数据-取费表'!A7,'数据-汇总表'!E$19:E$33)</f>
        <v>32500</v>
      </c>
      <c r="L7" s="3018">
        <f>L6</f>
        <v>2500</v>
      </c>
      <c r="M7" s="176">
        <f t="shared" si="0"/>
        <v>8125</v>
      </c>
      <c r="N7" s="3019">
        <f>N6</f>
        <v>0</v>
      </c>
      <c r="O7" s="176">
        <f t="shared" ref="O7:O14" si="3">IF($N$5="成新度","——",ROUND(M7*N7,0))</f>
        <v>0</v>
      </c>
      <c r="P7" s="177">
        <f t="shared" ref="P7:P14" si="4">IF($N$5="成新度","——",M7-O7)</f>
        <v>8125</v>
      </c>
      <c r="Q7" s="3203">
        <v>0.1</v>
      </c>
      <c r="R7" s="178">
        <f>SUMIF('数据-汇总表'!C$19:C$33,A7,'数据-汇总表'!R$19:R$33)</f>
        <v>18144.45</v>
      </c>
      <c r="S7" s="131">
        <f>IF('数据-汇总表'!$I$17="按面积比例",SUMIF('数据-汇总表'!C$19:C$33,A7,'数据-汇总表'!K$19:K$33),SUMIF('数据-汇总表'!C$19:C$33,A7,'数据-汇总表'!N$19:N$33))</f>
        <v>14297.34</v>
      </c>
      <c r="T7" s="2232">
        <f t="shared" ref="T7:T13" si="5">IF($T$4="按面积比例",IF(ISERROR(ROUND($M$14*S7/S$16,0)),"0",ROUND($M$14*S7/S$16,0)),"需自行计算录入")</f>
        <v>3574</v>
      </c>
      <c r="U7" s="179"/>
      <c r="V7" s="180"/>
      <c r="W7" s="180"/>
      <c r="X7" s="2319"/>
      <c r="Y7" s="181"/>
      <c r="Z7" s="182"/>
      <c r="AA7" s="175"/>
      <c r="AB7" s="175"/>
      <c r="AC7" s="2322"/>
      <c r="AD7" s="183"/>
      <c r="AE7" s="971">
        <f t="shared" ref="AE7:AE13" ca="1" si="6">IF(AN7="",0,SUMIF(INDIRECT("'"&amp;AN7&amp;"'"&amp;"!E:E"),$AE$5,INDIRECT("'"&amp;AN7&amp;"'"&amp;"!F:F")))</f>
        <v>0</v>
      </c>
      <c r="AF7" s="140"/>
      <c r="AG7" s="1212">
        <f t="shared" ref="AG7:AG13" si="7">IF(AF7="",0,AE7-AF7)</f>
        <v>0</v>
      </c>
      <c r="AH7" s="140"/>
      <c r="AI7" s="186"/>
      <c r="AJ7" s="187"/>
      <c r="AK7" s="188"/>
      <c r="AL7" s="189"/>
      <c r="AM7" s="2388"/>
      <c r="AN7" s="2390"/>
      <c r="AO7" s="1998"/>
      <c r="AP7" s="1203">
        <f t="shared" ref="AP7:AP13" si="8">ROUND(1-1/(1+H7)^F7,3)</f>
        <v>0.88800000000000001</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底商</v>
      </c>
      <c r="B8" s="2335" t="str">
        <f t="shared" si="1"/>
        <v>经营性</v>
      </c>
      <c r="C8" s="172" t="s">
        <v>2981</v>
      </c>
      <c r="D8" s="2306">
        <f>SUMIF(项目基本情况!D$15:I$15,C8,项目基本情况!D$18:I$18)</f>
        <v>40</v>
      </c>
      <c r="E8" s="2307">
        <f>IF(B8="","",SUMIF(项目基本情况!D$15:I$15,C8,项目基本情况!D$17:I$17))</f>
        <v>52713</v>
      </c>
      <c r="F8" s="173">
        <f>SUMIF(项目基本情况!D$15:I$15,C8,项目基本情况!D$19:I$19)</f>
        <v>25.72</v>
      </c>
      <c r="G8" s="174">
        <f t="shared" si="2"/>
        <v>0.83299999999999996</v>
      </c>
      <c r="H8" s="3017">
        <v>0.05</v>
      </c>
      <c r="I8" s="3017">
        <v>5.5E-2</v>
      </c>
      <c r="J8" s="175"/>
      <c r="K8" s="178">
        <f>SUMIF('数据-汇总表'!C$19:C$33,'数据-取费表'!A8,'数据-汇总表'!E$19:E$33)</f>
        <v>4273</v>
      </c>
      <c r="L8" s="3018">
        <f>L6</f>
        <v>2500</v>
      </c>
      <c r="M8" s="176">
        <f>ROUND(K8*L8/10000,0)</f>
        <v>1068</v>
      </c>
      <c r="N8" s="3019">
        <f>N6</f>
        <v>0</v>
      </c>
      <c r="O8" s="176">
        <f t="shared" si="3"/>
        <v>0</v>
      </c>
      <c r="P8" s="177">
        <f t="shared" si="4"/>
        <v>1068</v>
      </c>
      <c r="Q8" s="3020">
        <v>0.15</v>
      </c>
      <c r="R8" s="178">
        <f>SUMIF('数据-汇总表'!C$19:C$33,A8,'数据-汇总表'!R$19:R$33)</f>
        <v>2385.5700000000002</v>
      </c>
      <c r="S8" s="131">
        <f>IF('数据-汇总表'!$I$17="按面积比例",SUMIF('数据-汇总表'!C$19:C$33,A8,'数据-汇总表'!K$19:K$33),SUMIF('数据-汇总表'!C$19:C$33,A8,'数据-汇总表'!N$19:N$33))</f>
        <v>1879.77</v>
      </c>
      <c r="T8" s="2232">
        <f t="shared" si="5"/>
        <v>470</v>
      </c>
      <c r="U8" s="179"/>
      <c r="V8" s="180"/>
      <c r="W8" s="180"/>
      <c r="X8" s="2319"/>
      <c r="Y8" s="181"/>
      <c r="Z8" s="182"/>
      <c r="AA8" s="175"/>
      <c r="AB8" s="175"/>
      <c r="AC8" s="2322"/>
      <c r="AD8" s="183"/>
      <c r="AE8" s="971">
        <f t="shared" ca="1" si="6"/>
        <v>0</v>
      </c>
      <c r="AF8" s="140"/>
      <c r="AG8" s="1212">
        <f t="shared" si="7"/>
        <v>0</v>
      </c>
      <c r="AH8" s="140"/>
      <c r="AI8" s="186"/>
      <c r="AJ8" s="187"/>
      <c r="AK8" s="188"/>
      <c r="AL8" s="189"/>
      <c r="AM8" s="2388"/>
      <c r="AN8" s="2390"/>
      <c r="AO8" s="1998"/>
      <c r="AP8" s="1203">
        <f t="shared" si="8"/>
        <v>0.71499999999999997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t="str">
        <f>'数据-汇总表'!C22</f>
        <v>地下车库</v>
      </c>
      <c r="B9" s="2335" t="str">
        <f t="shared" si="1"/>
        <v>经营性</v>
      </c>
      <c r="C9" s="172"/>
      <c r="D9" s="2306">
        <f>SUMIF(项目基本情况!D$15:I$15,C9,项目基本情况!D$18:I$18)</f>
        <v>0</v>
      </c>
      <c r="E9" s="2307">
        <f>IF(B9="","",SUMIF(项目基本情况!D$15:I$15,C9,项目基本情况!D$17:I$17))</f>
        <v>0</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2">
        <f t="shared" si="5"/>
        <v>0</v>
      </c>
      <c r="U9" s="179"/>
      <c r="V9" s="180"/>
      <c r="W9" s="180"/>
      <c r="X9" s="2319"/>
      <c r="Y9" s="181"/>
      <c r="Z9" s="182"/>
      <c r="AA9" s="175"/>
      <c r="AB9" s="175"/>
      <c r="AC9" s="2322"/>
      <c r="AD9" s="183"/>
      <c r="AE9" s="971">
        <f t="shared" ca="1" si="6"/>
        <v>0</v>
      </c>
      <c r="AF9" s="140"/>
      <c r="AG9" s="1212">
        <f t="shared" si="7"/>
        <v>0</v>
      </c>
      <c r="AH9" s="140"/>
      <c r="AI9" s="186"/>
      <c r="AJ9" s="187"/>
      <c r="AK9" s="188"/>
      <c r="AL9" s="189"/>
      <c r="AM9" s="3031"/>
      <c r="AN9" s="2390"/>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2"/>
      <c r="D10" s="2306">
        <f>SUMIF(项目基本情况!D$15:I$15,C10,项目基本情况!D$18:I$18)</f>
        <v>0</v>
      </c>
      <c r="E10" s="230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2">
        <f t="shared" si="5"/>
        <v>0</v>
      </c>
      <c r="U10" s="179"/>
      <c r="V10" s="180"/>
      <c r="W10" s="180"/>
      <c r="X10" s="2319"/>
      <c r="Y10" s="181"/>
      <c r="Z10" s="182"/>
      <c r="AA10" s="175"/>
      <c r="AB10" s="175"/>
      <c r="AC10" s="2322"/>
      <c r="AD10" s="183"/>
      <c r="AE10" s="971">
        <f t="shared" ca="1" si="6"/>
        <v>0</v>
      </c>
      <c r="AF10" s="140"/>
      <c r="AG10" s="1212">
        <f t="shared" si="7"/>
        <v>0</v>
      </c>
      <c r="AH10" s="140"/>
      <c r="AI10" s="186"/>
      <c r="AJ10" s="187"/>
      <c r="AK10" s="188"/>
      <c r="AL10" s="189"/>
      <c r="AM10" s="2388"/>
      <c r="AN10" s="2390"/>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2"/>
      <c r="D11" s="2306">
        <f>SUMIF(项目基本情况!D$15:I$15,C11,项目基本情况!D$18:I$18)</f>
        <v>0</v>
      </c>
      <c r="E11" s="230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2">
        <f t="shared" si="5"/>
        <v>0</v>
      </c>
      <c r="U11" s="184"/>
      <c r="V11" s="175"/>
      <c r="W11" s="175"/>
      <c r="X11" s="2322"/>
      <c r="Y11" s="181"/>
      <c r="Z11" s="194"/>
      <c r="AA11" s="175"/>
      <c r="AB11" s="175"/>
      <c r="AC11" s="2322"/>
      <c r="AD11" s="183"/>
      <c r="AE11" s="971">
        <f t="shared" ca="1" si="6"/>
        <v>0</v>
      </c>
      <c r="AF11" s="140"/>
      <c r="AG11" s="1212">
        <f t="shared" si="7"/>
        <v>0</v>
      </c>
      <c r="AH11" s="140"/>
      <c r="AI11" s="186"/>
      <c r="AJ11" s="187"/>
      <c r="AK11" s="195"/>
      <c r="AL11" s="196"/>
      <c r="AM11" s="1816"/>
      <c r="AN11" s="2390"/>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2"/>
      <c r="D12" s="2306">
        <f>SUMIF(项目基本情况!D$15:I$15,C12,项目基本情况!D$18:I$18)</f>
        <v>0</v>
      </c>
      <c r="E12" s="230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2">
        <f t="shared" si="5"/>
        <v>0</v>
      </c>
      <c r="U12" s="184"/>
      <c r="V12" s="175"/>
      <c r="W12" s="175"/>
      <c r="X12" s="2322"/>
      <c r="Y12" s="181"/>
      <c r="Z12" s="194"/>
      <c r="AA12" s="175"/>
      <c r="AB12" s="175"/>
      <c r="AC12" s="2322"/>
      <c r="AD12" s="183"/>
      <c r="AE12" s="971">
        <f t="shared" ca="1" si="6"/>
        <v>0</v>
      </c>
      <c r="AF12" s="140"/>
      <c r="AG12" s="1212">
        <f t="shared" si="7"/>
        <v>0</v>
      </c>
      <c r="AH12" s="140"/>
      <c r="AI12" s="186"/>
      <c r="AJ12" s="187"/>
      <c r="AK12" s="195"/>
      <c r="AL12" s="196"/>
      <c r="AM12" s="1816"/>
      <c r="AN12" s="2390"/>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2"/>
      <c r="D13" s="2306">
        <f>SUMIF(项目基本情况!D$15:I$15,C13,项目基本情况!D$18:I$18)</f>
        <v>0</v>
      </c>
      <c r="E13" s="230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2">
        <f t="shared" si="5"/>
        <v>0</v>
      </c>
      <c r="U13" s="179"/>
      <c r="V13" s="180"/>
      <c r="W13" s="180"/>
      <c r="X13" s="2319"/>
      <c r="Y13" s="181"/>
      <c r="Z13" s="182"/>
      <c r="AA13" s="175"/>
      <c r="AB13" s="175"/>
      <c r="AC13" s="2322"/>
      <c r="AD13" s="183"/>
      <c r="AE13" s="971">
        <f t="shared" ca="1" si="6"/>
        <v>0</v>
      </c>
      <c r="AF13" s="140"/>
      <c r="AG13" s="1212">
        <f t="shared" si="7"/>
        <v>0</v>
      </c>
      <c r="AH13" s="140"/>
      <c r="AI13" s="186"/>
      <c r="AJ13" s="187"/>
      <c r="AK13" s="188"/>
      <c r="AL13" s="189"/>
      <c r="AM13" s="2388"/>
      <c r="AN13" s="2390"/>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2312</v>
      </c>
      <c r="B14" s="2304" t="s">
        <v>1678</v>
      </c>
      <c r="C14" s="2305" t="s">
        <v>2312</v>
      </c>
      <c r="D14" s="2306"/>
      <c r="E14" s="2307"/>
      <c r="F14" s="173"/>
      <c r="G14" s="174"/>
      <c r="H14" s="2308"/>
      <c r="I14" s="2308"/>
      <c r="J14" s="2308"/>
      <c r="K14" s="178">
        <f>SUMIF('数据-汇总表'!C$19:C$33,'数据-取费表'!A14,'数据-汇总表'!E$19:E$33)</f>
        <v>52678</v>
      </c>
      <c r="L14" s="192">
        <f>L6</f>
        <v>2500</v>
      </c>
      <c r="M14" s="176">
        <f t="shared" si="0"/>
        <v>13170</v>
      </c>
      <c r="N14" s="193">
        <v>0</v>
      </c>
      <c r="O14" s="176">
        <f t="shared" si="3"/>
        <v>0</v>
      </c>
      <c r="P14" s="177">
        <f t="shared" si="4"/>
        <v>13170</v>
      </c>
      <c r="Q14" s="2316"/>
      <c r="R14" s="178"/>
      <c r="S14" s="131"/>
      <c r="T14" s="2315"/>
      <c r="U14" s="973"/>
      <c r="V14" s="2318"/>
      <c r="W14" s="2318"/>
      <c r="X14" s="2319"/>
      <c r="Y14" s="2320"/>
      <c r="Z14" s="135"/>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2314</v>
      </c>
      <c r="B15" s="2304" t="s">
        <v>1678</v>
      </c>
      <c r="C15" s="2305" t="s">
        <v>2313</v>
      </c>
      <c r="D15" s="2306"/>
      <c r="E15" s="2307"/>
      <c r="F15" s="173"/>
      <c r="G15" s="174"/>
      <c r="H15" s="2308"/>
      <c r="I15" s="2308"/>
      <c r="J15" s="2308"/>
      <c r="K15" s="178">
        <f>SUMIF('数据-汇总表'!C$19:C$33,'数据-取费表'!A15,'数据-汇总表'!E$19:E$33)</f>
        <v>1296</v>
      </c>
      <c r="L15" s="2314"/>
      <c r="M15" s="176"/>
      <c r="N15" s="2317"/>
      <c r="O15" s="176"/>
      <c r="P15" s="177"/>
      <c r="Q15" s="2316"/>
      <c r="R15" s="178"/>
      <c r="S15" s="131"/>
      <c r="T15" s="2315"/>
      <c r="U15" s="973"/>
      <c r="V15" s="2318"/>
      <c r="W15" s="2318"/>
      <c r="X15" s="2319"/>
      <c r="Y15" s="2320"/>
      <c r="Z15" s="135"/>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7" t="s">
        <v>260</v>
      </c>
      <c r="B16" s="198"/>
      <c r="C16" s="199"/>
      <c r="D16" s="200"/>
      <c r="E16" s="198"/>
      <c r="F16" s="198"/>
      <c r="G16" s="201">
        <f>ROUND(SUMPRODUCT(G6:G13,K6:K13)/SUMPRODUCT((G6:G13&gt;0)*(K6:K13)),3)</f>
        <v>0.94499999999999995</v>
      </c>
      <c r="H16" s="202">
        <f>ROUND(SUMPRODUCT(H6:H13,K6:K13)/SUMPRODUCT((H6:H13&gt;0)*(K6:K13)),3)</f>
        <v>0.04</v>
      </c>
      <c r="I16" s="203"/>
      <c r="J16" s="203"/>
      <c r="K16" s="204">
        <f>SUM(K6:K15)</f>
        <v>173719</v>
      </c>
      <c r="L16" s="205">
        <f>ROUND(M16*10000/SUM(K6:K14),0)</f>
        <v>2500</v>
      </c>
      <c r="M16" s="205">
        <f>SUM(M6:M14)</f>
        <v>43106</v>
      </c>
      <c r="N16" s="206">
        <f>ROUND(SUMPRODUCT(M6:M14,N6:N14)/M16,3)</f>
        <v>0</v>
      </c>
      <c r="O16" s="205">
        <f>SUM(O6:O14)</f>
        <v>0</v>
      </c>
      <c r="P16" s="205">
        <f>SUM(P6:P14)</f>
        <v>43106</v>
      </c>
      <c r="Q16" s="207">
        <f>ROUND(SUMPRODUCT(Q6:Q13,K6:K13)/SUMPRODUCT((Q6:Q13&gt;0)*(K6:K13)),2)</f>
        <v>0.12</v>
      </c>
      <c r="R16" s="2309">
        <f>SUM(R6:R13)</f>
        <v>66852.510000000009</v>
      </c>
      <c r="S16" s="208">
        <f>SUM(S6:S13)</f>
        <v>52677.999999999993</v>
      </c>
      <c r="T16" s="209">
        <f>IF(SUMIF(T6:T13,"&lt;9E307")=M14,SUMIF(T6:T13,"&lt;9E307"),"有误，请检查")</f>
        <v>13170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3">
        <f>ROUND(SUMPRODUCT(AP6:AP13,K6:K13)/SUMPRODUCT((AP6:AP13&gt;0)*(K6:K13)),3)</f>
        <v>0.88200000000000001</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261</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262</v>
      </c>
      <c r="B19" s="217">
        <v>0</v>
      </c>
      <c r="C19" s="2362" t="s">
        <v>2332</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263</v>
      </c>
      <c r="B20" s="219">
        <v>3</v>
      </c>
      <c r="C20" s="2362" t="s">
        <v>2331</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264</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265</v>
      </c>
      <c r="B22" s="221">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266</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267</v>
      </c>
      <c r="B24" s="223">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268</v>
      </c>
      <c r="B26" s="224" t="s">
        <v>269</v>
      </c>
      <c r="C26" s="1993" t="s">
        <v>270</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5" t="s">
        <v>2334</v>
      </c>
      <c r="B27" s="226">
        <v>290</v>
      </c>
      <c r="C27" s="2365" t="s">
        <v>2338</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7" t="s">
        <v>2335</v>
      </c>
      <c r="B28" s="228">
        <v>320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0" t="s">
        <v>2333</v>
      </c>
      <c r="B29" s="231">
        <f ca="1">'剩余法-待开发'!C21+'剩余法-待开发'!C22</f>
        <v>5213</v>
      </c>
      <c r="C29" s="1551" t="s">
        <v>2336</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4" t="s">
        <v>271</v>
      </c>
      <c r="B30" s="977">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7" t="s">
        <v>272</v>
      </c>
      <c r="B31" s="229">
        <f>B30-B32</f>
        <v>200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6" t="s">
        <v>273</v>
      </c>
      <c r="B32" s="1376">
        <v>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5" t="s">
        <v>276</v>
      </c>
      <c r="B33" s="1377">
        <v>0.03</v>
      </c>
      <c r="C33" s="2363" t="s">
        <v>2883</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277</v>
      </c>
      <c r="B34" s="232">
        <v>0.05</v>
      </c>
      <c r="C34" s="2363" t="s">
        <v>2884</v>
      </c>
      <c r="D34" s="1991" t="s">
        <v>869</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274</v>
      </c>
      <c r="B35" s="228">
        <v>200</v>
      </c>
      <c r="C35" s="2363" t="s">
        <v>2885</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275</v>
      </c>
      <c r="B36" s="233">
        <v>1.4999999999999999E-2</v>
      </c>
      <c r="C36" s="2363" t="s">
        <v>2886</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278</v>
      </c>
      <c r="B37" s="235">
        <v>0.02</v>
      </c>
      <c r="C37" s="2363" t="s">
        <v>2887</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279</v>
      </c>
      <c r="B38" s="232">
        <v>0.02</v>
      </c>
      <c r="C38" s="2363" t="s">
        <v>2887</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2450</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2451</v>
      </c>
      <c r="B40" s="2479">
        <f ca="1">存贷款利率!E2</f>
        <v>4.7500000000000001E-2</v>
      </c>
      <c r="C40" s="2363" t="s">
        <v>2337</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280</v>
      </c>
      <c r="B41" s="237">
        <f>B42+B43</f>
        <v>6.6000000000000003E-2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281</v>
      </c>
      <c r="B42" s="239">
        <v>0.05</v>
      </c>
      <c r="C42" s="309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282</v>
      </c>
      <c r="B43" s="240">
        <f>B42*(B44+B45+B46)+B47</f>
        <v>1.6E-2</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283</v>
      </c>
      <c r="B44" s="241">
        <v>7.0000000000000007E-2</v>
      </c>
      <c r="C44" s="2363" t="s">
        <v>2888</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284</v>
      </c>
      <c r="B45" s="239">
        <v>0.03</v>
      </c>
      <c r="C45" s="2365" t="s">
        <v>2889</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285</v>
      </c>
      <c r="B46" s="239">
        <v>0.02</v>
      </c>
      <c r="C46" s="2365" t="s">
        <v>2890</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286</v>
      </c>
      <c r="B47" s="243">
        <v>0.01</v>
      </c>
      <c r="C47" s="3066" t="s">
        <v>2891</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287</v>
      </c>
      <c r="B48" s="245">
        <v>0.03</v>
      </c>
      <c r="C48" s="3067" t="s">
        <v>2892</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288</v>
      </c>
      <c r="B49" s="239">
        <v>5.0000000000000001E-4</v>
      </c>
      <c r="C49" s="3067" t="s">
        <v>2893</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289</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290</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291</v>
      </c>
      <c r="B52" s="249">
        <f>SUMIF(A54:A63,B53,B54:B63)</f>
        <v>25</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292</v>
      </c>
      <c r="B53" s="250" t="s">
        <v>1095</v>
      </c>
      <c r="C53" s="3068" t="s">
        <v>2894</v>
      </c>
      <c r="D53" s="3069" t="s">
        <v>2895</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1" t="s">
        <v>2896</v>
      </c>
      <c r="B54" s="185">
        <v>25</v>
      </c>
      <c r="C54" s="1992">
        <v>30</v>
      </c>
      <c r="D54" s="3070"/>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1" t="s">
        <v>2897</v>
      </c>
      <c r="B55" s="185">
        <v>20</v>
      </c>
      <c r="C55" s="1992">
        <v>24</v>
      </c>
      <c r="D55" s="3070"/>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1" t="s">
        <v>2898</v>
      </c>
      <c r="B56" s="185">
        <v>15</v>
      </c>
      <c r="C56" s="1992">
        <v>18</v>
      </c>
      <c r="D56" s="3070"/>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1" t="s">
        <v>2899</v>
      </c>
      <c r="B57" s="185">
        <v>10</v>
      </c>
      <c r="C57" s="1992">
        <v>12</v>
      </c>
      <c r="D57" s="3070"/>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1" t="s">
        <v>2900</v>
      </c>
      <c r="B58" s="185">
        <v>5</v>
      </c>
      <c r="C58" s="1992">
        <v>3</v>
      </c>
      <c r="D58" s="3070"/>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1" t="s">
        <v>2901</v>
      </c>
      <c r="B59" s="185">
        <v>1.5</v>
      </c>
      <c r="C59" s="1992">
        <v>1.5</v>
      </c>
      <c r="D59" s="3070"/>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1" t="s">
        <v>2902</v>
      </c>
      <c r="B60" s="185">
        <v>1</v>
      </c>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1" t="s">
        <v>2903</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1" t="s">
        <v>2904</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2" t="s">
        <v>2905</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7"/>
      <c r="L64" s="57"/>
    </row>
    <row r="65" spans="1:12" s="1996" customFormat="1">
      <c r="A65" s="252"/>
      <c r="D65" s="1997"/>
      <c r="K65" s="57"/>
      <c r="L65" s="57"/>
    </row>
    <row r="66" spans="1:12" s="1996" customFormat="1">
      <c r="A66" s="252"/>
      <c r="D66" s="1997"/>
      <c r="K66" s="57"/>
      <c r="L66" s="57"/>
    </row>
    <row r="67" spans="1:12" s="1996" customFormat="1">
      <c r="A67" s="252"/>
      <c r="D67" s="1997"/>
      <c r="K67" s="57"/>
      <c r="L67" s="57"/>
    </row>
    <row r="68" spans="1:12" s="1996" customFormat="1">
      <c r="A68" s="252"/>
      <c r="D68" s="1997"/>
      <c r="K68" s="57"/>
      <c r="L68" s="57"/>
    </row>
    <row r="69" spans="1:12" s="1996" customFormat="1">
      <c r="A69" s="252"/>
      <c r="D69" s="1997"/>
      <c r="K69" s="57"/>
      <c r="L69" s="57"/>
    </row>
    <row r="70" spans="1:12" s="1996" customFormat="1">
      <c r="A70" s="252"/>
      <c r="D70" s="1997"/>
      <c r="K70" s="57"/>
      <c r="L70" s="57"/>
    </row>
    <row r="71" spans="1:12" s="1996" customFormat="1">
      <c r="A71" s="252"/>
      <c r="D71" s="1997"/>
      <c r="K71" s="57"/>
      <c r="L71" s="57"/>
    </row>
    <row r="72" spans="1:12" s="1996" customFormat="1">
      <c r="A72" s="252"/>
      <c r="D72" s="1997"/>
      <c r="K72" s="57"/>
      <c r="L72" s="57"/>
    </row>
    <row r="73" spans="1:12" s="1996" customFormat="1">
      <c r="A73" s="252"/>
      <c r="D73" s="1997"/>
      <c r="K73" s="57"/>
      <c r="L73" s="57"/>
    </row>
    <row r="74" spans="1:12" s="1996" customFormat="1">
      <c r="A74" s="252"/>
      <c r="D74" s="1997"/>
      <c r="K74" s="57"/>
      <c r="L74" s="57"/>
    </row>
    <row r="75" spans="1:12" s="1996" customFormat="1">
      <c r="A75" s="252"/>
      <c r="D75" s="1997"/>
      <c r="K75" s="57"/>
      <c r="L75" s="57"/>
    </row>
    <row r="76" spans="1:12" s="1996" customFormat="1">
      <c r="A76" s="252"/>
      <c r="D76" s="1997"/>
      <c r="K76" s="57"/>
      <c r="L76" s="57"/>
    </row>
    <row r="77" spans="1:12" s="1996" customFormat="1">
      <c r="A77" s="252"/>
      <c r="D77" s="1997"/>
      <c r="K77" s="57"/>
      <c r="L77" s="57"/>
    </row>
    <row r="78" spans="1:12" s="1996" customFormat="1">
      <c r="A78" s="252"/>
      <c r="D78" s="1997"/>
      <c r="K78" s="57"/>
      <c r="L78" s="57"/>
    </row>
    <row r="79" spans="1:12" s="1996" customFormat="1">
      <c r="A79" s="252"/>
      <c r="D79" s="1997"/>
      <c r="K79" s="57"/>
      <c r="L79" s="57"/>
    </row>
    <row r="80" spans="1:12" s="1996" customFormat="1">
      <c r="A80" s="252"/>
      <c r="D80" s="1997"/>
      <c r="K80" s="57"/>
      <c r="L80" s="57"/>
    </row>
    <row r="81" spans="1:12" s="1996" customFormat="1">
      <c r="A81" s="252"/>
      <c r="D81" s="1997"/>
      <c r="K81" s="57"/>
      <c r="L81" s="57"/>
    </row>
    <row r="82" spans="1:12" s="1996" customFormat="1">
      <c r="A82" s="252"/>
      <c r="D82" s="1997"/>
      <c r="K82" s="57"/>
      <c r="L82" s="57"/>
    </row>
    <row r="83" spans="1:12" s="1996" customFormat="1">
      <c r="A83" s="252"/>
      <c r="D83" s="1997"/>
      <c r="K83" s="57"/>
      <c r="L83" s="57"/>
    </row>
    <row r="84" spans="1:12" s="1996" customFormat="1">
      <c r="A84" s="252"/>
      <c r="D84" s="1997"/>
      <c r="K84" s="57"/>
      <c r="L84" s="57"/>
    </row>
    <row r="85" spans="1:12" s="1996" customFormat="1">
      <c r="A85" s="252"/>
      <c r="D85" s="1997"/>
      <c r="K85" s="57"/>
      <c r="L85" s="57"/>
    </row>
    <row r="86" spans="1:12" s="1996" customFormat="1">
      <c r="A86" s="252"/>
      <c r="D86" s="1997"/>
      <c r="K86" s="57"/>
      <c r="L86" s="57"/>
    </row>
    <row r="87" spans="1:12" s="1996" customFormat="1">
      <c r="A87" s="252"/>
      <c r="D87" s="1997"/>
      <c r="K87" s="57"/>
      <c r="L87" s="57"/>
    </row>
    <row r="88" spans="1:12" s="1996" customFormat="1">
      <c r="A88" s="252"/>
      <c r="D88" s="1997"/>
      <c r="K88" s="57"/>
      <c r="L88" s="57"/>
    </row>
    <row r="89" spans="1:12" s="1996" customFormat="1">
      <c r="A89" s="252"/>
      <c r="D89" s="1997"/>
      <c r="K89" s="57"/>
      <c r="L89" s="57"/>
    </row>
    <row r="90" spans="1:12" s="1996" customFormat="1">
      <c r="A90" s="252"/>
      <c r="D90" s="1997"/>
      <c r="K90" s="57"/>
      <c r="L90" s="57"/>
    </row>
    <row r="91" spans="1:12" s="1996" customFormat="1">
      <c r="A91" s="252"/>
      <c r="D91" s="1997"/>
      <c r="K91" s="57"/>
      <c r="L91" s="57"/>
    </row>
    <row r="92" spans="1:12" s="1996" customFormat="1">
      <c r="A92" s="252"/>
      <c r="D92" s="1997"/>
      <c r="K92" s="57"/>
      <c r="L92" s="57"/>
    </row>
    <row r="93" spans="1:12" s="1996" customFormat="1">
      <c r="A93" s="252"/>
      <c r="D93" s="1997"/>
      <c r="K93" s="57"/>
      <c r="L93" s="57"/>
    </row>
    <row r="94" spans="1:12" s="1996" customFormat="1">
      <c r="A94" s="252"/>
      <c r="D94" s="1997"/>
      <c r="K94" s="57"/>
      <c r="L94" s="57"/>
    </row>
    <row r="95" spans="1:12" s="1996" customFormat="1">
      <c r="A95" s="252"/>
      <c r="D95" s="1997"/>
      <c r="K95" s="57"/>
      <c r="L95" s="57"/>
    </row>
    <row r="96" spans="1:12" s="1996" customFormat="1">
      <c r="A96" s="252"/>
      <c r="D96" s="1997"/>
      <c r="K96" s="57"/>
      <c r="L96" s="57"/>
    </row>
    <row r="97" spans="1:12" s="1996" customFormat="1">
      <c r="A97" s="252"/>
      <c r="D97" s="1997"/>
      <c r="K97" s="57"/>
      <c r="L97" s="57"/>
    </row>
    <row r="98" spans="1:12" s="1996" customFormat="1">
      <c r="A98" s="252"/>
      <c r="D98" s="1997"/>
      <c r="K98" s="57"/>
      <c r="L98" s="57"/>
    </row>
    <row r="99" spans="1:12" s="1996" customFormat="1">
      <c r="A99" s="252"/>
      <c r="D99" s="1997"/>
      <c r="K99" s="57"/>
      <c r="L99" s="57"/>
    </row>
    <row r="100" spans="1:12" s="1996" customFormat="1">
      <c r="A100" s="252"/>
      <c r="D100" s="1997"/>
      <c r="K100" s="57"/>
      <c r="L100" s="57"/>
    </row>
    <row r="101" spans="1:12" s="1996" customFormat="1">
      <c r="A101" s="252"/>
      <c r="D101" s="1997"/>
      <c r="K101" s="57"/>
      <c r="L101" s="57"/>
    </row>
    <row r="102" spans="1:12" s="1996" customFormat="1">
      <c r="A102" s="252"/>
      <c r="D102" s="1997"/>
      <c r="K102" s="57"/>
      <c r="L102" s="57"/>
    </row>
    <row r="103" spans="1:12" s="1996" customFormat="1">
      <c r="A103" s="252"/>
      <c r="D103" s="1997"/>
      <c r="K103" s="57"/>
      <c r="L103" s="57"/>
    </row>
    <row r="104" spans="1:12" s="1996" customFormat="1">
      <c r="A104" s="252"/>
      <c r="D104" s="1997"/>
      <c r="K104" s="57"/>
      <c r="L104" s="57"/>
    </row>
    <row r="105" spans="1:12" s="1996" customFormat="1">
      <c r="A105" s="252"/>
      <c r="D105" s="1997"/>
      <c r="K105" s="57"/>
      <c r="L105" s="57"/>
    </row>
    <row r="106" spans="1:12" s="1996" customFormat="1">
      <c r="A106" s="252"/>
      <c r="D106" s="1997"/>
      <c r="K106" s="57"/>
      <c r="L106" s="57"/>
    </row>
    <row r="107" spans="1:12" s="1996" customFormat="1">
      <c r="A107" s="252"/>
      <c r="D107" s="1997"/>
      <c r="K107" s="57"/>
      <c r="L107" s="57"/>
    </row>
    <row r="108" spans="1:12" s="1996" customFormat="1">
      <c r="A108" s="252"/>
      <c r="D108" s="1997"/>
      <c r="K108" s="57"/>
      <c r="L108" s="57"/>
    </row>
    <row r="109" spans="1:12" s="1996" customFormat="1">
      <c r="A109" s="252"/>
      <c r="D109" s="1997"/>
      <c r="K109" s="57"/>
      <c r="L109" s="57"/>
    </row>
    <row r="110" spans="1:12" s="1996" customFormat="1">
      <c r="A110" s="252"/>
      <c r="D110" s="1997"/>
      <c r="K110" s="57"/>
      <c r="L110" s="57"/>
    </row>
    <row r="111" spans="1:12" s="1996" customFormat="1">
      <c r="A111" s="252"/>
      <c r="D111" s="1997"/>
      <c r="K111" s="57"/>
      <c r="L111" s="57"/>
    </row>
    <row r="112" spans="1:12" s="1996" customFormat="1">
      <c r="A112" s="252"/>
      <c r="D112" s="1997"/>
      <c r="K112" s="57"/>
      <c r="L112" s="57"/>
    </row>
    <row r="113" spans="1:12" s="1996" customFormat="1">
      <c r="A113" s="252"/>
      <c r="D113" s="1997"/>
      <c r="K113" s="57"/>
      <c r="L113" s="57"/>
    </row>
    <row r="114" spans="1:12" s="1996" customFormat="1">
      <c r="A114" s="252"/>
      <c r="D114" s="1997"/>
      <c r="K114" s="57"/>
      <c r="L114" s="57"/>
    </row>
    <row r="115" spans="1:12" s="1996" customFormat="1">
      <c r="A115" s="252"/>
      <c r="D115" s="1997"/>
      <c r="K115" s="57"/>
      <c r="L115" s="57"/>
    </row>
    <row r="116" spans="1:12" s="1996" customFormat="1">
      <c r="A116" s="252"/>
      <c r="D116" s="1997"/>
      <c r="K116" s="57"/>
      <c r="L116" s="57"/>
    </row>
    <row r="117" spans="1:12" s="1996" customFormat="1">
      <c r="A117" s="252"/>
      <c r="D117" s="1997"/>
      <c r="K117" s="57"/>
      <c r="L117" s="57"/>
    </row>
    <row r="118" spans="1:12" s="1996" customFormat="1">
      <c r="A118" s="252"/>
      <c r="D118" s="1997"/>
      <c r="K118" s="57"/>
      <c r="L118" s="57"/>
    </row>
    <row r="119" spans="1:12" s="1996" customFormat="1">
      <c r="A119" s="252"/>
      <c r="D119" s="1997"/>
      <c r="K119" s="57"/>
      <c r="L119" s="57"/>
    </row>
    <row r="120" spans="1:12" s="1996" customFormat="1">
      <c r="A120" s="252"/>
      <c r="D120" s="1997"/>
      <c r="K120" s="57"/>
      <c r="L120" s="57"/>
    </row>
    <row r="121" spans="1:12" s="1996" customFormat="1">
      <c r="A121" s="252"/>
      <c r="D121" s="1997"/>
      <c r="K121" s="57"/>
      <c r="L121" s="57"/>
    </row>
    <row r="122" spans="1:12" s="1996" customFormat="1">
      <c r="A122" s="252"/>
      <c r="D122" s="1997"/>
      <c r="K122" s="57"/>
      <c r="L122" s="57"/>
    </row>
    <row r="123" spans="1:12" s="1996" customFormat="1">
      <c r="A123" s="252"/>
      <c r="D123" s="1997"/>
      <c r="K123" s="57"/>
      <c r="L123" s="57"/>
    </row>
    <row r="124" spans="1:12" s="1996" customFormat="1">
      <c r="A124" s="252"/>
      <c r="D124" s="1997"/>
      <c r="K124" s="57"/>
      <c r="L124" s="57"/>
    </row>
    <row r="125" spans="1:12" s="1996" customFormat="1">
      <c r="A125" s="252"/>
      <c r="D125" s="1997"/>
      <c r="K125" s="57"/>
      <c r="L125" s="57"/>
    </row>
    <row r="126" spans="1:12" s="1996" customFormat="1">
      <c r="A126" s="252"/>
      <c r="D126" s="1997"/>
      <c r="K126" s="57"/>
      <c r="L126" s="57"/>
    </row>
    <row r="127" spans="1:12" s="1996" customFormat="1">
      <c r="A127" s="252"/>
      <c r="D127" s="1997"/>
      <c r="K127" s="57"/>
      <c r="L127" s="57"/>
    </row>
    <row r="128" spans="1:12" s="1996" customFormat="1">
      <c r="A128" s="252"/>
      <c r="D128" s="1997"/>
      <c r="K128" s="57"/>
      <c r="L128" s="57"/>
    </row>
    <row r="129" spans="1:12" s="1996" customFormat="1">
      <c r="A129" s="252"/>
      <c r="D129" s="1997"/>
      <c r="K129" s="57"/>
      <c r="L129" s="57"/>
    </row>
    <row r="130" spans="1:12" s="1996" customFormat="1">
      <c r="A130" s="252"/>
      <c r="D130" s="1997"/>
      <c r="K130" s="57"/>
      <c r="L130" s="57"/>
    </row>
    <row r="131" spans="1:12" s="1996" customFormat="1">
      <c r="A131" s="252"/>
      <c r="D131" s="1997"/>
      <c r="K131" s="57"/>
      <c r="L131" s="57"/>
    </row>
    <row r="132" spans="1:12" s="1996" customFormat="1">
      <c r="A132" s="252"/>
      <c r="D132" s="1997"/>
      <c r="K132" s="57"/>
      <c r="L132" s="57"/>
    </row>
    <row r="133" spans="1:12" s="1996" customFormat="1">
      <c r="A133" s="252"/>
      <c r="D133" s="1997"/>
      <c r="K133" s="57"/>
      <c r="L133" s="57"/>
    </row>
    <row r="134" spans="1:12" s="1996" customFormat="1">
      <c r="A134" s="252"/>
      <c r="D134" s="1997"/>
      <c r="K134" s="57"/>
      <c r="L134" s="57"/>
    </row>
    <row r="135" spans="1:12" s="1996" customFormat="1">
      <c r="A135" s="252"/>
      <c r="D135" s="1997"/>
      <c r="K135" s="57"/>
      <c r="L135" s="57"/>
    </row>
    <row r="136" spans="1:12" s="1996" customFormat="1">
      <c r="A136" s="252"/>
      <c r="D136" s="1997"/>
      <c r="K136" s="57"/>
      <c r="L136" s="57"/>
    </row>
    <row r="137" spans="1:12" s="1996" customFormat="1">
      <c r="A137" s="252"/>
      <c r="D137" s="1997"/>
      <c r="K137" s="57"/>
      <c r="L137" s="57"/>
    </row>
    <row r="138" spans="1:12" s="1996" customFormat="1">
      <c r="A138" s="252"/>
      <c r="D138" s="1997"/>
      <c r="K138" s="57"/>
      <c r="L138" s="57"/>
    </row>
    <row r="139" spans="1:12" s="1996" customFormat="1">
      <c r="A139" s="252"/>
      <c r="D139" s="1997"/>
      <c r="K139" s="57"/>
      <c r="L139" s="57"/>
    </row>
    <row r="140" spans="1:12" s="1996" customFormat="1">
      <c r="A140" s="252"/>
      <c r="D140" s="1997"/>
      <c r="K140" s="57"/>
      <c r="L140" s="57"/>
    </row>
    <row r="141" spans="1:12" s="1996" customFormat="1">
      <c r="A141" s="252"/>
      <c r="D141" s="1997"/>
      <c r="K141" s="57"/>
      <c r="L141" s="57"/>
    </row>
    <row r="142" spans="1:12" s="1996" customFormat="1">
      <c r="A142" s="252"/>
      <c r="D142" s="1997"/>
      <c r="K142" s="57"/>
      <c r="L142" s="57"/>
    </row>
    <row r="143" spans="1:12" s="1996" customFormat="1">
      <c r="A143" s="252"/>
      <c r="D143" s="1997"/>
      <c r="K143" s="57"/>
      <c r="L143" s="57"/>
    </row>
    <row r="144" spans="1:12" s="1996" customFormat="1">
      <c r="A144" s="252"/>
      <c r="D144" s="1997"/>
      <c r="K144" s="57"/>
      <c r="L144" s="57"/>
    </row>
    <row r="145" spans="1:12" s="1996" customFormat="1">
      <c r="A145" s="252"/>
      <c r="D145" s="1997"/>
      <c r="K145" s="57"/>
      <c r="L145" s="57"/>
    </row>
    <row r="146" spans="1:12" s="1996" customFormat="1">
      <c r="A146" s="252"/>
      <c r="D146" s="1997"/>
      <c r="K146" s="57"/>
      <c r="L146" s="57"/>
    </row>
    <row r="147" spans="1:12" s="1996" customFormat="1">
      <c r="A147" s="252"/>
      <c r="D147" s="1997"/>
      <c r="K147" s="57"/>
      <c r="L147" s="57"/>
    </row>
    <row r="148" spans="1:12" s="1996" customFormat="1">
      <c r="A148" s="252"/>
      <c r="D148" s="1997"/>
      <c r="K148" s="57"/>
      <c r="L148" s="57"/>
    </row>
    <row r="149" spans="1:12" s="1996" customFormat="1">
      <c r="A149" s="252"/>
      <c r="D149" s="1997"/>
      <c r="K149" s="57"/>
      <c r="L149" s="57"/>
    </row>
    <row r="150" spans="1:12" s="1996" customFormat="1">
      <c r="A150" s="252"/>
      <c r="D150" s="1997"/>
      <c r="K150" s="57"/>
      <c r="L150" s="57"/>
    </row>
    <row r="151" spans="1:12" s="1996" customFormat="1">
      <c r="A151" s="252"/>
      <c r="D151" s="1997"/>
      <c r="K151" s="57"/>
      <c r="L151" s="57"/>
    </row>
    <row r="152" spans="1:12" s="1996" customFormat="1">
      <c r="A152" s="252"/>
      <c r="D152" s="1997"/>
      <c r="K152" s="57"/>
      <c r="L152" s="57"/>
    </row>
    <row r="153" spans="1:12" s="1996" customFormat="1">
      <c r="A153" s="252"/>
      <c r="D153" s="1997"/>
      <c r="K153" s="57"/>
      <c r="L153" s="57"/>
    </row>
    <row r="154" spans="1:12" s="1996" customFormat="1">
      <c r="A154" s="252"/>
      <c r="D154" s="1997"/>
      <c r="K154" s="57"/>
      <c r="L154" s="57"/>
    </row>
    <row r="155" spans="1:12" s="1996" customFormat="1">
      <c r="A155" s="252"/>
      <c r="D155" s="1997"/>
      <c r="K155" s="57"/>
      <c r="L155" s="57"/>
    </row>
    <row r="156" spans="1:12" s="1996" customFormat="1">
      <c r="A156" s="252"/>
      <c r="D156" s="1997"/>
      <c r="K156" s="57"/>
      <c r="L156" s="57"/>
    </row>
    <row r="157" spans="1:12" s="1996" customFormat="1">
      <c r="A157" s="252"/>
      <c r="D157" s="1997"/>
      <c r="K157" s="57"/>
      <c r="L157" s="57"/>
    </row>
    <row r="158" spans="1:12" s="1996" customFormat="1">
      <c r="A158" s="252"/>
      <c r="D158" s="1997"/>
      <c r="K158" s="57"/>
      <c r="L158" s="57"/>
    </row>
    <row r="159" spans="1:12" s="1996" customFormat="1">
      <c r="A159" s="252"/>
      <c r="D159" s="1997"/>
      <c r="K159" s="57"/>
      <c r="L159" s="57"/>
    </row>
    <row r="160" spans="1:12" s="1996" customFormat="1">
      <c r="A160" s="252"/>
      <c r="D160" s="1997"/>
      <c r="K160" s="57"/>
      <c r="L160" s="57"/>
    </row>
    <row r="161" spans="1:12" s="1996" customFormat="1">
      <c r="A161" s="252"/>
      <c r="D161" s="1997"/>
      <c r="K161" s="57"/>
      <c r="L161" s="57"/>
    </row>
    <row r="162" spans="1:12" s="1996" customFormat="1">
      <c r="A162" s="252"/>
      <c r="D162" s="1997"/>
      <c r="K162" s="57"/>
      <c r="L162" s="57"/>
    </row>
    <row r="163" spans="1:12" s="1996" customFormat="1">
      <c r="A163" s="252"/>
      <c r="D163" s="1997"/>
      <c r="K163" s="57"/>
      <c r="L163" s="57"/>
    </row>
    <row r="164" spans="1:12" s="1996" customFormat="1">
      <c r="A164" s="252"/>
      <c r="D164" s="1997"/>
      <c r="K164" s="57"/>
      <c r="L164" s="57"/>
    </row>
    <row r="165" spans="1:12" s="1996" customFormat="1">
      <c r="A165" s="252"/>
      <c r="D165" s="1997"/>
      <c r="K165" s="57"/>
      <c r="L165" s="57"/>
    </row>
    <row r="166" spans="1:12" s="1996" customFormat="1">
      <c r="A166" s="252"/>
      <c r="D166" s="1997"/>
      <c r="K166" s="57"/>
      <c r="L166" s="57"/>
    </row>
    <row r="167" spans="1:12" s="1996" customFormat="1">
      <c r="A167" s="252"/>
      <c r="D167" s="1997"/>
      <c r="K167" s="57"/>
      <c r="L167" s="57"/>
    </row>
    <row r="168" spans="1:12" s="1996" customFormat="1">
      <c r="A168" s="252"/>
      <c r="D168" s="1997"/>
      <c r="K168" s="57"/>
      <c r="L168" s="57"/>
    </row>
    <row r="169" spans="1:12" s="1996" customFormat="1">
      <c r="A169" s="252"/>
      <c r="D169" s="1997"/>
      <c r="K169" s="57"/>
      <c r="L169" s="57"/>
    </row>
    <row r="170" spans="1:12" s="1996" customFormat="1">
      <c r="A170" s="252"/>
      <c r="D170" s="1997"/>
      <c r="K170" s="57"/>
      <c r="L170" s="57"/>
    </row>
    <row r="171" spans="1:12" s="1996" customFormat="1">
      <c r="A171" s="252"/>
      <c r="D171" s="1997"/>
      <c r="K171" s="57"/>
      <c r="L171" s="57"/>
    </row>
    <row r="172" spans="1:12" s="1996" customFormat="1">
      <c r="A172" s="252"/>
      <c r="D172" s="1997"/>
      <c r="K172" s="57"/>
      <c r="L172" s="57"/>
    </row>
    <row r="173" spans="1:12" s="1996" customFormat="1">
      <c r="A173" s="252"/>
      <c r="D173" s="1997"/>
      <c r="K173" s="57"/>
      <c r="L173" s="57"/>
    </row>
    <row r="174" spans="1:12" s="1996" customFormat="1">
      <c r="A174" s="252"/>
      <c r="D174" s="1997"/>
      <c r="K174" s="57"/>
      <c r="L174" s="57"/>
    </row>
    <row r="175" spans="1:12" s="1996" customFormat="1">
      <c r="A175" s="252"/>
      <c r="D175" s="1997"/>
      <c r="K175" s="57"/>
      <c r="L175" s="57"/>
    </row>
    <row r="176" spans="1:12" s="1996" customFormat="1">
      <c r="A176" s="252"/>
      <c r="D176" s="1997"/>
      <c r="K176" s="57"/>
      <c r="L176" s="57"/>
    </row>
    <row r="177" spans="1:12" s="1996" customFormat="1">
      <c r="A177" s="252"/>
      <c r="D177" s="1997"/>
      <c r="K177" s="57"/>
      <c r="L177" s="57"/>
    </row>
    <row r="178" spans="1:12" s="1996" customFormat="1">
      <c r="A178" s="252"/>
      <c r="D178" s="1997"/>
      <c r="K178" s="57"/>
      <c r="L178" s="57"/>
    </row>
    <row r="179" spans="1:12" s="1996" customFormat="1">
      <c r="A179" s="252"/>
      <c r="D179" s="1997"/>
      <c r="K179" s="57"/>
      <c r="L179" s="57"/>
    </row>
    <row r="180" spans="1:12" s="1996" customFormat="1">
      <c r="A180" s="252"/>
      <c r="D180" s="1997"/>
      <c r="K180" s="57"/>
      <c r="L180" s="57"/>
    </row>
    <row r="181" spans="1:12" s="1996" customFormat="1">
      <c r="A181" s="252"/>
      <c r="D181" s="1997"/>
      <c r="K181" s="57"/>
      <c r="L181" s="57"/>
    </row>
    <row r="182" spans="1:12" s="1996" customFormat="1">
      <c r="A182" s="252"/>
      <c r="D182" s="1997"/>
      <c r="K182" s="57"/>
      <c r="L182" s="57"/>
    </row>
    <row r="183" spans="1:12" s="1996" customFormat="1">
      <c r="A183" s="252"/>
      <c r="D183" s="1997"/>
      <c r="K183" s="57"/>
      <c r="L183" s="57"/>
    </row>
    <row r="184" spans="1:12" s="1996" customFormat="1">
      <c r="A184" s="252"/>
      <c r="D184" s="1997"/>
      <c r="K184" s="57"/>
      <c r="L184" s="57"/>
    </row>
    <row r="185" spans="1:12" s="1996" customFormat="1">
      <c r="A185" s="252"/>
      <c r="D185" s="1997"/>
      <c r="K185" s="57"/>
      <c r="L185" s="57"/>
    </row>
    <row r="186" spans="1:12" s="1996" customFormat="1">
      <c r="A186" s="252"/>
      <c r="D186" s="1997"/>
      <c r="K186" s="57"/>
      <c r="L186" s="57"/>
    </row>
    <row r="187" spans="1:12" s="1996" customFormat="1">
      <c r="A187" s="252"/>
      <c r="D187" s="1997"/>
      <c r="K187" s="57"/>
      <c r="L187" s="57"/>
    </row>
    <row r="188" spans="1:12" s="1996" customFormat="1">
      <c r="A188" s="252"/>
      <c r="D188" s="1997"/>
      <c r="K188" s="57"/>
      <c r="L188" s="57"/>
    </row>
    <row r="189" spans="1:12" s="1996" customFormat="1">
      <c r="A189" s="252"/>
      <c r="D189" s="1997"/>
      <c r="K189" s="57"/>
      <c r="L189" s="57"/>
    </row>
    <row r="190" spans="1:12" s="1996" customFormat="1">
      <c r="A190" s="252"/>
      <c r="D190" s="1997"/>
      <c r="K190" s="57"/>
      <c r="L190" s="57"/>
    </row>
    <row r="191" spans="1:12" s="1996" customFormat="1">
      <c r="A191" s="252"/>
      <c r="D191" s="1997"/>
      <c r="K191" s="57"/>
      <c r="L191" s="57"/>
    </row>
    <row r="192" spans="1:12" s="1996" customFormat="1">
      <c r="A192" s="252"/>
      <c r="D192" s="1997"/>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3" sqref="C23"/>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97" t="s">
        <v>1662</v>
      </c>
      <c r="B1" s="3298"/>
      <c r="C1" s="3298"/>
      <c r="D1" s="3298"/>
      <c r="E1" s="3298"/>
      <c r="F1" s="3298"/>
      <c r="G1" s="3298"/>
      <c r="H1" s="2000"/>
      <c r="I1" s="2001"/>
      <c r="J1" s="2002"/>
      <c r="K1" s="2000"/>
      <c r="L1" s="2001"/>
      <c r="M1" s="2002"/>
      <c r="N1" s="2000"/>
      <c r="O1" s="2001"/>
      <c r="P1" s="2002"/>
      <c r="Q1" s="2003"/>
      <c r="R1" s="2004"/>
    </row>
    <row r="2" spans="1:18" ht="14.25" thickBot="1">
      <c r="A2" s="1220"/>
      <c r="B2" s="1221"/>
      <c r="C2" s="1222" t="s">
        <v>1663</v>
      </c>
      <c r="D2" s="1223"/>
      <c r="E2" s="1224"/>
      <c r="F2" s="1225"/>
      <c r="G2" s="1222" t="s">
        <v>1664</v>
      </c>
      <c r="H2" s="2006"/>
      <c r="I2" s="2006"/>
      <c r="J2" s="2006"/>
      <c r="K2" s="2006"/>
      <c r="L2" s="2006"/>
      <c r="M2" s="2006"/>
      <c r="N2" s="2006"/>
      <c r="O2" s="2006"/>
      <c r="P2" s="2006"/>
      <c r="Q2" s="2006"/>
      <c r="R2" s="2006"/>
    </row>
    <row r="3" spans="1:18" ht="42.75">
      <c r="A3" s="1226" t="s">
        <v>1665</v>
      </c>
      <c r="B3" s="1227" t="s">
        <v>1652</v>
      </c>
      <c r="C3" s="3176" t="s">
        <v>2998</v>
      </c>
      <c r="D3" s="2007"/>
      <c r="E3" s="1228" t="s">
        <v>1665</v>
      </c>
      <c r="F3" s="1229" t="s">
        <v>1653</v>
      </c>
      <c r="G3" s="3075" t="s">
        <v>2910</v>
      </c>
      <c r="H3" s="2006"/>
      <c r="I3" s="2006"/>
      <c r="J3" s="2006"/>
      <c r="K3" s="2006"/>
      <c r="L3" s="2006"/>
      <c r="M3" s="2006"/>
      <c r="N3" s="2006"/>
      <c r="O3" s="2006"/>
      <c r="P3" s="2006"/>
      <c r="Q3" s="2006"/>
      <c r="R3" s="2006"/>
    </row>
    <row r="4" spans="1:18" ht="40.5">
      <c r="A4" s="1228"/>
      <c r="B4" s="1230" t="s">
        <v>1666</v>
      </c>
      <c r="C4" s="3177" t="s">
        <v>3000</v>
      </c>
      <c r="D4" s="2007"/>
      <c r="E4" s="1231"/>
      <c r="F4" s="1232" t="s">
        <v>1667</v>
      </c>
      <c r="G4" s="3074" t="s">
        <v>2907</v>
      </c>
      <c r="H4" s="2006"/>
      <c r="I4" s="2006"/>
      <c r="J4" s="2006"/>
      <c r="K4" s="2006"/>
      <c r="L4" s="2006"/>
      <c r="M4" s="2006"/>
      <c r="N4" s="2006"/>
      <c r="O4" s="2006"/>
      <c r="P4" s="2006"/>
      <c r="Q4" s="2006"/>
      <c r="R4" s="2006"/>
    </row>
    <row r="5" spans="1:18" ht="27">
      <c r="A5" s="1228"/>
      <c r="B5" s="1230" t="s">
        <v>1668</v>
      </c>
      <c r="C5" s="3073"/>
      <c r="D5" s="2007"/>
      <c r="E5" s="1231"/>
      <c r="F5" s="1230" t="s">
        <v>2540</v>
      </c>
      <c r="G5" s="3074" t="s">
        <v>2908</v>
      </c>
      <c r="H5" s="2006"/>
      <c r="I5" s="2006"/>
      <c r="J5" s="2006"/>
      <c r="K5" s="2006"/>
      <c r="L5" s="2006"/>
      <c r="M5" s="2006"/>
      <c r="N5" s="2006"/>
      <c r="O5" s="2006"/>
      <c r="P5" s="2006"/>
      <c r="Q5" s="2006"/>
      <c r="R5" s="2006"/>
    </row>
    <row r="6" spans="1:18" ht="27">
      <c r="A6" s="1228"/>
      <c r="B6" s="1230" t="s">
        <v>1654</v>
      </c>
      <c r="C6" s="3178" t="s">
        <v>3001</v>
      </c>
      <c r="D6" s="2007"/>
      <c r="E6" s="1231"/>
      <c r="F6" s="1230" t="s">
        <v>2541</v>
      </c>
      <c r="G6" s="3074" t="s">
        <v>2906</v>
      </c>
      <c r="H6" s="2006"/>
      <c r="I6" s="2006"/>
      <c r="J6" s="2006"/>
      <c r="K6" s="2006"/>
      <c r="L6" s="2006"/>
      <c r="M6" s="2006"/>
      <c r="N6" s="2006"/>
      <c r="O6" s="2006"/>
      <c r="P6" s="2006"/>
      <c r="Q6" s="2006"/>
      <c r="R6" s="2006"/>
    </row>
    <row r="7" spans="1:18" ht="41.25" thickBot="1">
      <c r="A7" s="1228"/>
      <c r="B7" s="1230" t="s">
        <v>2540</v>
      </c>
      <c r="C7" s="3178" t="s">
        <v>3000</v>
      </c>
      <c r="D7" s="2008"/>
      <c r="E7" s="1233"/>
      <c r="F7" s="1234" t="s">
        <v>1669</v>
      </c>
      <c r="G7" s="3076" t="s">
        <v>2909</v>
      </c>
      <c r="H7" s="2006"/>
      <c r="I7" s="2006"/>
      <c r="J7" s="2006"/>
      <c r="K7" s="2006"/>
      <c r="L7" s="2006"/>
      <c r="M7" s="2006"/>
      <c r="N7" s="2006"/>
      <c r="O7" s="2006"/>
      <c r="P7" s="2006"/>
      <c r="Q7" s="2006"/>
      <c r="R7" s="2006"/>
    </row>
    <row r="8" spans="1:18">
      <c r="A8" s="1228"/>
      <c r="B8" s="1230" t="s">
        <v>2541</v>
      </c>
      <c r="C8" s="3178" t="s">
        <v>3003</v>
      </c>
      <c r="D8" s="2008"/>
      <c r="E8" s="2008"/>
      <c r="F8" s="1552"/>
      <c r="G8" s="1552"/>
      <c r="H8" s="2006"/>
      <c r="I8" s="2006"/>
      <c r="J8" s="2006"/>
      <c r="K8" s="2006"/>
      <c r="L8" s="2006"/>
      <c r="M8" s="2006"/>
      <c r="N8" s="2006"/>
      <c r="O8" s="2006"/>
      <c r="P8" s="2006"/>
      <c r="Q8" s="2006"/>
      <c r="R8" s="2006"/>
    </row>
    <row r="9" spans="1:18">
      <c r="A9" s="1228"/>
      <c r="B9" s="1230" t="s">
        <v>1655</v>
      </c>
      <c r="C9" s="3177" t="s">
        <v>3001</v>
      </c>
      <c r="D9" s="2007"/>
      <c r="E9" s="2008"/>
      <c r="F9" s="1552"/>
      <c r="G9" s="1552"/>
      <c r="H9" s="2006"/>
      <c r="I9" s="2006"/>
      <c r="J9" s="2006"/>
      <c r="K9" s="2006"/>
      <c r="L9" s="2006"/>
      <c r="M9" s="2006"/>
      <c r="N9" s="2006"/>
      <c r="O9" s="2006"/>
      <c r="P9" s="2006"/>
      <c r="Q9" s="2006"/>
      <c r="R9" s="2006"/>
    </row>
    <row r="10" spans="1:18" s="2014" customFormat="1" ht="14.25" thickBot="1">
      <c r="A10" s="1235"/>
      <c r="B10" s="1236" t="s">
        <v>1670</v>
      </c>
      <c r="C10" s="3179" t="s">
        <v>3004</v>
      </c>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1671</v>
      </c>
      <c r="B13" s="2576"/>
      <c r="C13" s="2576"/>
      <c r="D13" s="1223"/>
      <c r="E13" s="2576"/>
      <c r="F13" s="2576"/>
      <c r="G13" s="2576"/>
    </row>
    <row r="14" spans="1:18" ht="14.25" thickBot="1">
      <c r="A14" s="1237"/>
      <c r="B14" s="1238"/>
      <c r="C14" s="1239" t="s">
        <v>1663</v>
      </c>
      <c r="D14" s="2007"/>
      <c r="E14" s="1240"/>
      <c r="F14" s="1240"/>
      <c r="G14" s="1222" t="s">
        <v>1664</v>
      </c>
    </row>
    <row r="15" spans="1:18" ht="40.5">
      <c r="A15" s="2586" t="s">
        <v>1656</v>
      </c>
      <c r="B15" s="1241" t="s">
        <v>1652</v>
      </c>
      <c r="C15" s="1242" t="str">
        <f>C3</f>
        <v>较好</v>
      </c>
      <c r="D15" s="2007"/>
      <c r="E15" s="2583" t="s">
        <v>1657</v>
      </c>
      <c r="F15" s="1241" t="s">
        <v>1672</v>
      </c>
      <c r="G15" s="1243" t="str">
        <f>G3</f>
        <v>估价对象位于XX开发区，园区建设成熟度XX，产业集聚程度XX</v>
      </c>
    </row>
    <row r="16" spans="1:18" ht="40.5">
      <c r="A16" s="2587"/>
      <c r="B16" s="1244" t="s">
        <v>1666</v>
      </c>
      <c r="C16" s="1245" t="str">
        <f>C4</f>
        <v>一般</v>
      </c>
      <c r="D16" s="2007"/>
      <c r="E16" s="2584"/>
      <c r="F16" s="1246" t="s">
        <v>1667</v>
      </c>
      <c r="G16" s="1004" t="str">
        <f>G4</f>
        <v>估价对象周边道路状况、公共交通通达情况、停车便捷程度，综合评价交通便捷度较好</v>
      </c>
    </row>
    <row r="17" spans="1:7" ht="14.25">
      <c r="A17" s="2587"/>
      <c r="B17" s="1244" t="s">
        <v>1668</v>
      </c>
      <c r="C17" s="1245">
        <f>C5</f>
        <v>0</v>
      </c>
      <c r="D17" s="2008"/>
      <c r="E17" s="2584"/>
      <c r="F17" s="1246" t="s">
        <v>1673</v>
      </c>
      <c r="G17" s="2792"/>
    </row>
    <row r="18" spans="1:7" ht="40.5">
      <c r="A18" s="2587"/>
      <c r="B18" s="1246" t="s">
        <v>1654</v>
      </c>
      <c r="C18" s="1004" t="str">
        <f>C6</f>
        <v>较好</v>
      </c>
      <c r="D18" s="2008"/>
      <c r="E18" s="2584"/>
      <c r="F18" s="1246" t="s">
        <v>1669</v>
      </c>
      <c r="G18" s="1004" t="str">
        <f>G7</f>
        <v>该园区内是否有污染型企业，绿化情况，卫生条件，整体环境状况判断</v>
      </c>
    </row>
    <row r="19" spans="1:7" ht="27">
      <c r="A19" s="2587"/>
      <c r="B19" s="1246" t="s">
        <v>1658</v>
      </c>
      <c r="C19" s="3180" t="s">
        <v>3005</v>
      </c>
      <c r="D19" s="2007"/>
      <c r="E19" s="2584"/>
      <c r="F19" s="1230" t="s">
        <v>2540</v>
      </c>
      <c r="G19" s="1004" t="str">
        <f>G5</f>
        <v>估价对象所在区域公共配套设施齐备情况</v>
      </c>
    </row>
    <row r="20" spans="1:7" ht="27">
      <c r="A20" s="2587"/>
      <c r="B20" s="1246" t="s">
        <v>1659</v>
      </c>
      <c r="C20" s="1245" t="str">
        <f>C9</f>
        <v>较好</v>
      </c>
      <c r="D20" s="2008"/>
      <c r="E20" s="2584"/>
      <c r="F20" s="1230" t="s">
        <v>2541</v>
      </c>
      <c r="G20" s="1004" t="str">
        <f>G6</f>
        <v>估价对象所在区域基础设施水平</v>
      </c>
    </row>
    <row r="21" spans="1:7" ht="14.25">
      <c r="A21" s="2587"/>
      <c r="B21" s="1230" t="s">
        <v>2540</v>
      </c>
      <c r="C21" s="1004" t="str">
        <f>C7</f>
        <v>一般</v>
      </c>
      <c r="D21" s="2007"/>
      <c r="E21" s="2584"/>
      <c r="F21" s="1246" t="s">
        <v>1660</v>
      </c>
      <c r="G21" s="3077"/>
    </row>
    <row r="22" spans="1:7" ht="14.25">
      <c r="A22" s="2587"/>
      <c r="B22" s="1230" t="s">
        <v>2541</v>
      </c>
      <c r="C22" s="1004" t="str">
        <f>C8</f>
        <v>七通</v>
      </c>
      <c r="D22" s="2007"/>
      <c r="E22" s="2584"/>
      <c r="F22" s="1246" t="s">
        <v>1670</v>
      </c>
      <c r="G22" s="2792"/>
    </row>
    <row r="23" spans="1:7" ht="15" thickBot="1">
      <c r="A23" s="2587"/>
      <c r="B23" s="1246" t="s">
        <v>1660</v>
      </c>
      <c r="C23" s="3077"/>
      <c r="E23" s="2585"/>
      <c r="F23" s="1247" t="s">
        <v>1674</v>
      </c>
      <c r="G23" s="3078"/>
    </row>
    <row r="24" spans="1:7" ht="14.25" thickBot="1">
      <c r="A24" s="2588"/>
      <c r="B24" s="1247" t="s">
        <v>1661</v>
      </c>
      <c r="C24" s="1248" t="str">
        <f>C10</f>
        <v>支路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C1" workbookViewId="0">
      <selection activeCell="B14" sqref="B14"/>
    </sheetView>
  </sheetViews>
  <sheetFormatPr defaultColWidth="14.625" defaultRowHeight="13.5"/>
  <cols>
    <col min="1" max="1" width="24.375" customWidth="1"/>
  </cols>
  <sheetData>
    <row r="1" spans="1:9" ht="16.5">
      <c r="A1" s="3037" t="s">
        <v>2838</v>
      </c>
      <c r="B1" s="3037">
        <f>SUM(B14:B23)</f>
        <v>173719</v>
      </c>
      <c r="C1" s="3038"/>
      <c r="D1" s="3038"/>
      <c r="E1" s="3038"/>
      <c r="F1" s="3038"/>
    </row>
    <row r="2" spans="1:9" ht="16.5">
      <c r="A2" s="3037" t="s">
        <v>2839</v>
      </c>
      <c r="B2" s="3037">
        <f>SUM(C14:C23)</f>
        <v>67355</v>
      </c>
      <c r="C2" s="3038"/>
      <c r="D2" s="3038"/>
      <c r="E2" s="3038"/>
      <c r="F2" s="3038"/>
    </row>
    <row r="3" spans="1:9" ht="16.5">
      <c r="A3" s="3037" t="s">
        <v>2840</v>
      </c>
      <c r="B3" s="3039">
        <f>项目基本情况!D3</f>
        <v>43325</v>
      </c>
      <c r="C3" s="3038"/>
      <c r="D3" s="3038"/>
      <c r="E3" s="3038"/>
      <c r="F3" s="3038"/>
    </row>
    <row r="4" spans="1:9" ht="33">
      <c r="A4" s="3037" t="s">
        <v>2841</v>
      </c>
      <c r="B4" s="3037" t="s">
        <v>2842</v>
      </c>
      <c r="C4" s="3037" t="s">
        <v>2843</v>
      </c>
      <c r="D4" s="3037" t="s">
        <v>2844</v>
      </c>
      <c r="E4" s="3038"/>
      <c r="F4" s="3038"/>
    </row>
    <row r="5" spans="1:9" ht="16.5">
      <c r="A5" s="3037" t="s">
        <v>2845</v>
      </c>
      <c r="B5" s="3037">
        <f ca="1">SUM(D14:D23)</f>
        <v>193703</v>
      </c>
      <c r="C5" s="3037">
        <f ca="1">ROUND(B5*10000/$B$1,0)</f>
        <v>11150</v>
      </c>
      <c r="D5" s="3037">
        <f ca="1">ROUND(B5*10000/$B$2,0)</f>
        <v>28759</v>
      </c>
      <c r="E5" s="3038"/>
      <c r="F5" s="3038"/>
    </row>
    <row r="6" spans="1:9" ht="16.5">
      <c r="A6" s="3037" t="s">
        <v>2846</v>
      </c>
      <c r="B6" s="3037">
        <f ca="1">SUM(G14:G23)</f>
        <v>193703</v>
      </c>
      <c r="C6" s="3037">
        <f t="shared" ref="C6:C8" ca="1" si="0">ROUND(B6*10000/$B$1,0)</f>
        <v>11150</v>
      </c>
      <c r="D6" s="3037">
        <f t="shared" ref="D6:D8" ca="1" si="1">ROUND(B6*10000/$B$2,0)</f>
        <v>28759</v>
      </c>
      <c r="E6" s="3038"/>
      <c r="F6" s="3038"/>
    </row>
    <row r="7" spans="1:9" ht="16.5">
      <c r="A7" s="3037" t="s">
        <v>2847</v>
      </c>
      <c r="B7" s="3037">
        <f>SUM(H14:H23)</f>
        <v>0</v>
      </c>
      <c r="C7" s="3037">
        <f t="shared" si="0"/>
        <v>0</v>
      </c>
      <c r="D7" s="3037">
        <f t="shared" si="1"/>
        <v>0</v>
      </c>
      <c r="E7" s="3038"/>
      <c r="F7" s="3038"/>
    </row>
    <row r="8" spans="1:9" ht="16.5">
      <c r="A8" s="3037" t="s">
        <v>2848</v>
      </c>
      <c r="B8" s="3037">
        <f ca="1">SUM(I14:I23)</f>
        <v>132495</v>
      </c>
      <c r="C8" s="3037">
        <f t="shared" ca="1" si="0"/>
        <v>7627</v>
      </c>
      <c r="D8" s="3037">
        <f t="shared" ca="1" si="1"/>
        <v>19671</v>
      </c>
      <c r="E8" s="3038"/>
      <c r="F8" s="3038"/>
    </row>
    <row r="9" spans="1:9" ht="16.5">
      <c r="A9" s="3037" t="s">
        <v>2849</v>
      </c>
      <c r="B9" s="3040"/>
      <c r="C9" s="3038"/>
      <c r="D9" s="3038"/>
      <c r="E9" s="3038"/>
      <c r="F9" s="3038"/>
    </row>
    <row r="10" spans="1:9" ht="16.5">
      <c r="A10" s="3037" t="s">
        <v>2850</v>
      </c>
      <c r="B10" s="3040"/>
      <c r="C10" s="3038"/>
      <c r="D10" s="3038"/>
      <c r="E10" s="3038"/>
      <c r="F10" s="3038"/>
    </row>
    <row r="11" spans="1:9" ht="16.5">
      <c r="A11" s="3037" t="s">
        <v>2867</v>
      </c>
      <c r="B11" s="3040"/>
      <c r="C11" s="3038"/>
      <c r="D11" s="3038"/>
      <c r="E11" s="3038"/>
      <c r="F11" s="3038"/>
    </row>
    <row r="12" spans="1:9" ht="16.5">
      <c r="A12" s="3038"/>
      <c r="B12" s="3038"/>
      <c r="C12" s="3038"/>
      <c r="D12" s="3038"/>
      <c r="E12" s="3038"/>
      <c r="F12" s="3038"/>
    </row>
    <row r="13" spans="1:9" ht="33">
      <c r="A13" s="3043" t="s">
        <v>2866</v>
      </c>
      <c r="B13" s="3041" t="s">
        <v>2838</v>
      </c>
      <c r="C13" s="3041" t="s">
        <v>2839</v>
      </c>
      <c r="D13" s="3041" t="s">
        <v>2851</v>
      </c>
      <c r="E13" s="3037" t="s">
        <v>2865</v>
      </c>
      <c r="F13" s="3037" t="s">
        <v>2844</v>
      </c>
      <c r="G13" s="3041" t="s">
        <v>2852</v>
      </c>
      <c r="H13" s="3041" t="s">
        <v>2853</v>
      </c>
      <c r="I13" s="3041" t="s">
        <v>2854</v>
      </c>
    </row>
    <row r="14" spans="1:9" ht="16.5">
      <c r="A14" s="3044" t="s">
        <v>2864</v>
      </c>
      <c r="B14" s="3041">
        <f>结果表!L38</f>
        <v>173719</v>
      </c>
      <c r="C14" s="3041">
        <f>结果表!K38</f>
        <v>67355</v>
      </c>
      <c r="D14" s="3041">
        <f ca="1">结果表!C42</f>
        <v>193703</v>
      </c>
      <c r="E14" s="3041">
        <f ca="1">ROUND(D14*10000/B14,0)</f>
        <v>11150</v>
      </c>
      <c r="F14" s="3041">
        <f ca="1">ROUND(D14*10000/C14,0)</f>
        <v>28759</v>
      </c>
      <c r="G14" s="3041">
        <f ca="1">结果表!C44</f>
        <v>193703</v>
      </c>
      <c r="H14" s="3041" t="str">
        <f>结果表!C45</f>
        <v>——</v>
      </c>
      <c r="I14" s="3041">
        <f ca="1">结果表!C46</f>
        <v>132495</v>
      </c>
    </row>
    <row r="15" spans="1:9" ht="16.5">
      <c r="A15" s="3044" t="s">
        <v>2855</v>
      </c>
      <c r="B15" s="3045"/>
      <c r="C15" s="3045"/>
      <c r="D15" s="3045"/>
      <c r="E15" s="3041" t="e">
        <f t="shared" ref="E15:E23" si="2">ROUND(D15*10000/B15,0)</f>
        <v>#DIV/0!</v>
      </c>
      <c r="F15" s="3041" t="e">
        <f t="shared" ref="F15:F23" si="3">ROUND(D15*10000/C15,0)</f>
        <v>#DIV/0!</v>
      </c>
      <c r="G15" s="3042"/>
      <c r="H15" s="3042"/>
      <c r="I15" s="3045"/>
    </row>
    <row r="16" spans="1:9" ht="16.5">
      <c r="A16" s="3044" t="s">
        <v>2856</v>
      </c>
      <c r="B16" s="3045"/>
      <c r="C16" s="3045"/>
      <c r="D16" s="3045"/>
      <c r="E16" s="3041" t="e">
        <f t="shared" si="2"/>
        <v>#DIV/0!</v>
      </c>
      <c r="F16" s="3041" t="e">
        <f t="shared" si="3"/>
        <v>#DIV/0!</v>
      </c>
      <c r="G16" s="3042"/>
      <c r="H16" s="3042"/>
      <c r="I16" s="3045"/>
    </row>
    <row r="17" spans="1:9" ht="16.5">
      <c r="A17" s="3044" t="s">
        <v>2857</v>
      </c>
      <c r="B17" s="3045"/>
      <c r="C17" s="3045"/>
      <c r="D17" s="3045"/>
      <c r="E17" s="3041" t="e">
        <f t="shared" si="2"/>
        <v>#DIV/0!</v>
      </c>
      <c r="F17" s="3041" t="e">
        <f t="shared" si="3"/>
        <v>#DIV/0!</v>
      </c>
      <c r="G17" s="3042"/>
      <c r="H17" s="3042"/>
      <c r="I17" s="3045"/>
    </row>
    <row r="18" spans="1:9" ht="16.5">
      <c r="A18" s="3044" t="s">
        <v>2858</v>
      </c>
      <c r="B18" s="3045"/>
      <c r="C18" s="3045"/>
      <c r="D18" s="3045"/>
      <c r="E18" s="3041" t="e">
        <f t="shared" si="2"/>
        <v>#DIV/0!</v>
      </c>
      <c r="F18" s="3041" t="e">
        <f t="shared" si="3"/>
        <v>#DIV/0!</v>
      </c>
      <c r="G18" s="3045"/>
      <c r="H18" s="3045"/>
      <c r="I18" s="3045"/>
    </row>
    <row r="19" spans="1:9" ht="16.5">
      <c r="A19" s="3044" t="s">
        <v>2859</v>
      </c>
      <c r="B19" s="3045"/>
      <c r="C19" s="3045"/>
      <c r="D19" s="3045"/>
      <c r="E19" s="3041" t="e">
        <f t="shared" si="2"/>
        <v>#DIV/0!</v>
      </c>
      <c r="F19" s="3041" t="e">
        <f t="shared" si="3"/>
        <v>#DIV/0!</v>
      </c>
      <c r="G19" s="3045"/>
      <c r="H19" s="3045"/>
      <c r="I19" s="3045"/>
    </row>
    <row r="20" spans="1:9" ht="16.5">
      <c r="A20" s="3044" t="s">
        <v>2860</v>
      </c>
      <c r="B20" s="3045"/>
      <c r="C20" s="3045"/>
      <c r="D20" s="3045"/>
      <c r="E20" s="3041" t="e">
        <f t="shared" si="2"/>
        <v>#DIV/0!</v>
      </c>
      <c r="F20" s="3041" t="e">
        <f t="shared" si="3"/>
        <v>#DIV/0!</v>
      </c>
      <c r="G20" s="3045"/>
      <c r="H20" s="3045"/>
      <c r="I20" s="3045"/>
    </row>
    <row r="21" spans="1:9" ht="16.5">
      <c r="A21" s="3044" t="s">
        <v>2861</v>
      </c>
      <c r="B21" s="3045"/>
      <c r="C21" s="3045"/>
      <c r="D21" s="3045"/>
      <c r="E21" s="3041" t="e">
        <f t="shared" si="2"/>
        <v>#DIV/0!</v>
      </c>
      <c r="F21" s="3041" t="e">
        <f t="shared" si="3"/>
        <v>#DIV/0!</v>
      </c>
      <c r="G21" s="3045"/>
      <c r="H21" s="3045"/>
      <c r="I21" s="3045"/>
    </row>
    <row r="22" spans="1:9" ht="16.5">
      <c r="A22" s="3044" t="s">
        <v>2862</v>
      </c>
      <c r="B22" s="3045"/>
      <c r="C22" s="3045"/>
      <c r="D22" s="3045"/>
      <c r="E22" s="3041" t="e">
        <f t="shared" si="2"/>
        <v>#DIV/0!</v>
      </c>
      <c r="F22" s="3041" t="e">
        <f t="shared" si="3"/>
        <v>#DIV/0!</v>
      </c>
      <c r="G22" s="3045"/>
      <c r="H22" s="3045"/>
      <c r="I22" s="3045"/>
    </row>
    <row r="23" spans="1:9" ht="16.5">
      <c r="A23" s="3044" t="s">
        <v>2863</v>
      </c>
      <c r="B23" s="3045"/>
      <c r="C23" s="3045"/>
      <c r="D23" s="3045"/>
      <c r="E23" s="3037" t="e">
        <f t="shared" si="2"/>
        <v>#DIV/0!</v>
      </c>
      <c r="F23" s="3037" t="e">
        <f t="shared" si="3"/>
        <v>#DIV/0!</v>
      </c>
      <c r="G23" s="3045"/>
      <c r="H23" s="3045"/>
      <c r="I23" s="304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2" zoomScaleNormal="100" zoomScaleSheetLayoutView="100" zoomScalePageLayoutView="80" workbookViewId="0">
      <selection activeCell="C103" sqref="C103:C115"/>
    </sheetView>
  </sheetViews>
  <sheetFormatPr defaultColWidth="12.625" defaultRowHeight="21.75" customHeight="1"/>
  <cols>
    <col min="1" max="1" width="12.75" style="1249" bestFit="1" customWidth="1"/>
    <col min="2" max="2" width="22.2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5" width="21.375" style="256" bestFit="1" customWidth="1"/>
    <col min="16" max="19" width="12.75" style="256" bestFit="1" customWidth="1"/>
    <col min="20" max="26" width="12.625" style="256"/>
    <col min="27" max="16384" width="12.625" style="1249"/>
  </cols>
  <sheetData>
    <row r="1" spans="1:22" ht="21.75" customHeight="1" thickBot="1">
      <c r="A1" s="1775" t="s">
        <v>2054</v>
      </c>
      <c r="B1" s="1776"/>
      <c r="C1" s="1804" t="s">
        <v>2055</v>
      </c>
      <c r="D1" s="1805" t="s">
        <v>3106</v>
      </c>
      <c r="E1" s="1804" t="s">
        <v>2056</v>
      </c>
      <c r="F1" s="1806" t="s">
        <v>3107</v>
      </c>
      <c r="G1" s="310"/>
      <c r="H1" s="310"/>
      <c r="I1" s="310"/>
      <c r="J1" s="2027"/>
      <c r="K1" s="2027"/>
      <c r="L1" s="2027"/>
      <c r="M1" s="2027"/>
      <c r="N1" s="2027"/>
      <c r="O1" s="2027"/>
      <c r="P1" s="2027"/>
      <c r="Q1" s="2027"/>
      <c r="R1" s="2027"/>
      <c r="S1" s="2027"/>
      <c r="T1" s="2027"/>
      <c r="U1" s="2027"/>
      <c r="V1" s="2027"/>
    </row>
    <row r="2" spans="1:22" ht="21.75" customHeight="1" thickBot="1">
      <c r="A2" s="3335" t="str">
        <f>项目基本情况!K2</f>
        <v>天津市滨海新区开发区第一大街以南、太湖路以东远洋琨庭项目111地块出让国有建设用地使用权</v>
      </c>
      <c r="B2" s="3336"/>
      <c r="C2" s="3337"/>
      <c r="D2" s="3337"/>
      <c r="E2" s="3337"/>
      <c r="F2" s="3337"/>
      <c r="G2" s="3336"/>
      <c r="H2" s="3336"/>
      <c r="I2" s="3338"/>
      <c r="J2" s="2028"/>
      <c r="K2" s="2027"/>
      <c r="L2" s="2027"/>
      <c r="M2" s="2027"/>
      <c r="N2" s="2027"/>
      <c r="O2" s="2027"/>
      <c r="P2" s="2027"/>
      <c r="Q2" s="2027"/>
      <c r="R2" s="2027"/>
      <c r="S2" s="2027"/>
      <c r="T2" s="2027"/>
      <c r="U2" s="2027"/>
      <c r="V2" s="2027"/>
    </row>
    <row r="3" spans="1:22" ht="14.25">
      <c r="A3" s="3328" t="s">
        <v>296</v>
      </c>
      <c r="B3" s="3329"/>
      <c r="C3" s="3329"/>
      <c r="D3" s="3329"/>
      <c r="E3" s="3329"/>
      <c r="F3" s="3329"/>
      <c r="G3" s="3329"/>
      <c r="H3" s="3329"/>
      <c r="I3" s="3329"/>
      <c r="J3" s="2028"/>
      <c r="K3" s="2027"/>
      <c r="L3" s="2027"/>
      <c r="M3" s="2027"/>
      <c r="N3" s="2027"/>
      <c r="O3" s="2027"/>
      <c r="P3" s="2027"/>
      <c r="Q3" s="2027"/>
      <c r="R3" s="2027"/>
      <c r="S3" s="2027"/>
      <c r="T3" s="2027"/>
      <c r="U3" s="2027"/>
      <c r="V3" s="2027"/>
    </row>
    <row r="4" spans="1:22" ht="14.25">
      <c r="A4" s="257" t="s">
        <v>297</v>
      </c>
      <c r="B4" s="258" t="s">
        <v>298</v>
      </c>
      <c r="C4" s="259" t="s">
        <v>3104</v>
      </c>
      <c r="D4" s="259" t="s">
        <v>3105</v>
      </c>
      <c r="E4" s="3300" t="s">
        <v>299</v>
      </c>
      <c r="F4" s="3301"/>
      <c r="G4" s="3301"/>
      <c r="H4" s="3301"/>
      <c r="I4" s="3330"/>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299" t="s">
        <v>300</v>
      </c>
      <c r="B5" s="3325">
        <v>25</v>
      </c>
      <c r="C5" s="3323"/>
      <c r="D5" s="3327"/>
      <c r="E5" s="260" t="s">
        <v>301</v>
      </c>
      <c r="F5" s="261"/>
      <c r="G5" s="261"/>
      <c r="H5" s="261"/>
      <c r="I5" s="262"/>
      <c r="J5" s="2028"/>
      <c r="K5" s="2027"/>
      <c r="L5" s="2027"/>
      <c r="M5" s="2027"/>
      <c r="N5" s="2027"/>
      <c r="O5" s="2027"/>
      <c r="P5" s="2027"/>
      <c r="Q5" s="2027"/>
      <c r="R5" s="2027"/>
      <c r="S5" s="2027"/>
      <c r="T5" s="2027"/>
      <c r="U5" s="2027"/>
      <c r="V5" s="2027"/>
    </row>
    <row r="6" spans="1:22" ht="14.25">
      <c r="A6" s="3299"/>
      <c r="B6" s="3325"/>
      <c r="C6" s="3326"/>
      <c r="D6" s="3327"/>
      <c r="E6" s="260" t="s">
        <v>302</v>
      </c>
      <c r="F6" s="261"/>
      <c r="G6" s="261"/>
      <c r="H6" s="261"/>
      <c r="I6" s="262"/>
      <c r="J6" s="2028"/>
      <c r="K6" s="2027"/>
      <c r="L6" s="2027"/>
      <c r="M6" s="2027"/>
      <c r="N6" s="2027"/>
      <c r="O6" s="2027"/>
      <c r="P6" s="2027"/>
      <c r="Q6" s="2027"/>
      <c r="R6" s="2027"/>
      <c r="S6" s="2027"/>
      <c r="T6" s="2027"/>
      <c r="U6" s="2027"/>
      <c r="V6" s="2027"/>
    </row>
    <row r="7" spans="1:22" ht="14.25">
      <c r="A7" s="3299"/>
      <c r="B7" s="3325"/>
      <c r="C7" s="3324"/>
      <c r="D7" s="3327"/>
      <c r="E7" s="260" t="s">
        <v>303</v>
      </c>
      <c r="F7" s="261"/>
      <c r="G7" s="261"/>
      <c r="H7" s="261"/>
      <c r="I7" s="262"/>
      <c r="J7" s="2028"/>
      <c r="K7" s="2027"/>
      <c r="L7" s="2027"/>
      <c r="M7" s="2027"/>
      <c r="N7" s="2027"/>
      <c r="O7" s="2027"/>
      <c r="P7" s="2027"/>
      <c r="Q7" s="2027"/>
      <c r="R7" s="2027"/>
      <c r="S7" s="2027"/>
      <c r="T7" s="2027"/>
      <c r="U7" s="2027"/>
      <c r="V7" s="2027"/>
    </row>
    <row r="8" spans="1:22" ht="14.25">
      <c r="A8" s="3299" t="s">
        <v>304</v>
      </c>
      <c r="B8" s="3325">
        <v>15</v>
      </c>
      <c r="C8" s="3323"/>
      <c r="D8" s="3327"/>
      <c r="E8" s="260" t="s">
        <v>305</v>
      </c>
      <c r="F8" s="261"/>
      <c r="G8" s="261"/>
      <c r="H8" s="261"/>
      <c r="I8" s="262"/>
      <c r="J8" s="2028"/>
      <c r="K8" s="2027"/>
      <c r="L8" s="2027"/>
      <c r="M8" s="2027"/>
      <c r="N8" s="2027"/>
      <c r="O8" s="2027"/>
      <c r="P8" s="2027"/>
      <c r="Q8" s="2027"/>
      <c r="R8" s="2027"/>
      <c r="S8" s="2027"/>
      <c r="T8" s="2027"/>
      <c r="U8" s="2027"/>
      <c r="V8" s="2027"/>
    </row>
    <row r="9" spans="1:22" ht="14.25">
      <c r="A9" s="3299"/>
      <c r="B9" s="3325"/>
      <c r="C9" s="3324"/>
      <c r="D9" s="3327"/>
      <c r="E9" s="260" t="s">
        <v>306</v>
      </c>
      <c r="F9" s="261"/>
      <c r="G9" s="261"/>
      <c r="H9" s="261"/>
      <c r="I9" s="262"/>
      <c r="J9" s="2028"/>
      <c r="K9" s="2027"/>
      <c r="L9" s="2027"/>
      <c r="M9" s="2027"/>
      <c r="N9" s="2027"/>
      <c r="O9" s="2027"/>
      <c r="P9" s="2027"/>
      <c r="Q9" s="2027"/>
      <c r="R9" s="2027"/>
      <c r="S9" s="2027"/>
      <c r="T9" s="2027"/>
      <c r="U9" s="2027"/>
      <c r="V9" s="2027"/>
    </row>
    <row r="10" spans="1:22" ht="14.25">
      <c r="A10" s="3299" t="s">
        <v>307</v>
      </c>
      <c r="B10" s="3325">
        <v>15</v>
      </c>
      <c r="C10" s="3323"/>
      <c r="D10" s="3327"/>
      <c r="E10" s="260" t="s">
        <v>308</v>
      </c>
      <c r="F10" s="261"/>
      <c r="G10" s="261"/>
      <c r="H10" s="261"/>
      <c r="I10" s="262"/>
      <c r="J10" s="2028"/>
      <c r="K10" s="2027"/>
      <c r="L10" s="2027"/>
      <c r="M10" s="2027"/>
      <c r="N10" s="2027"/>
      <c r="O10" s="2027"/>
      <c r="P10" s="2027"/>
      <c r="Q10" s="2027"/>
      <c r="R10" s="2027"/>
      <c r="S10" s="2027"/>
      <c r="T10" s="2027"/>
      <c r="U10" s="2027"/>
      <c r="V10" s="2027"/>
    </row>
    <row r="11" spans="1:22" ht="14.25">
      <c r="A11" s="3299"/>
      <c r="B11" s="3325"/>
      <c r="C11" s="3324"/>
      <c r="D11" s="3327"/>
      <c r="E11" s="260" t="s">
        <v>309</v>
      </c>
      <c r="F11" s="261"/>
      <c r="G11" s="261"/>
      <c r="H11" s="261"/>
      <c r="I11" s="262"/>
      <c r="J11" s="2028"/>
      <c r="K11" s="2027"/>
      <c r="L11" s="2027"/>
      <c r="M11" s="2027"/>
      <c r="N11" s="2027"/>
      <c r="O11" s="2027"/>
      <c r="P11" s="2027"/>
      <c r="Q11" s="2027"/>
      <c r="R11" s="2027"/>
      <c r="S11" s="2027"/>
      <c r="T11" s="2027"/>
      <c r="U11" s="2027"/>
      <c r="V11" s="2027"/>
    </row>
    <row r="12" spans="1:22" ht="14.25">
      <c r="A12" s="3299" t="s">
        <v>310</v>
      </c>
      <c r="B12" s="3325">
        <v>15</v>
      </c>
      <c r="C12" s="3323"/>
      <c r="D12" s="3327"/>
      <c r="E12" s="260" t="s">
        <v>311</v>
      </c>
      <c r="F12" s="261"/>
      <c r="G12" s="261"/>
      <c r="H12" s="261"/>
      <c r="I12" s="262"/>
      <c r="J12" s="2028"/>
      <c r="K12" s="2027"/>
      <c r="L12" s="2027"/>
      <c r="M12" s="2027"/>
      <c r="N12" s="2027"/>
      <c r="O12" s="2027"/>
      <c r="P12" s="2027"/>
      <c r="Q12" s="2027"/>
      <c r="R12" s="2027"/>
      <c r="S12" s="2027"/>
      <c r="T12" s="2027"/>
      <c r="U12" s="2027"/>
      <c r="V12" s="2027"/>
    </row>
    <row r="13" spans="1:22" ht="14.25">
      <c r="A13" s="3299"/>
      <c r="B13" s="3325"/>
      <c r="C13" s="3324"/>
      <c r="D13" s="3327"/>
      <c r="E13" s="260" t="s">
        <v>312</v>
      </c>
      <c r="F13" s="261"/>
      <c r="G13" s="261"/>
      <c r="H13" s="261"/>
      <c r="I13" s="262"/>
      <c r="J13" s="2028"/>
      <c r="K13" s="2027"/>
      <c r="L13" s="2027"/>
      <c r="M13" s="2027"/>
      <c r="N13" s="2027"/>
      <c r="O13" s="2027"/>
      <c r="P13" s="2027"/>
      <c r="Q13" s="2027"/>
      <c r="R13" s="2027"/>
      <c r="S13" s="2027"/>
      <c r="T13" s="2027"/>
      <c r="U13" s="2027"/>
      <c r="V13" s="2027"/>
    </row>
    <row r="14" spans="1:22" ht="14.25">
      <c r="A14" s="3299" t="s">
        <v>313</v>
      </c>
      <c r="B14" s="3325">
        <v>30</v>
      </c>
      <c r="C14" s="3323">
        <v>5</v>
      </c>
      <c r="D14" s="3327">
        <v>5</v>
      </c>
      <c r="E14" s="260" t="s">
        <v>314</v>
      </c>
      <c r="F14" s="261"/>
      <c r="G14" s="261"/>
      <c r="H14" s="261"/>
      <c r="I14" s="262"/>
      <c r="J14" s="2028"/>
      <c r="K14" s="2027"/>
      <c r="L14" s="2027"/>
      <c r="M14" s="2027"/>
      <c r="N14" s="2027"/>
      <c r="O14" s="2027"/>
      <c r="P14" s="2027"/>
      <c r="Q14" s="2027"/>
      <c r="R14" s="2027"/>
      <c r="S14" s="2027"/>
      <c r="T14" s="2027"/>
      <c r="U14" s="2027"/>
      <c r="V14" s="2027"/>
    </row>
    <row r="15" spans="1:22" ht="14.25">
      <c r="A15" s="3299"/>
      <c r="B15" s="3325"/>
      <c r="C15" s="3326"/>
      <c r="D15" s="3327"/>
      <c r="E15" s="260" t="s">
        <v>315</v>
      </c>
      <c r="F15" s="261"/>
      <c r="G15" s="261"/>
      <c r="H15" s="261"/>
      <c r="I15" s="262"/>
      <c r="J15" s="2028"/>
      <c r="K15" s="2027"/>
      <c r="L15" s="2027"/>
      <c r="M15" s="2027"/>
      <c r="N15" s="2027"/>
      <c r="O15" s="2027"/>
      <c r="P15" s="2027"/>
      <c r="Q15" s="2027"/>
      <c r="R15" s="2027"/>
      <c r="S15" s="2027"/>
      <c r="T15" s="2027"/>
      <c r="U15" s="2027"/>
      <c r="V15" s="2027"/>
    </row>
    <row r="16" spans="1:22" ht="14.25">
      <c r="A16" s="3299"/>
      <c r="B16" s="3325"/>
      <c r="C16" s="3324"/>
      <c r="D16" s="3327"/>
      <c r="E16" s="260" t="s">
        <v>316</v>
      </c>
      <c r="F16" s="261"/>
      <c r="G16" s="261"/>
      <c r="H16" s="261"/>
      <c r="I16" s="262"/>
      <c r="J16" s="2028"/>
      <c r="K16" s="2027"/>
      <c r="L16" s="2027"/>
      <c r="M16" s="2027"/>
      <c r="N16" s="2027"/>
      <c r="O16" s="2027"/>
      <c r="P16" s="2027"/>
      <c r="Q16" s="2027"/>
      <c r="R16" s="2027"/>
      <c r="S16" s="2027"/>
      <c r="T16" s="2027"/>
      <c r="U16" s="2027"/>
      <c r="V16" s="2027"/>
    </row>
    <row r="17" spans="1:26" ht="15">
      <c r="A17" s="263" t="s">
        <v>317</v>
      </c>
      <c r="B17" s="143"/>
      <c r="C17" s="264">
        <f>SUM(C5:C16)</f>
        <v>5</v>
      </c>
      <c r="D17" s="264">
        <f>SUM(D5:D16)</f>
        <v>5</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318</v>
      </c>
      <c r="B18" s="104"/>
      <c r="C18" s="266">
        <f>ROUND(C17/SUM(C17:D17),2)</f>
        <v>0.5</v>
      </c>
      <c r="D18" s="266">
        <f>1-C18</f>
        <v>0.5</v>
      </c>
      <c r="E18" s="310"/>
      <c r="F18" s="310"/>
      <c r="G18" s="310"/>
      <c r="H18" s="310"/>
      <c r="I18" s="310"/>
      <c r="J18" s="2027"/>
      <c r="K18" s="2027"/>
      <c r="L18" s="2027"/>
      <c r="M18" s="2027"/>
      <c r="N18" s="2027"/>
      <c r="O18" s="2027"/>
      <c r="P18" s="2027"/>
      <c r="Q18" s="2027"/>
      <c r="R18" s="2027"/>
      <c r="S18" s="2027"/>
      <c r="T18" s="2027"/>
      <c r="U18" s="2027"/>
      <c r="V18" s="2027"/>
    </row>
    <row r="19" spans="1:26" ht="15">
      <c r="A19" s="267" t="s">
        <v>319</v>
      </c>
      <c r="B19" s="268" t="s">
        <v>320</v>
      </c>
      <c r="C19" s="269">
        <f ca="1">SUMIF(INDIRECT("'"&amp;C4&amp;"'"&amp;"!A:A"),结果表!B19,INDIRECT("'"&amp;C4&amp;"'"&amp;"!B:B"))</f>
        <v>190092</v>
      </c>
      <c r="D19" s="270">
        <f ca="1">SUMIF(INDIRECT("'"&amp;D4&amp;"'"&amp;"!A:A"),结果表!B19,INDIRECT("'"&amp;D4&amp;"'"&amp;"!B:B"))</f>
        <v>197314</v>
      </c>
      <c r="E19" s="267" t="s">
        <v>321</v>
      </c>
      <c r="F19" s="268" t="s">
        <v>320</v>
      </c>
      <c r="G19" s="271">
        <f ca="1">ROUND(C19*$C$18+D19*$D$18,0)</f>
        <v>193703</v>
      </c>
      <c r="H19" s="272" t="s">
        <v>322</v>
      </c>
      <c r="I19" s="310"/>
      <c r="J19" s="2027"/>
      <c r="K19" s="2027"/>
      <c r="L19" s="2027"/>
      <c r="M19" s="2027"/>
      <c r="N19" s="2027"/>
      <c r="O19" s="2027"/>
      <c r="P19" s="2027"/>
      <c r="Q19" s="2027"/>
      <c r="R19" s="2027"/>
      <c r="S19" s="2027"/>
      <c r="T19" s="2027"/>
      <c r="U19" s="2027"/>
      <c r="V19" s="2027"/>
    </row>
    <row r="20" spans="1:26" ht="15">
      <c r="A20" s="273"/>
      <c r="B20" s="274" t="s">
        <v>323</v>
      </c>
      <c r="C20" s="275">
        <f ca="1">SUMIF(INDIRECT("'"&amp;C4&amp;"'"&amp;"!A:A"),结果表!B20,INDIRECT("'"&amp;C4&amp;"'"&amp;"!B:B"))</f>
        <v>10942</v>
      </c>
      <c r="D20" s="276">
        <f ca="1">SUMIF(INDIRECT("'"&amp;D4&amp;"'"&amp;"!A:A"),结果表!B20,INDIRECT("'"&amp;D4&amp;"'"&amp;"!B:B"))</f>
        <v>11358</v>
      </c>
      <c r="E20" s="273"/>
      <c r="F20" s="274" t="s">
        <v>323</v>
      </c>
      <c r="G20" s="277">
        <f ca="1">ROUND(C20*$C$18+D20*$D$18,0)</f>
        <v>11150</v>
      </c>
      <c r="H20" s="278" t="s">
        <v>324</v>
      </c>
      <c r="I20" s="310"/>
      <c r="J20" s="2027"/>
      <c r="K20" s="2027"/>
      <c r="L20" s="2027"/>
      <c r="M20" s="2027"/>
      <c r="N20" s="2027"/>
      <c r="O20" s="2027"/>
      <c r="P20" s="2027"/>
      <c r="Q20" s="2027"/>
      <c r="R20" s="2027"/>
      <c r="S20" s="2027"/>
      <c r="T20" s="2027"/>
      <c r="U20" s="2027"/>
      <c r="V20" s="2027"/>
    </row>
    <row r="21" spans="1:26" ht="15" customHeight="1">
      <c r="A21" s="273"/>
      <c r="B21" s="279" t="s">
        <v>325</v>
      </c>
      <c r="C21" s="280">
        <f ca="1">SUMIF(INDIRECT("'"&amp;C4&amp;"'"&amp;"!A:A"),结果表!B21,INDIRECT("'"&amp;C4&amp;"'"&amp;"!B:B"))</f>
        <v>28222</v>
      </c>
      <c r="D21" s="150">
        <f ca="1">SUMIF(INDIRECT("'"&amp;D4&amp;"'"&amp;"!A:A"),结果表!B21,INDIRECT("'"&amp;D4&amp;"'"&amp;"!B:B"))</f>
        <v>29295</v>
      </c>
      <c r="E21" s="273"/>
      <c r="F21" s="279" t="s">
        <v>325</v>
      </c>
      <c r="G21" s="281">
        <f ca="1">ROUND(C21*$C$18+D21*$D$18,0)</f>
        <v>28759</v>
      </c>
      <c r="H21" s="1250" t="s">
        <v>324</v>
      </c>
      <c r="I21" s="310"/>
      <c r="J21" s="2027"/>
      <c r="K21" s="2027"/>
      <c r="L21" s="2027"/>
      <c r="M21" s="2027"/>
      <c r="N21" s="2027"/>
      <c r="O21" s="2027"/>
      <c r="P21" s="2027"/>
      <c r="Q21" s="2027"/>
      <c r="R21" s="2027"/>
      <c r="S21" s="2027"/>
      <c r="T21" s="2027"/>
      <c r="U21" s="2027"/>
      <c r="V21" s="2027"/>
    </row>
    <row r="22" spans="1:26" ht="15.75" thickBot="1">
      <c r="A22" s="125" t="s">
        <v>326</v>
      </c>
      <c r="B22" s="1251"/>
      <c r="C22" s="1252"/>
      <c r="D22" s="282">
        <f ca="1">IF(C19&lt;D19,D19/C19-1,C19/D19-1)</f>
        <v>3.7992130126465185E-2</v>
      </c>
      <c r="E22" s="283"/>
      <c r="F22" s="284"/>
      <c r="G22" s="285">
        <f ca="1">ROUND(G19/('数据-汇总表'!D3/666.67),0)</f>
        <v>1917</v>
      </c>
      <c r="H22" s="286" t="s">
        <v>327</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05" t="s">
        <v>328</v>
      </c>
      <c r="B24" s="268" t="s">
        <v>320</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06"/>
      <c r="B25" s="1320" t="s">
        <v>329</v>
      </c>
      <c r="C25" s="289">
        <f>IF(B30=0,0,C30)</f>
        <v>0</v>
      </c>
      <c r="D25" s="290"/>
      <c r="E25" s="310"/>
      <c r="F25" s="310"/>
      <c r="G25" s="310"/>
      <c r="H25" s="310"/>
      <c r="I25" s="310"/>
      <c r="J25" s="2027"/>
      <c r="K25" s="1254" t="str">
        <f ca="1">项目基本情况!B16&amp;"国有建设用地使用权价格："&amp;O38&amp;"万元"</f>
        <v>出让国有建设用地使用权价格：193703万元</v>
      </c>
      <c r="L25" s="1255"/>
      <c r="M25" s="1255"/>
      <c r="N25" s="1255"/>
      <c r="O25" s="1256"/>
      <c r="P25" s="2027"/>
      <c r="Q25" s="2027"/>
      <c r="R25" s="2027"/>
      <c r="S25" s="2027"/>
      <c r="T25" s="2027"/>
      <c r="U25" s="2027"/>
      <c r="V25" s="2027"/>
    </row>
    <row r="26" spans="1:26" s="1253" customFormat="1" ht="18">
      <c r="A26" s="292" t="s">
        <v>330</v>
      </c>
      <c r="B26" s="293" t="s">
        <v>331</v>
      </c>
      <c r="C26" s="293" t="s">
        <v>332</v>
      </c>
      <c r="D26" s="294" t="s">
        <v>333</v>
      </c>
      <c r="E26" s="310"/>
      <c r="F26" s="310"/>
      <c r="G26" s="310"/>
      <c r="H26" s="310"/>
      <c r="I26" s="310"/>
      <c r="J26" s="2027"/>
      <c r="K26" s="1257" t="str">
        <f ca="1">"大写金额：人民币"&amp;NUMBERSTRING(INT(O38*10000),2)&amp;"元整"</f>
        <v>大写金额：人民币壹拾玖亿叁仟柒佰零叁万元整</v>
      </c>
      <c r="L26" s="1251"/>
      <c r="M26" s="1251"/>
      <c r="N26" s="1251"/>
      <c r="O26" s="1250"/>
      <c r="P26" s="2027"/>
      <c r="Q26" s="2027"/>
      <c r="R26" s="2027"/>
      <c r="S26" s="2027"/>
      <c r="T26" s="2027"/>
      <c r="U26" s="2027"/>
      <c r="V26" s="2027"/>
      <c r="W26" s="291"/>
      <c r="X26" s="291"/>
      <c r="Y26" s="291"/>
      <c r="Z26" s="291"/>
    </row>
    <row r="27" spans="1:26" ht="18">
      <c r="A27" s="292"/>
      <c r="B27" s="293"/>
      <c r="C27" s="293"/>
      <c r="D27" s="294"/>
      <c r="E27" s="310"/>
      <c r="F27" s="310"/>
      <c r="G27" s="310"/>
      <c r="H27" s="310"/>
      <c r="I27" s="310"/>
      <c r="J27" s="2027"/>
      <c r="K27" s="1257" t="str">
        <f ca="1">"单位面积地价："&amp;M38&amp;"元/平方米"</f>
        <v>单位面积地价：28759元/平方米</v>
      </c>
      <c r="L27" s="1251"/>
      <c r="M27" s="1251"/>
      <c r="N27" s="1251"/>
      <c r="O27" s="1250"/>
      <c r="P27" s="2027"/>
      <c r="Q27" s="2027"/>
      <c r="R27" s="2027"/>
      <c r="S27" s="2027"/>
      <c r="T27" s="2027"/>
      <c r="U27" s="2027"/>
      <c r="V27" s="2027"/>
    </row>
    <row r="28" spans="1:26" ht="18.75" customHeight="1">
      <c r="A28" s="292"/>
      <c r="B28" s="293"/>
      <c r="C28" s="293"/>
      <c r="D28" s="294"/>
      <c r="E28" s="310"/>
      <c r="F28" s="310"/>
      <c r="G28" s="310"/>
      <c r="H28" s="310"/>
      <c r="I28" s="310"/>
      <c r="J28" s="2027"/>
      <c r="K28" s="1257" t="str">
        <f ca="1">"楼面地价："&amp;N38&amp;"元/平方米"</f>
        <v>楼面地价：11150元/平方米</v>
      </c>
      <c r="L28" s="1251"/>
      <c r="M28" s="1251"/>
      <c r="N28" s="1251"/>
      <c r="O28" s="1250"/>
      <c r="P28" s="2027"/>
      <c r="V28" s="2027"/>
    </row>
    <row r="29" spans="1:26" ht="18">
      <c r="A29" s="292"/>
      <c r="B29" s="293"/>
      <c r="C29" s="293"/>
      <c r="D29" s="294"/>
      <c r="E29" s="310"/>
      <c r="F29" s="310"/>
      <c r="G29" s="310"/>
      <c r="H29" s="310"/>
      <c r="I29" s="310"/>
      <c r="J29" s="2027"/>
      <c r="K29" s="1257" t="str">
        <f ca="1">IF(OR(项目基本情况!E8="抵押价格",项目基本情况!E8="已注销及未注销"),"抵押价格："&amp;O39&amp;"万元","——")</f>
        <v>抵押价格：193703万元</v>
      </c>
      <c r="L29" s="1251"/>
      <c r="M29" s="1251"/>
      <c r="N29" s="1251"/>
      <c r="O29" s="1250"/>
      <c r="P29" s="2027"/>
      <c r="V29" s="2027"/>
    </row>
    <row r="30" spans="1:26" ht="18.75" thickBot="1">
      <c r="A30" s="3120" t="s">
        <v>334</v>
      </c>
      <c r="B30" s="308"/>
      <c r="C30" s="308"/>
      <c r="D30" s="309"/>
      <c r="E30" s="3121" t="s">
        <v>2957</v>
      </c>
      <c r="F30" s="310"/>
      <c r="G30" s="310"/>
      <c r="H30" s="310"/>
      <c r="I30" s="310"/>
      <c r="J30" s="2027"/>
      <c r="K30" s="1257" t="str">
        <f ca="1">IF(K29="——","——","大写金额：人民币"&amp;NUMBERSTRING(INT(O39*10000),2)&amp;"元整")</f>
        <v>大写金额：人民币壹拾玖亿叁仟柒佰零叁万元整</v>
      </c>
      <c r="L30" s="1251"/>
      <c r="M30" s="1251"/>
      <c r="N30" s="1251"/>
      <c r="O30" s="1250"/>
      <c r="P30" s="2027"/>
      <c r="V30" s="2027"/>
    </row>
    <row r="31" spans="1:26" ht="24" customHeight="1" thickBot="1">
      <c r="A31" s="310"/>
      <c r="B31" s="310"/>
      <c r="C31" s="310"/>
      <c r="D31" s="310"/>
      <c r="E31" s="310"/>
      <c r="F31" s="310"/>
      <c r="G31" s="310"/>
      <c r="H31" s="310"/>
      <c r="I31" s="310"/>
      <c r="J31" s="2027"/>
      <c r="K31" s="2467" t="str">
        <f>IF(项目基本情况!E8="抵押价格","——","抵押担保权已注销时的抵押价格："&amp;O40&amp;"万元")</f>
        <v>——</v>
      </c>
      <c r="L31" s="2463"/>
      <c r="M31" s="2463"/>
      <c r="N31" s="2463"/>
      <c r="O31" s="2464"/>
      <c r="P31" s="2027"/>
      <c r="V31" s="2027"/>
    </row>
    <row r="32" spans="1:26" ht="18.75" thickBot="1">
      <c r="A32" s="267" t="s">
        <v>335</v>
      </c>
      <c r="B32" s="1380" t="s">
        <v>1687</v>
      </c>
      <c r="C32" s="1381">
        <f ca="1">G19-C24</f>
        <v>193703</v>
      </c>
      <c r="D32" s="1382" t="s">
        <v>1688</v>
      </c>
      <c r="E32" s="310"/>
      <c r="F32" s="310"/>
      <c r="G32" s="310"/>
      <c r="H32" s="310"/>
      <c r="I32" s="310"/>
      <c r="J32" s="2027"/>
      <c r="K32" s="2462" t="str">
        <f>IF(K31="——","——","大写金额：人民币"&amp;NUMBERSTRING(INT(O40*10000),2)&amp;"元整")</f>
        <v>——</v>
      </c>
      <c r="L32" s="2465"/>
      <c r="M32" s="2465"/>
      <c r="N32" s="2465"/>
      <c r="O32" s="2466"/>
      <c r="P32" s="2027"/>
      <c r="V32" s="2027"/>
    </row>
    <row r="33" spans="1:26" ht="18.75" thickBot="1">
      <c r="A33" s="297" t="s">
        <v>338</v>
      </c>
      <c r="B33" s="1383" t="s">
        <v>1689</v>
      </c>
      <c r="C33" s="263">
        <f ca="1">ROUND(C32*10000/'数据-汇总表'!E3,0)</f>
        <v>11150</v>
      </c>
      <c r="D33" s="1384" t="s">
        <v>1690</v>
      </c>
      <c r="E33" s="3305" t="s">
        <v>336</v>
      </c>
      <c r="F33" s="295" t="s">
        <v>337</v>
      </c>
      <c r="G33" s="296"/>
      <c r="H33" s="979"/>
      <c r="I33" s="1258"/>
      <c r="J33" s="2027"/>
      <c r="K33" s="1257" t="str">
        <f ca="1">IF(项目基本情况!E9="——","——","抵押净值："&amp;C46&amp;"万元")</f>
        <v>抵押净值：132495万元</v>
      </c>
      <c r="L33" s="1251"/>
      <c r="M33" s="1251"/>
      <c r="N33" s="1251"/>
      <c r="O33" s="1250"/>
      <c r="P33" s="2027"/>
      <c r="V33" s="2027"/>
    </row>
    <row r="34" spans="1:26" s="1253" customFormat="1" ht="18.75" thickBot="1">
      <c r="A34" s="299"/>
      <c r="B34" s="1385" t="s">
        <v>1691</v>
      </c>
      <c r="C34" s="263">
        <f ca="1">ROUND(C32*10000/'数据-汇总表'!D3,0)</f>
        <v>28759</v>
      </c>
      <c r="D34" s="1386" t="s">
        <v>1690</v>
      </c>
      <c r="E34" s="3346"/>
      <c r="F34" s="126" t="s">
        <v>339</v>
      </c>
      <c r="G34" s="298"/>
      <c r="H34" s="104"/>
      <c r="I34" s="310"/>
      <c r="J34" s="2027"/>
      <c r="K34" s="1260" t="str">
        <f ca="1">IF(K33="——","——","大写金额：人民币"&amp;NUMBERSTRING(INT(O41*10000),2)&amp;"元整")</f>
        <v>大写金额：人民币壹拾叁亿贰仟肆佰玖拾伍万元整</v>
      </c>
      <c r="L34" s="1261"/>
      <c r="M34" s="1261"/>
      <c r="N34" s="1261"/>
      <c r="O34" s="1262"/>
      <c r="P34" s="2027"/>
      <c r="Q34" s="291"/>
      <c r="R34" s="291"/>
      <c r="S34" s="291"/>
      <c r="T34" s="291"/>
      <c r="U34" s="291"/>
      <c r="V34" s="2027"/>
      <c r="W34" s="291"/>
      <c r="X34" s="291"/>
      <c r="Y34" s="291"/>
      <c r="Z34" s="291"/>
    </row>
    <row r="35" spans="1:26" ht="15.75" thickBot="1">
      <c r="A35" s="283"/>
      <c r="B35" s="1387"/>
      <c r="C35" s="1388">
        <f ca="1">ROUND(C32/('数据-汇总表'!D3/666.67),0)</f>
        <v>1917</v>
      </c>
      <c r="D35" s="1389" t="s">
        <v>1692</v>
      </c>
      <c r="E35" s="3347"/>
      <c r="F35" s="300" t="s">
        <v>340</v>
      </c>
      <c r="G35" s="981"/>
      <c r="H35" s="980" t="s">
        <v>341</v>
      </c>
      <c r="I35" s="310"/>
      <c r="J35" s="2027"/>
      <c r="K35" s="3320" t="s">
        <v>348</v>
      </c>
      <c r="L35" s="3320" t="s">
        <v>349</v>
      </c>
      <c r="M35" s="1263" t="s">
        <v>350</v>
      </c>
      <c r="N35" s="3320" t="s">
        <v>351</v>
      </c>
      <c r="O35" s="3320" t="s">
        <v>352</v>
      </c>
      <c r="P35" s="2027"/>
      <c r="V35" s="2027"/>
    </row>
    <row r="36" spans="1:26" ht="16.5" customHeight="1">
      <c r="A36" s="302" t="s">
        <v>342</v>
      </c>
      <c r="B36" s="303" t="s">
        <v>331</v>
      </c>
      <c r="C36" s="304" t="s">
        <v>343</v>
      </c>
      <c r="D36" s="304" t="s">
        <v>344</v>
      </c>
      <c r="E36" s="305" t="s">
        <v>345</v>
      </c>
      <c r="F36" s="310"/>
      <c r="G36" s="310"/>
      <c r="H36" s="310"/>
      <c r="I36" s="310"/>
      <c r="J36" s="2029"/>
      <c r="K36" s="3321"/>
      <c r="L36" s="3321"/>
      <c r="M36" s="1265" t="s">
        <v>353</v>
      </c>
      <c r="N36" s="3321"/>
      <c r="O36" s="3321"/>
      <c r="P36" s="2027"/>
      <c r="V36" s="2027"/>
    </row>
    <row r="37" spans="1:26" ht="16.5" customHeight="1" thickBot="1">
      <c r="A37" s="1259" t="s">
        <v>346</v>
      </c>
      <c r="B37" s="306"/>
      <c r="C37" s="293"/>
      <c r="D37" s="293"/>
      <c r="E37" s="294"/>
      <c r="F37" s="310"/>
      <c r="G37" s="310"/>
      <c r="H37" s="310"/>
      <c r="I37" s="310"/>
      <c r="J37" s="2029"/>
      <c r="K37" s="3322"/>
      <c r="L37" s="3322"/>
      <c r="M37" s="1266"/>
      <c r="N37" s="3322"/>
      <c r="O37" s="3322"/>
      <c r="P37" s="2027"/>
      <c r="V37" s="2027"/>
    </row>
    <row r="38" spans="1:26" ht="16.5" customHeight="1" thickBot="1">
      <c r="A38" s="1259" t="s">
        <v>347</v>
      </c>
      <c r="B38" s="306"/>
      <c r="C38" s="293"/>
      <c r="D38" s="293"/>
      <c r="E38" s="294"/>
      <c r="F38" s="310"/>
      <c r="G38" s="310"/>
      <c r="H38" s="310"/>
      <c r="I38" s="310"/>
      <c r="J38" s="2029"/>
      <c r="K38" s="1267">
        <f>'数据-汇总表'!D3</f>
        <v>67355</v>
      </c>
      <c r="L38" s="1268">
        <f>'数据-汇总表'!E3</f>
        <v>173719</v>
      </c>
      <c r="M38" s="1268">
        <f ca="1">C34</f>
        <v>28759</v>
      </c>
      <c r="N38" s="1268">
        <f ca="1">C33</f>
        <v>11150</v>
      </c>
      <c r="O38" s="1269">
        <f ca="1">C32</f>
        <v>193703</v>
      </c>
      <c r="P38" s="2027"/>
      <c r="V38" s="2027"/>
    </row>
    <row r="39" spans="1:26" ht="16.5" customHeight="1" thickBot="1">
      <c r="A39" s="1264"/>
      <c r="B39" s="307"/>
      <c r="C39" s="308"/>
      <c r="D39" s="308"/>
      <c r="E39" s="309"/>
      <c r="F39" s="310"/>
      <c r="G39" s="310"/>
      <c r="H39" s="310"/>
      <c r="I39" s="310"/>
      <c r="J39" s="2029"/>
      <c r="K39" s="3365" t="str">
        <f>MID(A44,3,LEN(A44)-2)</f>
        <v>抵押价格</v>
      </c>
      <c r="L39" s="3366"/>
      <c r="M39" s="3366"/>
      <c r="N39" s="3367"/>
      <c r="O39" s="1391">
        <f ca="1">C44</f>
        <v>193703</v>
      </c>
      <c r="P39" s="2027"/>
      <c r="V39" s="2027"/>
    </row>
    <row r="40" spans="1:26" ht="19.5" thickBot="1">
      <c r="A40" s="103" t="s">
        <v>871</v>
      </c>
      <c r="B40" s="310"/>
      <c r="C40" s="310"/>
      <c r="D40" s="310"/>
      <c r="E40" s="310"/>
      <c r="F40" s="310"/>
      <c r="G40" s="310"/>
      <c r="H40" s="310"/>
      <c r="I40" s="310"/>
      <c r="J40" s="2029"/>
      <c r="K40" s="3365" t="str">
        <f t="shared" ref="K40:K41" si="0">MID(A45,3,LEN(A45)-2)</f>
        <v/>
      </c>
      <c r="L40" s="3366"/>
      <c r="M40" s="3366"/>
      <c r="N40" s="3367"/>
      <c r="O40" s="1391" t="str">
        <f>C45</f>
        <v>——</v>
      </c>
      <c r="P40" s="2027"/>
      <c r="V40" s="2027"/>
    </row>
    <row r="41" spans="1:26" ht="16.5" thickBot="1">
      <c r="A41" s="311" t="s">
        <v>354</v>
      </c>
      <c r="B41" s="312"/>
      <c r="C41" s="313" t="s">
        <v>355</v>
      </c>
      <c r="D41" s="314" t="s">
        <v>356</v>
      </c>
      <c r="E41" s="314" t="s">
        <v>357</v>
      </c>
      <c r="F41" s="315" t="s">
        <v>358</v>
      </c>
      <c r="G41" s="310"/>
      <c r="H41" s="310"/>
      <c r="I41" s="310"/>
      <c r="J41" s="2029"/>
      <c r="K41" s="3365" t="str">
        <f t="shared" si="0"/>
        <v>抵押净值</v>
      </c>
      <c r="L41" s="3366"/>
      <c r="M41" s="3366"/>
      <c r="N41" s="3367"/>
      <c r="O41" s="1391">
        <f ca="1">C46</f>
        <v>132495</v>
      </c>
      <c r="P41" s="2027"/>
      <c r="V41" s="2027"/>
    </row>
    <row r="42" spans="1:26" ht="29.25">
      <c r="A42" s="3307" t="s">
        <v>2066</v>
      </c>
      <c r="B42" s="3308"/>
      <c r="C42" s="263">
        <f ca="1">C32</f>
        <v>193703</v>
      </c>
      <c r="D42" s="316">
        <f ca="1">C33</f>
        <v>11150</v>
      </c>
      <c r="E42" s="316">
        <f ca="1">C34</f>
        <v>28759</v>
      </c>
      <c r="F42" s="317">
        <f ca="1">C35</f>
        <v>1917</v>
      </c>
      <c r="G42" s="310"/>
      <c r="H42" s="310"/>
      <c r="I42" s="318"/>
      <c r="J42" s="2029"/>
      <c r="K42" s="1270" t="s">
        <v>359</v>
      </c>
      <c r="L42" s="2046" t="s">
        <v>360</v>
      </c>
      <c r="M42" s="1271" t="s">
        <v>361</v>
      </c>
      <c r="N42" s="2047" t="s">
        <v>362</v>
      </c>
      <c r="O42" s="2048" t="s">
        <v>363</v>
      </c>
      <c r="P42" s="2027"/>
      <c r="V42" s="2027"/>
    </row>
    <row r="43" spans="1:26" ht="30">
      <c r="A43" s="3318" t="s">
        <v>2724</v>
      </c>
      <c r="B43" s="3319"/>
      <c r="C43" s="263">
        <f>IF(H33="正常操作",G33+G34+G35,G34+G35)</f>
        <v>0</v>
      </c>
      <c r="D43" s="316" t="s">
        <v>43</v>
      </c>
      <c r="E43" s="316" t="s">
        <v>44</v>
      </c>
      <c r="F43" s="317" t="s">
        <v>44</v>
      </c>
      <c r="G43" s="2865" t="s">
        <v>950</v>
      </c>
      <c r="H43" s="310"/>
      <c r="I43" s="318"/>
      <c r="J43" s="2029"/>
      <c r="K43" s="1272" t="str">
        <f>C4</f>
        <v>比较法-住宅、综合</v>
      </c>
      <c r="L43" s="1273">
        <f ca="1">IF(L42="估价结果/万元",C19,C20)</f>
        <v>190092</v>
      </c>
      <c r="M43" s="1274">
        <f>C18</f>
        <v>0.5</v>
      </c>
      <c r="N43" s="1275">
        <f ca="1">IF(N42="测算结果/万元",G19,G20)</f>
        <v>193703</v>
      </c>
      <c r="O43" s="1276">
        <f ca="1">IF(O42="最终结果/万元",C32,C33)</f>
        <v>193703</v>
      </c>
      <c r="P43" s="2027"/>
      <c r="V43" s="2027"/>
    </row>
    <row r="44" spans="1:26" ht="30.75" thickBot="1">
      <c r="A44" s="3307" t="str">
        <f>IF(OR(项目基本情况!E8="抵押价格",项目基本情况!E8="已注销及未注销"),"3.抵押价格","——")</f>
        <v>3.抵押价格</v>
      </c>
      <c r="B44" s="3308"/>
      <c r="C44" s="263">
        <f ca="1">IF(A44="——","——",C42-C43)</f>
        <v>193703</v>
      </c>
      <c r="D44" s="316">
        <f ca="1">ROUND(C44*10000/'数据-汇总表'!E3,0)</f>
        <v>11150</v>
      </c>
      <c r="E44" s="316">
        <f ca="1">ROUND(C44*10000/'数据-汇总表'!D3,0)</f>
        <v>28759</v>
      </c>
      <c r="F44" s="317">
        <f ca="1">ROUND(C44/('数据-汇总表'!D3/666.67),0)</f>
        <v>1917</v>
      </c>
      <c r="G44" s="310"/>
      <c r="H44" s="310"/>
      <c r="I44" s="318"/>
      <c r="J44" s="2029"/>
      <c r="K44" s="1277" t="str">
        <f>D4</f>
        <v>剩余法-待开发</v>
      </c>
      <c r="L44" s="1278">
        <f ca="1">IF(L42="估价结果/万元",D19,D20)</f>
        <v>197314</v>
      </c>
      <c r="M44" s="1279">
        <f>D18</f>
        <v>0.5</v>
      </c>
      <c r="N44" s="1280"/>
      <c r="O44" s="1281"/>
      <c r="P44" s="2027"/>
      <c r="V44" s="2027"/>
    </row>
    <row r="45" spans="1:26" ht="15">
      <c r="A45" s="3313" t="str">
        <f>IF(项目基本情况!E8="已注销及未注销","4.抵押担保权已注销时的抵押价格",IF(项目基本情况!E8="已注销","3.抵押担保权已注销时的抵押价格","——"))</f>
        <v>——</v>
      </c>
      <c r="B45" s="3314"/>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09" t="str">
        <f>IF(项目基本情况!E9="抵押净值",IF(A45="——","4.抵押净值","5.抵押净值"),"——")</f>
        <v>4.抵押净值</v>
      </c>
      <c r="B46" s="3310"/>
      <c r="C46" s="319">
        <f ca="1">IF(A46="——","——",O79)</f>
        <v>132495</v>
      </c>
      <c r="D46" s="316">
        <f ca="1">ROUND(C46*10000/'数据-汇总表'!E3,0)</f>
        <v>7627</v>
      </c>
      <c r="E46" s="316">
        <f ca="1">ROUND(C46*10000/'数据-汇总表'!D3,0)</f>
        <v>19671</v>
      </c>
      <c r="F46" s="317">
        <f ca="1">ROUND(C46/('数据-汇总表'!D3/666.67),0)</f>
        <v>1311</v>
      </c>
      <c r="G46" s="310"/>
      <c r="H46" s="310"/>
      <c r="I46" s="318"/>
      <c r="J46" s="2029"/>
      <c r="K46" s="2027"/>
      <c r="L46" s="2027"/>
      <c r="M46" s="2027"/>
      <c r="N46" s="2027"/>
      <c r="O46" s="2027"/>
      <c r="P46" s="2027"/>
      <c r="Q46" s="2027"/>
      <c r="R46" s="2027"/>
      <c r="S46" s="2027"/>
      <c r="T46" s="2027"/>
      <c r="U46" s="2027"/>
      <c r="V46" s="2027"/>
    </row>
    <row r="47" spans="1:26" ht="15.75">
      <c r="A47" s="320" t="s">
        <v>364</v>
      </c>
      <c r="B47" s="1282"/>
      <c r="C47" s="321" t="s">
        <v>365</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09">
        <f ca="1">C46*10000</f>
        <v>1324950000</v>
      </c>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366</v>
      </c>
      <c r="G53" s="336"/>
      <c r="H53" s="336"/>
      <c r="I53" s="337" t="s">
        <v>367</v>
      </c>
      <c r="J53" s="2030"/>
      <c r="K53" s="2027"/>
      <c r="L53" s="2027"/>
      <c r="M53" s="2027"/>
      <c r="N53" s="2027"/>
      <c r="O53" s="2027"/>
      <c r="P53" s="2027"/>
      <c r="Q53" s="2027"/>
      <c r="R53" s="2027"/>
      <c r="S53" s="2027"/>
      <c r="T53" s="2027"/>
      <c r="U53" s="2027"/>
      <c r="V53" s="2027"/>
    </row>
    <row r="54" spans="1:22" ht="12.75">
      <c r="A54" s="256"/>
      <c r="B54" s="338" t="s">
        <v>368</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369</v>
      </c>
      <c r="J56" s="2030"/>
      <c r="K56" s="2027"/>
      <c r="L56" s="2027"/>
      <c r="M56" s="2027"/>
      <c r="N56" s="2027"/>
      <c r="O56" s="2027"/>
      <c r="P56" s="2027"/>
      <c r="Q56" s="2027"/>
      <c r="R56" s="2027"/>
      <c r="S56" s="2027"/>
      <c r="T56" s="2027"/>
      <c r="U56" s="2027"/>
      <c r="V56" s="2027"/>
    </row>
    <row r="57" spans="1:22" ht="12.75">
      <c r="A57" s="256"/>
      <c r="B57" s="338" t="s">
        <v>370</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369</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3" t="s">
        <v>371</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4" t="s">
        <v>372</v>
      </c>
      <c r="B63" s="3355"/>
      <c r="C63" s="3356"/>
      <c r="D63" s="340">
        <f ca="1">ROUND(C42*F63,0)</f>
        <v>193703</v>
      </c>
      <c r="E63" s="301" t="s">
        <v>373</v>
      </c>
      <c r="F63" s="341">
        <v>1</v>
      </c>
      <c r="G63" s="342" t="s">
        <v>374</v>
      </c>
      <c r="H63" s="310"/>
      <c r="I63" s="310"/>
      <c r="J63" s="2027"/>
      <c r="K63" s="2027"/>
      <c r="L63" s="2027"/>
      <c r="M63" s="2027"/>
      <c r="N63" s="2027"/>
      <c r="O63" s="2027"/>
      <c r="P63" s="310"/>
      <c r="Q63" s="2027"/>
      <c r="R63" s="2027"/>
      <c r="S63" s="2027"/>
      <c r="T63" s="2027"/>
      <c r="U63" s="2027"/>
      <c r="V63" s="2027"/>
    </row>
    <row r="64" spans="1:22" ht="14.25" customHeight="1">
      <c r="A64" s="3315" t="s">
        <v>376</v>
      </c>
      <c r="B64" s="3316"/>
      <c r="C64" s="3316"/>
      <c r="D64" s="3316"/>
      <c r="E64" s="3316"/>
      <c r="F64" s="3316"/>
      <c r="G64" s="3317"/>
      <c r="H64" s="1287"/>
      <c r="I64" s="947"/>
      <c r="J64" s="1989"/>
      <c r="K64" s="1560" t="s">
        <v>375</v>
      </c>
      <c r="L64" s="11"/>
      <c r="M64" s="11"/>
      <c r="N64" s="11"/>
      <c r="O64" s="11"/>
      <c r="P64" s="310"/>
      <c r="Q64" s="2027"/>
      <c r="R64" s="2027"/>
      <c r="S64" s="2027"/>
      <c r="T64" s="2027"/>
      <c r="U64" s="2027"/>
      <c r="V64" s="2027"/>
    </row>
    <row r="65" spans="1:22" ht="12" customHeight="1">
      <c r="A65" s="343" t="s">
        <v>378</v>
      </c>
      <c r="B65" s="344"/>
      <c r="C65" s="345"/>
      <c r="D65" s="346" t="s">
        <v>379</v>
      </c>
      <c r="E65" s="53" t="s">
        <v>380</v>
      </c>
      <c r="F65" s="347" t="s">
        <v>381</v>
      </c>
      <c r="G65" s="348" t="s">
        <v>382</v>
      </c>
      <c r="H65" s="1287"/>
      <c r="I65" s="947"/>
      <c r="J65" s="1989"/>
      <c r="K65" s="1288"/>
      <c r="L65" s="1289"/>
      <c r="M65" s="1289"/>
      <c r="N65" s="1321" t="s">
        <v>377</v>
      </c>
      <c r="O65" s="1322"/>
      <c r="P65" s="1323"/>
      <c r="Q65" s="2027"/>
      <c r="R65" s="2027"/>
      <c r="S65" s="2027"/>
      <c r="T65" s="2027"/>
      <c r="U65" s="2027"/>
      <c r="V65" s="2027"/>
    </row>
    <row r="66" spans="1:22" ht="25.5">
      <c r="A66" s="3311" t="s">
        <v>384</v>
      </c>
      <c r="B66" s="3312"/>
      <c r="C66" s="3312"/>
      <c r="D66" s="260">
        <f ca="1">IF(H66="情况1",0,IF(H66="情况2",D70,IF(H66="情况3",D71,IF(H66="情况4",D72))))</f>
        <v>12176</v>
      </c>
      <c r="E66" s="992" t="str">
        <f>IF(H66="情况4","(销售额-原购置价)×税（费）率","销售额×税（费）率")</f>
        <v>销售额×税（费）率</v>
      </c>
      <c r="F66" s="349">
        <f>IF(H66="情况1","免征",'数据-取费表'!B41)</f>
        <v>6.6000000000000003E-2</v>
      </c>
      <c r="G66" s="350" t="s">
        <v>385</v>
      </c>
      <c r="H66" s="190" t="s">
        <v>386</v>
      </c>
      <c r="I66" s="1287"/>
      <c r="J66" s="2033"/>
      <c r="K66" s="1290">
        <v>1</v>
      </c>
      <c r="L66" s="3369" t="s">
        <v>383</v>
      </c>
      <c r="M66" s="3370"/>
      <c r="N66" s="2457"/>
      <c r="O66" s="2458"/>
      <c r="P66" s="2459"/>
      <c r="Q66" s="2027"/>
      <c r="R66" s="2027"/>
      <c r="S66" s="2027"/>
      <c r="T66" s="2027"/>
      <c r="U66" s="2027"/>
      <c r="V66" s="2027"/>
    </row>
    <row r="67" spans="1:22" ht="25.5" customHeight="1">
      <c r="A67" s="351" t="s">
        <v>388</v>
      </c>
      <c r="B67" s="3302" t="s">
        <v>389</v>
      </c>
      <c r="C67" s="3302"/>
      <c r="D67" s="352">
        <v>0</v>
      </c>
      <c r="E67" s="41" t="s">
        <v>390</v>
      </c>
      <c r="F67" s="62" t="s">
        <v>21</v>
      </c>
      <c r="G67" s="3357"/>
      <c r="H67" s="310"/>
      <c r="I67" s="1291"/>
      <c r="J67" s="2034"/>
      <c r="K67" s="1975">
        <v>2</v>
      </c>
      <c r="L67" s="3368" t="s">
        <v>387</v>
      </c>
      <c r="M67" s="3368"/>
      <c r="N67" s="1324">
        <f>'数据-取费表'!B2</f>
        <v>43325</v>
      </c>
      <c r="O67" s="1324"/>
      <c r="P67" s="1324"/>
      <c r="Q67" s="2027"/>
      <c r="R67" s="2027"/>
      <c r="S67" s="2027"/>
      <c r="T67" s="2027"/>
      <c r="U67" s="2027"/>
      <c r="V67" s="2027"/>
    </row>
    <row r="68" spans="1:22" ht="25.5" customHeight="1">
      <c r="A68" s="353"/>
      <c r="B68" s="3302" t="s">
        <v>392</v>
      </c>
      <c r="C68" s="3302"/>
      <c r="D68" s="354"/>
      <c r="E68" s="77"/>
      <c r="F68" s="355"/>
      <c r="G68" s="3358"/>
      <c r="H68" s="310"/>
      <c r="I68" s="1291"/>
      <c r="J68" s="2034"/>
      <c r="K68" s="1975">
        <v>3</v>
      </c>
      <c r="L68" s="3368" t="s">
        <v>391</v>
      </c>
      <c r="M68" s="3368"/>
      <c r="N68" s="1292">
        <f ca="1">C42</f>
        <v>193703</v>
      </c>
      <c r="O68" s="1292"/>
      <c r="P68" s="1292"/>
      <c r="Q68" s="2027"/>
      <c r="R68" s="2027"/>
      <c r="S68" s="2027"/>
      <c r="T68" s="2027"/>
      <c r="U68" s="2027"/>
      <c r="V68" s="2027"/>
    </row>
    <row r="69" spans="1:22" ht="12" customHeight="1">
      <c r="A69" s="356"/>
      <c r="B69" s="3302" t="s">
        <v>393</v>
      </c>
      <c r="C69" s="3302"/>
      <c r="D69" s="357"/>
      <c r="E69" s="73"/>
      <c r="F69" s="355"/>
      <c r="G69" s="3359"/>
      <c r="H69" s="310"/>
      <c r="I69" s="1291"/>
      <c r="J69" s="2034"/>
      <c r="K69" s="1293">
        <v>4</v>
      </c>
      <c r="L69" s="3373" t="s">
        <v>2877</v>
      </c>
      <c r="M69" s="3374"/>
      <c r="N69" s="1294">
        <f ca="1">C44</f>
        <v>193703</v>
      </c>
      <c r="O69" s="1294"/>
      <c r="P69" s="1294"/>
      <c r="Q69" s="2027"/>
      <c r="R69" s="2027"/>
      <c r="S69" s="2027"/>
      <c r="T69" s="2027"/>
      <c r="U69" s="2027"/>
      <c r="V69" s="2027"/>
    </row>
    <row r="70" spans="1:22" ht="24" customHeight="1">
      <c r="A70" s="358" t="s">
        <v>394</v>
      </c>
      <c r="B70" s="3302" t="s">
        <v>395</v>
      </c>
      <c r="C70" s="3302"/>
      <c r="D70" s="357">
        <f ca="1">ROUND(D63*'数据-取费表'!B41/(1+'数据-取费表'!C42),0)</f>
        <v>12176</v>
      </c>
      <c r="E70" s="17" t="s">
        <v>396</v>
      </c>
      <c r="F70" s="359">
        <f>'数据-取费表'!B41</f>
        <v>6.6000000000000003E-2</v>
      </c>
      <c r="G70" s="360"/>
      <c r="H70" s="310"/>
      <c r="I70" s="1291"/>
      <c r="J70" s="2034"/>
      <c r="K70" s="3054"/>
      <c r="L70" s="3055"/>
      <c r="M70" s="3055"/>
      <c r="N70" s="3056" t="s">
        <v>2881</v>
      </c>
      <c r="O70" s="3055"/>
      <c r="P70" s="3057"/>
      <c r="Q70" s="2027"/>
      <c r="R70" s="2027"/>
      <c r="S70" s="2027"/>
      <c r="T70" s="2027"/>
      <c r="U70" s="2027"/>
      <c r="V70" s="2027"/>
    </row>
    <row r="71" spans="1:22" ht="12" customHeight="1">
      <c r="A71" s="358" t="s">
        <v>402</v>
      </c>
      <c r="B71" s="3303" t="s">
        <v>403</v>
      </c>
      <c r="C71" s="3304"/>
      <c r="D71" s="357">
        <f ca="1">ROUND(D63*'数据-取费表'!B41/(1+'数据-取费表'!C42),0)</f>
        <v>12176</v>
      </c>
      <c r="E71" s="17" t="s">
        <v>396</v>
      </c>
      <c r="F71" s="359">
        <f>'数据-取费表'!B41</f>
        <v>6.6000000000000003E-2</v>
      </c>
      <c r="G71" s="360"/>
      <c r="H71" s="310"/>
      <c r="I71" s="1291"/>
      <c r="J71" s="2034"/>
      <c r="K71" s="3053" t="s">
        <v>397</v>
      </c>
      <c r="L71" s="3375" t="s">
        <v>398</v>
      </c>
      <c r="M71" s="3375"/>
      <c r="N71" s="3053" t="s">
        <v>399</v>
      </c>
      <c r="O71" s="3053" t="s">
        <v>400</v>
      </c>
      <c r="P71" s="3053" t="s">
        <v>401</v>
      </c>
      <c r="Q71" s="2027"/>
      <c r="R71" s="2027"/>
      <c r="S71" s="2027"/>
      <c r="T71" s="2027"/>
      <c r="U71" s="2027"/>
      <c r="V71" s="2027"/>
    </row>
    <row r="72" spans="1:22" ht="12" customHeight="1">
      <c r="A72" s="358" t="s">
        <v>405</v>
      </c>
      <c r="B72" s="3303" t="s">
        <v>406</v>
      </c>
      <c r="C72" s="3304"/>
      <c r="D72" s="357">
        <f ca="1">C86</f>
        <v>12044</v>
      </c>
      <c r="E72" s="73" t="s">
        <v>407</v>
      </c>
      <c r="F72" s="359">
        <f>'数据-取费表'!B41</f>
        <v>6.6000000000000003E-2</v>
      </c>
      <c r="G72" s="360"/>
      <c r="H72" s="1297"/>
      <c r="I72" s="1291"/>
      <c r="J72" s="2034"/>
      <c r="K72" s="1975">
        <v>1</v>
      </c>
      <c r="L72" s="3350" t="s">
        <v>404</v>
      </c>
      <c r="M72" s="3350"/>
      <c r="N72" s="1295">
        <f ca="1">D66</f>
        <v>12176</v>
      </c>
      <c r="O72" s="1858" t="str">
        <f>E66</f>
        <v>销售额×税（费）率</v>
      </c>
      <c r="P72" s="1296">
        <f>F66</f>
        <v>6.6000000000000003E-2</v>
      </c>
      <c r="Q72" s="2027"/>
      <c r="R72" s="2027"/>
      <c r="S72" s="2027"/>
      <c r="T72" s="2027"/>
      <c r="U72" s="2027"/>
      <c r="V72" s="2027"/>
    </row>
    <row r="73" spans="1:22" ht="24" customHeight="1">
      <c r="A73" s="3344" t="s">
        <v>409</v>
      </c>
      <c r="B73" s="3312"/>
      <c r="C73" s="3312"/>
      <c r="D73" s="361">
        <f ca="1">IF(H73="个人住宅",0,ROUND(D63*I73,0))</f>
        <v>97</v>
      </c>
      <c r="E73" s="17" t="s">
        <v>410</v>
      </c>
      <c r="F73" s="359">
        <f>IF(H73="正常",I73,"免征")</f>
        <v>5.0000000000000001E-4</v>
      </c>
      <c r="G73" s="360"/>
      <c r="H73" s="190" t="s">
        <v>3388</v>
      </c>
      <c r="I73" s="359">
        <f>'数据-取费表'!B49</f>
        <v>5.0000000000000001E-4</v>
      </c>
      <c r="J73" s="2034"/>
      <c r="K73" s="1975">
        <v>2</v>
      </c>
      <c r="L73" s="3350" t="s">
        <v>408</v>
      </c>
      <c r="M73" s="3350"/>
      <c r="N73" s="1295">
        <f t="shared" ref="N73:P74" ca="1" si="1">D73</f>
        <v>97</v>
      </c>
      <c r="O73" s="1858" t="str">
        <f t="shared" si="1"/>
        <v>销售额×税（费）率</v>
      </c>
      <c r="P73" s="1296">
        <f t="shared" si="1"/>
        <v>5.0000000000000001E-4</v>
      </c>
      <c r="Q73" s="2027"/>
      <c r="R73" s="2027"/>
      <c r="S73" s="2027"/>
      <c r="T73" s="2027"/>
      <c r="U73" s="2027"/>
      <c r="V73" s="2027"/>
    </row>
    <row r="74" spans="1:22" ht="24.75">
      <c r="A74" s="3344" t="s">
        <v>413</v>
      </c>
      <c r="B74" s="3312"/>
      <c r="C74" s="3312"/>
      <c r="D74" s="361">
        <f ca="1">IF(H74="个人住宅",D75,D76)</f>
        <v>48935</v>
      </c>
      <c r="E74" s="17" t="s">
        <v>414</v>
      </c>
      <c r="F74" s="359" t="str">
        <f>IF(H74="正常",F76,"免征")</f>
        <v>——</v>
      </c>
      <c r="G74" s="982" t="s">
        <v>415</v>
      </c>
      <c r="H74" s="362" t="s">
        <v>411</v>
      </c>
      <c r="I74" s="42"/>
      <c r="J74" s="2034"/>
      <c r="K74" s="1975">
        <v>3</v>
      </c>
      <c r="L74" s="3350" t="s">
        <v>412</v>
      </c>
      <c r="M74" s="3350"/>
      <c r="N74" s="1295">
        <f t="shared" ca="1" si="1"/>
        <v>48935</v>
      </c>
      <c r="O74" s="1858" t="str">
        <f t="shared" si="1"/>
        <v>增值额×税（费）率</v>
      </c>
      <c r="P74" s="1298" t="str">
        <f t="shared" si="1"/>
        <v>——</v>
      </c>
      <c r="Q74" s="2027"/>
      <c r="R74" s="2027"/>
      <c r="S74" s="2027"/>
      <c r="T74" s="2027"/>
      <c r="U74" s="2027"/>
      <c r="V74" s="2027"/>
    </row>
    <row r="75" spans="1:22" ht="12.75">
      <c r="A75" s="358" t="s">
        <v>416</v>
      </c>
      <c r="B75" s="3300" t="s">
        <v>417</v>
      </c>
      <c r="C75" s="3330"/>
      <c r="D75" s="363">
        <v>0</v>
      </c>
      <c r="E75" s="41" t="s">
        <v>418</v>
      </c>
      <c r="F75" s="364"/>
      <c r="G75" s="360"/>
      <c r="H75" s="42"/>
      <c r="I75" s="42"/>
      <c r="J75" s="2034"/>
      <c r="K75" s="3046" t="str">
        <f>IF(H77="非个人房产","",4)</f>
        <v/>
      </c>
      <c r="L75" s="3350" t="str">
        <f>IF(H77="非个人房产","——","个人所得税")</f>
        <v>——</v>
      </c>
      <c r="M75" s="3350"/>
      <c r="N75" s="1299" t="str">
        <f>D77</f>
        <v>——</v>
      </c>
      <c r="O75" s="1871" t="str">
        <f>E77</f>
        <v>——</v>
      </c>
      <c r="P75" s="1300" t="str">
        <f>F77</f>
        <v>——</v>
      </c>
      <c r="Q75" s="2027"/>
      <c r="R75" s="2027"/>
      <c r="S75" s="2027"/>
      <c r="T75" s="2027"/>
      <c r="U75" s="2027"/>
      <c r="V75" s="2027"/>
    </row>
    <row r="76" spans="1:22" ht="24.75">
      <c r="A76" s="358" t="s">
        <v>394</v>
      </c>
      <c r="B76" s="3300" t="s">
        <v>420</v>
      </c>
      <c r="C76" s="3301"/>
      <c r="D76" s="361">
        <f ca="1">IF(H76="转让取得",C99,C115)</f>
        <v>48935</v>
      </c>
      <c r="E76" s="17" t="s">
        <v>421</v>
      </c>
      <c r="F76" s="53" t="s">
        <v>21</v>
      </c>
      <c r="G76" s="360"/>
      <c r="H76" s="362" t="s">
        <v>422</v>
      </c>
      <c r="I76" s="42"/>
      <c r="J76" s="2034"/>
      <c r="K76" s="3046" t="str">
        <f>IF(项目基本情况!K6="上海银行",IF(K75="",4,K75+1),"")</f>
        <v/>
      </c>
      <c r="L76" s="3361" t="str">
        <f>IF(项目基本情况!K6="上海银行","其他处置费用","")</f>
        <v/>
      </c>
      <c r="M76" s="3362"/>
      <c r="N76" s="1295" t="str">
        <f>IF(项目基本情况!K6="上海银行",N89,"")</f>
        <v/>
      </c>
      <c r="O76" s="3363" t="str">
        <f>IF(项目基本情况!K6="上海银行","包含处置中涉及的律师、诉讼、拍卖、评估等费用","")</f>
        <v/>
      </c>
      <c r="P76" s="3364"/>
      <c r="Q76" s="2027"/>
      <c r="R76" s="2027"/>
      <c r="S76" s="2027"/>
      <c r="T76" s="2027"/>
      <c r="U76" s="2027"/>
      <c r="V76" s="2027"/>
    </row>
    <row r="77" spans="1:22" ht="24.75" thickBot="1">
      <c r="A77" s="3352" t="s">
        <v>424</v>
      </c>
      <c r="B77" s="3353"/>
      <c r="C77" s="3353"/>
      <c r="D77" s="365" t="str">
        <f>IF(H77="非个人房产","——",IF(H77="个人住宅",0,ROUND(D63*I77,0)))</f>
        <v>——</v>
      </c>
      <c r="E77" s="366" t="str">
        <f>IF(H77="非个人房产","——","销售额×税（费）率")</f>
        <v>——</v>
      </c>
      <c r="F77" s="367" t="str">
        <f>IF(H77="非个人房产","——",IF(H77="个人住宅","免征",I77))</f>
        <v>——</v>
      </c>
      <c r="G77" s="983" t="s">
        <v>415</v>
      </c>
      <c r="H77" s="362" t="s">
        <v>3389</v>
      </c>
      <c r="I77" s="368">
        <v>0.01</v>
      </c>
      <c r="J77" s="2034"/>
      <c r="K77" s="3351">
        <f>IF(AND(K75="",K76=""),4,IF(项目基本情况!K6="上海银行",K76+1,K75+1))</f>
        <v>4</v>
      </c>
      <c r="L77" s="3350" t="s">
        <v>2878</v>
      </c>
      <c r="M77" s="3052" t="s">
        <v>419</v>
      </c>
      <c r="N77" s="1301"/>
      <c r="O77" s="1302">
        <f ca="1">SUMIF(N72:N76,"&lt;9e307")</f>
        <v>61208</v>
      </c>
      <c r="P77" s="1303"/>
      <c r="Q77" s="3050">
        <f ca="1">O77/N69</f>
        <v>0.31598891085837599</v>
      </c>
      <c r="R77" s="2027"/>
      <c r="S77" s="2027"/>
      <c r="T77" s="2027"/>
      <c r="U77" s="2027"/>
      <c r="V77" s="2027"/>
    </row>
    <row r="78" spans="1:22" ht="12" hidden="1" customHeight="1">
      <c r="A78" s="1304"/>
      <c r="B78" s="310"/>
      <c r="C78" s="310"/>
      <c r="D78" s="310"/>
      <c r="E78" s="42"/>
      <c r="F78" s="42"/>
      <c r="G78" s="42"/>
      <c r="H78" s="1002"/>
      <c r="I78" s="310"/>
      <c r="J78" s="2034"/>
      <c r="K78" s="3351"/>
      <c r="L78" s="3350"/>
      <c r="M78" s="3052" t="s">
        <v>423</v>
      </c>
      <c r="N78" s="1301"/>
      <c r="O78" s="1302" t="str">
        <f ca="1">NUMBERSTRING(INT(O77*10000),2)&amp;"元整"</f>
        <v>陆亿壹仟贰佰零捌万元整</v>
      </c>
      <c r="P78" s="1303"/>
      <c r="Q78" s="2027"/>
      <c r="R78" s="2027"/>
      <c r="S78" s="2027"/>
      <c r="T78" s="2027"/>
      <c r="U78" s="2027"/>
      <c r="V78" s="2027"/>
    </row>
    <row r="79" spans="1:22" ht="13.5" hidden="1" thickBot="1">
      <c r="A79" s="3345" t="s">
        <v>425</v>
      </c>
      <c r="B79" s="3345"/>
      <c r="C79" s="3345"/>
      <c r="D79" s="3345"/>
      <c r="E79" s="3345"/>
      <c r="F79" s="42"/>
      <c r="G79" s="42"/>
      <c r="H79" s="1002"/>
      <c r="I79" s="310"/>
      <c r="J79" s="2034"/>
      <c r="K79" s="3371">
        <f>K77+1</f>
        <v>5</v>
      </c>
      <c r="L79" s="3350" t="s">
        <v>2879</v>
      </c>
      <c r="M79" s="3052" t="s">
        <v>419</v>
      </c>
      <c r="N79" s="1301"/>
      <c r="O79" s="1302">
        <f ca="1">N69-O77</f>
        <v>132495</v>
      </c>
      <c r="P79" s="1303"/>
      <c r="Q79" s="2027"/>
      <c r="R79" s="2027"/>
      <c r="S79" s="2027"/>
      <c r="T79" s="2027"/>
      <c r="U79" s="2027"/>
      <c r="V79" s="2027"/>
    </row>
    <row r="80" spans="1:22" ht="25.5" hidden="1">
      <c r="A80" s="3340" t="s">
        <v>426</v>
      </c>
      <c r="B80" s="3341"/>
      <c r="C80" s="993"/>
      <c r="D80" s="993" t="s">
        <v>427</v>
      </c>
      <c r="E80" s="369" t="s">
        <v>428</v>
      </c>
      <c r="F80" s="42"/>
      <c r="G80" s="42"/>
      <c r="H80" s="1002"/>
      <c r="I80" s="310"/>
      <c r="J80" s="2027"/>
      <c r="K80" s="3372"/>
      <c r="L80" s="3350"/>
      <c r="M80" s="3052" t="s">
        <v>423</v>
      </c>
      <c r="N80" s="1301"/>
      <c r="O80" s="1302" t="str">
        <f ca="1">NUMBERSTRING(INT(O79*10000),2)&amp;"元整"</f>
        <v>壹拾叁亿贰仟肆佰玖拾伍万元整</v>
      </c>
      <c r="P80" s="1303"/>
      <c r="Q80" s="2027"/>
      <c r="R80" s="2027"/>
      <c r="S80" s="2027"/>
      <c r="T80" s="2027"/>
      <c r="U80" s="2027"/>
      <c r="V80" s="2027"/>
    </row>
    <row r="81" spans="1:26" ht="13.5" hidden="1" thickBot="1">
      <c r="A81" s="380" t="s">
        <v>1822</v>
      </c>
      <c r="B81" s="370" t="s">
        <v>429</v>
      </c>
      <c r="C81" s="371">
        <f ca="1">ROUND((C82+C83)/(1+'数据-取费表'!C42),0)</f>
        <v>184479</v>
      </c>
      <c r="D81" s="372"/>
      <c r="E81" s="373"/>
      <c r="F81" s="42"/>
      <c r="G81" s="42"/>
      <c r="H81" s="1002"/>
      <c r="I81" s="310"/>
      <c r="J81" s="2027"/>
      <c r="K81" s="3046">
        <f>K79+1</f>
        <v>6</v>
      </c>
      <c r="L81" s="3348" t="s">
        <v>2880</v>
      </c>
      <c r="M81" s="3349"/>
      <c r="N81" s="1305"/>
      <c r="O81" s="1306">
        <f ca="1">ROUND(O79*10000/'数据-汇总表'!E3,0)</f>
        <v>7627</v>
      </c>
      <c r="P81" s="1307"/>
      <c r="Q81" s="2027"/>
      <c r="R81" s="2027"/>
      <c r="S81" s="2027"/>
      <c r="T81" s="2027"/>
      <c r="U81" s="2027"/>
      <c r="V81" s="2027"/>
    </row>
    <row r="82" spans="1:26" ht="13.5" hidden="1" thickTop="1">
      <c r="A82" s="374" t="s">
        <v>1823</v>
      </c>
      <c r="B82" s="375" t="s">
        <v>430</v>
      </c>
      <c r="C82" s="376">
        <f ca="1">D63</f>
        <v>193703</v>
      </c>
      <c r="D82" s="377" t="s">
        <v>19</v>
      </c>
      <c r="E82" s="378"/>
      <c r="F82" s="42"/>
      <c r="G82" s="42"/>
      <c r="H82" s="1002"/>
      <c r="I82" s="310"/>
      <c r="J82" s="2027"/>
      <c r="K82" s="2027"/>
      <c r="L82" s="2027"/>
      <c r="M82" s="2027"/>
      <c r="N82" s="2027"/>
      <c r="O82" s="2027"/>
      <c r="P82" s="2027"/>
      <c r="Q82" s="2027"/>
      <c r="R82" s="2027"/>
      <c r="S82" s="2027"/>
      <c r="T82" s="2027"/>
      <c r="U82" s="2027"/>
      <c r="V82" s="2027"/>
    </row>
    <row r="83" spans="1:26" ht="12.75" hidden="1">
      <c r="A83" s="374" t="s">
        <v>1824</v>
      </c>
      <c r="B83" s="375" t="s">
        <v>431</v>
      </c>
      <c r="C83" s="379">
        <v>0</v>
      </c>
      <c r="D83" s="377"/>
      <c r="E83" s="378"/>
      <c r="F83" s="42"/>
      <c r="G83" s="42"/>
      <c r="H83" s="1002"/>
      <c r="I83" s="310"/>
      <c r="J83" s="2027"/>
      <c r="K83" s="3360" t="s">
        <v>2868</v>
      </c>
      <c r="L83" s="3058" t="s">
        <v>2869</v>
      </c>
      <c r="M83" s="3048">
        <f ca="1">IF(N69&gt;10000,N69*0.5%,IF(AND(N69&gt;1000,N69&lt;=10000),N69*1%,IF(AND(N69&gt;100,N69&lt;=1000),N69*3%,IF(AND(N69&gt;10,N69&lt;=100),N69*5%,N69*8%))))</f>
        <v>968.51499999999999</v>
      </c>
      <c r="N83" s="53">
        <f ca="1">ROUND(M83,1)</f>
        <v>968.5</v>
      </c>
      <c r="O83" s="3051"/>
      <c r="P83" s="2027"/>
      <c r="Q83" s="2027"/>
      <c r="R83" s="2027"/>
      <c r="S83" s="2027"/>
      <c r="T83" s="2027"/>
      <c r="U83" s="2027"/>
      <c r="V83" s="2027"/>
    </row>
    <row r="84" spans="1:26" ht="12.75" hidden="1">
      <c r="A84" s="380" t="s">
        <v>1825</v>
      </c>
      <c r="B84" s="381" t="s">
        <v>432</v>
      </c>
      <c r="C84" s="382">
        <v>2000</v>
      </c>
      <c r="D84" s="383" t="s">
        <v>19</v>
      </c>
      <c r="E84" s="3091" t="s">
        <v>2929</v>
      </c>
      <c r="F84" s="42"/>
      <c r="G84" s="42"/>
      <c r="H84" s="1002"/>
      <c r="I84" s="310"/>
      <c r="J84" s="2027"/>
      <c r="K84" s="3360"/>
      <c r="L84" s="3058" t="s">
        <v>2870</v>
      </c>
      <c r="M84" s="3048">
        <f ca="1">IF(N69&gt;2000,N69*0.5%,IF(AND(N69&gt;1000,N69&lt;=2000),N69*0.6%,IF(AND(N69&gt;500,N69&lt;=1000),N69*0.7%,IF(AND(N69&gt;200,N69&lt;=500),N69*0.8%,IF(AND(N69&gt;100,N69&lt;=200),N69*0.9%,IF(AND(N69&gt;50,N69&lt;=100),N69*1%,IF(AND(N69&gt;20,N69&lt;=50),N69*1.5%,IF(AND(N69&gt;10,N69&lt;=20),N69*2%,IF(AND(N69&gt;1,N69&lt;=10),N69*2.5%)))))))))</f>
        <v>968.51499999999999</v>
      </c>
      <c r="N84" s="53">
        <f t="shared" ref="N84:N85" ca="1" si="2">ROUND(M84,1)</f>
        <v>968.5</v>
      </c>
      <c r="O84" s="2027" t="s">
        <v>2871</v>
      </c>
      <c r="P84" s="2027"/>
      <c r="Q84" s="2027"/>
      <c r="R84" s="2027"/>
      <c r="S84" s="2027"/>
      <c r="T84" s="2027"/>
      <c r="U84" s="2027"/>
      <c r="V84" s="2027"/>
    </row>
    <row r="85" spans="1:26" ht="12.75" hidden="1">
      <c r="A85" s="380" t="s">
        <v>1826</v>
      </c>
      <c r="B85" s="381" t="s">
        <v>433</v>
      </c>
      <c r="C85" s="384">
        <f ca="1">C81-C84</f>
        <v>182479</v>
      </c>
      <c r="D85" s="377" t="s">
        <v>19</v>
      </c>
      <c r="E85" s="378"/>
      <c r="F85" s="42"/>
      <c r="G85" s="42"/>
      <c r="H85" s="1002"/>
      <c r="I85" s="310"/>
      <c r="J85" s="2027"/>
      <c r="K85" s="3360"/>
      <c r="L85" s="3058" t="s">
        <v>2872</v>
      </c>
      <c r="M85" s="3048">
        <f ca="1">IF(N69&gt;1000,N69*0.1%,IF(AND(N69&gt;500,N69&lt;=1000),N69*0.5%,IF(AND(N69&gt;50,N69&lt;=500),N69*1%,IF(AND(N69&gt;1,N69&lt;=50),N69*1.5%))))</f>
        <v>193.703</v>
      </c>
      <c r="N85" s="53">
        <f t="shared" ca="1" si="2"/>
        <v>193.7</v>
      </c>
      <c r="O85" s="2027" t="s">
        <v>2871</v>
      </c>
      <c r="P85" s="2027"/>
      <c r="Q85" s="2027"/>
      <c r="R85" s="2027"/>
      <c r="S85" s="2027"/>
      <c r="T85" s="2027"/>
      <c r="U85" s="2027"/>
      <c r="V85" s="2027"/>
    </row>
    <row r="86" spans="1:26" ht="13.5" hidden="1" thickBot="1">
      <c r="A86" s="385" t="s">
        <v>1827</v>
      </c>
      <c r="B86" s="386" t="s">
        <v>434</v>
      </c>
      <c r="C86" s="387">
        <f ca="1">IF(C85&lt;=0,0,ROUND(C85*D86,0))</f>
        <v>12044</v>
      </c>
      <c r="D86" s="388">
        <f>'数据-取费表'!B41</f>
        <v>6.6000000000000003E-2</v>
      </c>
      <c r="E86" s="389"/>
      <c r="F86" s="42"/>
      <c r="G86" s="42"/>
      <c r="H86" s="1002"/>
      <c r="I86" s="310"/>
      <c r="J86" s="2027"/>
      <c r="K86" s="3360"/>
      <c r="L86" s="3058" t="s">
        <v>2873</v>
      </c>
      <c r="M86" s="3048">
        <f ca="1">N69*0.5%</f>
        <v>968.51499999999999</v>
      </c>
      <c r="N86" s="53">
        <f ca="1">IF(M86&gt;0.5,0.5,ROUND(M86,0))</f>
        <v>0.5</v>
      </c>
      <c r="O86" s="2027" t="s">
        <v>2874</v>
      </c>
      <c r="P86" s="2027"/>
      <c r="Q86" s="2027"/>
      <c r="R86" s="2027"/>
      <c r="S86" s="2027"/>
      <c r="T86" s="2027"/>
      <c r="U86" s="2027"/>
      <c r="V86" s="2027"/>
    </row>
    <row r="87" spans="1:26" s="1253" customFormat="1" ht="14.25" hidden="1" customHeight="1">
      <c r="A87" s="1308"/>
      <c r="B87" s="1309"/>
      <c r="C87" s="1310"/>
      <c r="D87" s="1311"/>
      <c r="E87" s="1312"/>
      <c r="F87" s="42"/>
      <c r="G87" s="42"/>
      <c r="H87" s="1002"/>
      <c r="I87" s="310"/>
      <c r="J87" s="2027"/>
      <c r="K87" s="3360"/>
      <c r="L87" s="3058" t="s">
        <v>2875</v>
      </c>
      <c r="M87" s="3048">
        <f ca="1">IF(N69&gt;=10000,(8.25+(N69-10000)*0.01%),IF(AND(N69&gt;=8000,N69&lt;10000),(7.85+(N69-8000)*0.02%),IF(AND(N69&gt;=5000,N69&lt;8000),(6.65+(N69-5000)*0.04%),IF(AND(N69&gt;=2000,N69&lt;5000),(4.25+(PN69-2000)*0.08%),IF(AND(N69&gt;=1000,N69&lt;2000),(2.75+(N69-1000)*0.15%),IF(AND(N69&gt;=100,N69&lt;1000),(0.5+(N69-100)*0.25%),IF(AND(N69&gt;0,N69&lt;100),N69*0.5%)))))))</f>
        <v>26.6203</v>
      </c>
      <c r="N87" s="53">
        <f ca="1">ROUND(M87*0.9,1)</f>
        <v>24</v>
      </c>
      <c r="O87" s="3051"/>
      <c r="P87" s="310"/>
      <c r="Q87" s="2027"/>
      <c r="R87" s="2027"/>
      <c r="S87" s="2027"/>
      <c r="T87" s="2027"/>
      <c r="U87" s="2027"/>
      <c r="V87" s="2027"/>
      <c r="W87" s="291"/>
      <c r="X87" s="291"/>
      <c r="Y87" s="291"/>
      <c r="Z87" s="291"/>
    </row>
    <row r="88" spans="1:26" s="1313" customFormat="1" ht="15" hidden="1" thickBot="1">
      <c r="A88" s="3342" t="s">
        <v>435</v>
      </c>
      <c r="B88" s="3343"/>
      <c r="C88" s="3343"/>
      <c r="D88" s="3343"/>
      <c r="E88" s="3343"/>
      <c r="F88" s="3343"/>
      <c r="G88" s="3343"/>
      <c r="H88" s="3343"/>
      <c r="I88" s="1314"/>
      <c r="J88" s="2035"/>
      <c r="K88" s="3360"/>
      <c r="L88" s="3058" t="s">
        <v>2876</v>
      </c>
      <c r="M88" s="3048">
        <f ca="1">IF(N69&gt;10000,N69*0.5%,IF(AND(N69&gt;5000,N69&lt;=10000),N69*1%,IF(AND(N69&gt;1000,N69&lt;=5000),N69*2%,IF(AND(N69&gt;200,N69&lt;=1000),N69*3%,N69*5%))))</f>
        <v>968.51499999999999</v>
      </c>
      <c r="N88" s="53">
        <f ca="1">ROUND(M88,1)</f>
        <v>968.5</v>
      </c>
      <c r="O88" s="3051"/>
      <c r="P88" s="11"/>
      <c r="Q88" s="2032"/>
      <c r="R88" s="2032"/>
      <c r="S88" s="2032"/>
      <c r="T88" s="2032"/>
      <c r="U88" s="2032"/>
      <c r="V88" s="2032"/>
      <c r="W88" s="2036"/>
      <c r="X88" s="2036"/>
      <c r="Y88" s="2036"/>
      <c r="Z88" s="2036"/>
    </row>
    <row r="89" spans="1:26" s="1313" customFormat="1" ht="14.25" hidden="1">
      <c r="A89" s="3340" t="s">
        <v>426</v>
      </c>
      <c r="B89" s="3341"/>
      <c r="C89" s="993"/>
      <c r="D89" s="993" t="s">
        <v>427</v>
      </c>
      <c r="E89" s="390" t="s">
        <v>436</v>
      </c>
      <c r="F89" s="391"/>
      <c r="G89" s="391"/>
      <c r="H89" s="392"/>
      <c r="I89" s="1315"/>
      <c r="J89" s="2037"/>
      <c r="K89" s="3360"/>
      <c r="L89" s="3058" t="s">
        <v>27</v>
      </c>
      <c r="M89" s="3049"/>
      <c r="N89" s="53">
        <f ca="1">ROUND(SUM(N83:N88),0)</f>
        <v>3124</v>
      </c>
      <c r="O89" s="3059">
        <f ca="1">N89/N69</f>
        <v>1.6127783255809151E-2</v>
      </c>
      <c r="P89" s="2032"/>
      <c r="Q89" s="2032"/>
      <c r="R89" s="2032"/>
      <c r="S89" s="2032"/>
      <c r="T89" s="2032"/>
      <c r="U89" s="2032"/>
      <c r="V89" s="2032"/>
      <c r="W89" s="2036"/>
      <c r="X89" s="2036"/>
      <c r="Y89" s="2036"/>
      <c r="Z89" s="2036"/>
    </row>
    <row r="90" spans="1:26" s="1313" customFormat="1" ht="14.25" hidden="1">
      <c r="A90" s="380" t="s">
        <v>1822</v>
      </c>
      <c r="B90" s="381" t="s">
        <v>437</v>
      </c>
      <c r="C90" s="384">
        <f ca="1">ROUND(D63/(1+'数据-取费表'!C42),0)</f>
        <v>184479</v>
      </c>
      <c r="D90" s="377" t="s">
        <v>19</v>
      </c>
      <c r="E90" s="990"/>
      <c r="F90" s="989"/>
      <c r="G90" s="989"/>
      <c r="H90" s="393"/>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hidden="1">
      <c r="A91" s="380" t="s">
        <v>1828</v>
      </c>
      <c r="B91" s="347" t="s">
        <v>438</v>
      </c>
      <c r="C91" s="384">
        <f ca="1">C92+C96</f>
        <v>5513</v>
      </c>
      <c r="D91" s="377" t="s">
        <v>19</v>
      </c>
      <c r="E91" s="990"/>
      <c r="F91" s="989"/>
      <c r="G91" s="989"/>
      <c r="H91" s="393"/>
      <c r="I91" s="1315"/>
      <c r="J91" s="2037"/>
      <c r="K91" s="2032"/>
      <c r="L91" s="2032"/>
      <c r="M91" s="2032"/>
      <c r="N91" s="2032"/>
      <c r="O91" s="2032"/>
      <c r="P91" s="2032"/>
      <c r="Q91" s="2032"/>
      <c r="R91" s="2032"/>
      <c r="S91" s="2032"/>
      <c r="T91" s="2032"/>
      <c r="U91" s="2032"/>
      <c r="V91" s="2032"/>
      <c r="W91" s="2036"/>
      <c r="X91" s="2036"/>
      <c r="Y91" s="2036"/>
      <c r="Z91" s="2036"/>
    </row>
    <row r="92" spans="1:26" s="1313" customFormat="1" ht="14.25" hidden="1">
      <c r="A92" s="394" t="s">
        <v>1829</v>
      </c>
      <c r="B92" s="375" t="s">
        <v>439</v>
      </c>
      <c r="C92" s="377">
        <f>ROUND(IF(G95="2016年5月1日后购买",C93/(1+'数据-取费表'!C30)+C94+C95,C93+C94+C95),0)</f>
        <v>2561</v>
      </c>
      <c r="D92" s="377" t="s">
        <v>19</v>
      </c>
      <c r="E92" s="990"/>
      <c r="F92" s="989"/>
      <c r="G92" s="989"/>
      <c r="H92" s="393"/>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hidden="1">
      <c r="A93" s="394" t="s">
        <v>1830</v>
      </c>
      <c r="B93" s="375" t="s">
        <v>440</v>
      </c>
      <c r="C93" s="395">
        <v>2000</v>
      </c>
      <c r="D93" s="377" t="s">
        <v>19</v>
      </c>
      <c r="E93" s="396" t="s">
        <v>441</v>
      </c>
      <c r="F93" s="397" t="s">
        <v>442</v>
      </c>
      <c r="G93" s="396" t="s">
        <v>443</v>
      </c>
      <c r="H93" s="398">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hidden="1" customHeight="1">
      <c r="A94" s="394" t="s">
        <v>1831</v>
      </c>
      <c r="B94" s="399" t="s">
        <v>444</v>
      </c>
      <c r="C94" s="377">
        <f>IF(F93="购房发票",ROUND(C93*H93*5%,0),0)</f>
        <v>500</v>
      </c>
      <c r="D94" s="400">
        <v>0.05</v>
      </c>
      <c r="E94" s="3303" t="s">
        <v>445</v>
      </c>
      <c r="F94" s="3302"/>
      <c r="G94" s="3302"/>
      <c r="H94" s="3339"/>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hidden="1" customHeight="1">
      <c r="A95" s="394" t="s">
        <v>1832</v>
      </c>
      <c r="B95" s="375" t="s">
        <v>446</v>
      </c>
      <c r="C95" s="377">
        <f>ROUND(IF(G95="个人买卖住房",0,IF(G95="2016年5月1日前购买",C93*D95,C93*D95/(1+'数据-取费表'!C42))),0)</f>
        <v>61</v>
      </c>
      <c r="D95" s="401">
        <f>'数据-取费表'!B48+'数据-取费表'!B49</f>
        <v>3.0499999999999999E-2</v>
      </c>
      <c r="E95" s="26" t="s">
        <v>447</v>
      </c>
      <c r="F95" s="402"/>
      <c r="G95" s="403" t="s">
        <v>2425</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hidden="1" customHeight="1">
      <c r="A96" s="394" t="s">
        <v>1833</v>
      </c>
      <c r="B96" s="375" t="s">
        <v>448</v>
      </c>
      <c r="C96" s="404">
        <f ca="1">ROUND(D63*D96/(1+'数据-取费表'!C42),0)</f>
        <v>2952</v>
      </c>
      <c r="D96" s="405">
        <f>'数据-取费表'!B43</f>
        <v>1.6E-2</v>
      </c>
      <c r="E96" s="3331" t="s">
        <v>2424</v>
      </c>
      <c r="F96" s="3332"/>
      <c r="G96" s="3332"/>
      <c r="H96" s="3333"/>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hidden="1">
      <c r="A97" s="1616" t="s">
        <v>1834</v>
      </c>
      <c r="B97" s="381" t="s">
        <v>449</v>
      </c>
      <c r="C97" s="384">
        <f ca="1">C90-C91</f>
        <v>178966</v>
      </c>
      <c r="D97" s="377" t="s">
        <v>19</v>
      </c>
      <c r="E97" s="990"/>
      <c r="F97" s="989"/>
      <c r="G97" s="989"/>
      <c r="H97" s="393"/>
      <c r="I97" s="1315"/>
      <c r="J97" s="2037"/>
      <c r="K97" s="2032"/>
      <c r="L97" s="2032"/>
      <c r="M97" s="2032"/>
      <c r="N97" s="2032"/>
      <c r="O97" s="2032"/>
      <c r="P97" s="2032"/>
      <c r="Q97" s="2032"/>
      <c r="R97" s="2032"/>
      <c r="S97" s="2032"/>
      <c r="T97" s="2032"/>
      <c r="U97" s="2032"/>
      <c r="V97" s="2032"/>
      <c r="W97" s="2036"/>
      <c r="X97" s="2036"/>
      <c r="Y97" s="2036"/>
      <c r="Z97" s="2036"/>
    </row>
    <row r="98" spans="1:26" s="1313" customFormat="1" ht="14.25" hidden="1">
      <c r="A98" s="1616" t="s">
        <v>1835</v>
      </c>
      <c r="B98" s="381" t="s">
        <v>450</v>
      </c>
      <c r="C98" s="406">
        <f ca="1">IF(C97&lt;=0,0,C97/C91)</f>
        <v>32.462543079992741</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7"/>
      <c r="K98" s="2032"/>
      <c r="L98" s="2032"/>
      <c r="M98" s="2032"/>
      <c r="N98" s="2032"/>
      <c r="O98" s="2032"/>
      <c r="P98" s="2032"/>
      <c r="Q98" s="2032"/>
      <c r="R98" s="2032"/>
      <c r="S98" s="2032"/>
      <c r="T98" s="2032"/>
      <c r="U98" s="2032"/>
      <c r="V98" s="2032"/>
      <c r="W98" s="2036"/>
      <c r="X98" s="2036"/>
      <c r="Y98" s="2036"/>
      <c r="Z98" s="2036"/>
    </row>
    <row r="99" spans="1:26" s="1313" customFormat="1" ht="15" hidden="1" thickBot="1">
      <c r="A99" s="1617" t="s">
        <v>1836</v>
      </c>
      <c r="B99" s="386" t="s">
        <v>451</v>
      </c>
      <c r="C99" s="407">
        <f ca="1">ROUND(IF(C97&lt;=0,0,IF(C98&gt;=200%,C97*60%-C91*35%,IF(C98&gt;=100%,C97*50%-C91*15%,IF(C98&gt;=50%,C97*40%-C91*5%,IF(C98&lt;50%,C97*30%,0))))),0)</f>
        <v>105450</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42" t="s">
        <v>452</v>
      </c>
      <c r="B101" s="3343"/>
      <c r="C101" s="3343"/>
      <c r="D101" s="3343"/>
      <c r="E101" s="3343"/>
      <c r="F101" s="3343"/>
      <c r="G101" s="3343"/>
      <c r="H101" s="3343"/>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40" t="s">
        <v>426</v>
      </c>
      <c r="B102" s="3341"/>
      <c r="C102" s="993"/>
      <c r="D102" s="993" t="s">
        <v>427</v>
      </c>
      <c r="E102" s="390" t="s">
        <v>436</v>
      </c>
      <c r="F102" s="391"/>
      <c r="G102" s="391"/>
      <c r="H102" s="412"/>
      <c r="I102" s="11"/>
      <c r="J102" s="2032"/>
      <c r="K102" s="2032"/>
      <c r="L102" s="2032"/>
      <c r="M102" s="2032"/>
      <c r="N102" s="2032"/>
      <c r="O102" s="3208">
        <f ca="1">O77*10000</f>
        <v>612080000</v>
      </c>
      <c r="P102" s="2032"/>
      <c r="Q102" s="2032"/>
      <c r="R102" s="2032"/>
      <c r="S102" s="2032"/>
      <c r="T102" s="2032"/>
      <c r="U102" s="2032"/>
      <c r="V102" s="2032"/>
      <c r="W102" s="2036"/>
      <c r="X102" s="2036"/>
      <c r="Y102" s="2036"/>
      <c r="Z102" s="2036"/>
    </row>
    <row r="103" spans="1:26" s="1313" customFormat="1" ht="14.25">
      <c r="A103" s="380" t="s">
        <v>1822</v>
      </c>
      <c r="B103" s="381" t="s">
        <v>437</v>
      </c>
      <c r="C103" s="384">
        <f ca="1">ROUND(D63/(1+'数据-取费表'!C42),0)</f>
        <v>184479</v>
      </c>
      <c r="D103" s="377" t="s">
        <v>19</v>
      </c>
      <c r="E103" s="990"/>
      <c r="F103" s="989"/>
      <c r="G103" s="989"/>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0" t="s">
        <v>1828</v>
      </c>
      <c r="B104" s="347" t="s">
        <v>438</v>
      </c>
      <c r="C104" s="384">
        <f ca="1">IF(H106="仅含出让金",C105+C108+C109+C110+C111+C112,C105+C109+C110+C111+C112)</f>
        <v>66623</v>
      </c>
      <c r="D104" s="414"/>
      <c r="E104" s="990"/>
      <c r="F104" s="989"/>
      <c r="G104" s="989"/>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4" t="s">
        <v>1829</v>
      </c>
      <c r="B105" s="375" t="s">
        <v>453</v>
      </c>
      <c r="C105" s="404">
        <f>C106+C107</f>
        <v>711</v>
      </c>
      <c r="D105" s="405"/>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4" t="s">
        <v>1830</v>
      </c>
      <c r="B106" s="375" t="s">
        <v>454</v>
      </c>
      <c r="C106" s="415">
        <f>ROUND(690.10618,0)</f>
        <v>690</v>
      </c>
      <c r="D106" s="405"/>
      <c r="E106" s="416" t="s">
        <v>455</v>
      </c>
      <c r="F106" s="985"/>
      <c r="G106" s="417" t="s">
        <v>456</v>
      </c>
      <c r="H106" s="418" t="s">
        <v>3390</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4" t="s">
        <v>1831</v>
      </c>
      <c r="B107" s="375" t="s">
        <v>446</v>
      </c>
      <c r="C107" s="404">
        <f>ROUND(C106*D107,0)</f>
        <v>21</v>
      </c>
      <c r="D107" s="405">
        <f>'数据-取费表'!B48+'数据-取费表'!B49</f>
        <v>3.0499999999999999E-2</v>
      </c>
      <c r="E107" s="416" t="s">
        <v>457</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4" t="s">
        <v>1833</v>
      </c>
      <c r="B108" s="375" t="s">
        <v>458</v>
      </c>
      <c r="C108" s="3191">
        <v>6100</v>
      </c>
      <c r="D108" s="405"/>
      <c r="E108" s="416"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1837</v>
      </c>
      <c r="B109" s="375" t="s">
        <v>459</v>
      </c>
      <c r="C109" s="404">
        <f ca="1">IF(H109="——",IF(F1="现房",'剩余法-现房'!C18,'剩余法-待开发'!C18),I109)</f>
        <v>49963</v>
      </c>
      <c r="D109" s="405"/>
      <c r="E109" s="3334" t="s">
        <v>460</v>
      </c>
      <c r="F109" s="3332"/>
      <c r="G109" s="3332"/>
      <c r="H109" s="1940" t="s">
        <v>950</v>
      </c>
      <c r="I109" s="1941"/>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1838</v>
      </c>
      <c r="B110" s="375" t="s">
        <v>461</v>
      </c>
      <c r="C110" s="404">
        <f ca="1">ROUND((C105+C108+C109)*D110,0)</f>
        <v>5677</v>
      </c>
      <c r="D110" s="405">
        <v>0.1</v>
      </c>
      <c r="E110" s="3334" t="s">
        <v>462</v>
      </c>
      <c r="F110" s="3332"/>
      <c r="G110" s="3332"/>
      <c r="H110" s="3333"/>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1839</v>
      </c>
      <c r="B111" s="375" t="s">
        <v>448</v>
      </c>
      <c r="C111" s="404">
        <f ca="1">ROUND(D63*D111/(1+'数据-取费表'!C42),0)</f>
        <v>2952</v>
      </c>
      <c r="D111" s="405">
        <f>'数据-取费表'!B43</f>
        <v>1.6E-2</v>
      </c>
      <c r="E111" s="3331" t="s">
        <v>2424</v>
      </c>
      <c r="F111" s="3332"/>
      <c r="G111" s="3332"/>
      <c r="H111" s="3333"/>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1840</v>
      </c>
      <c r="B112" s="375" t="s">
        <v>463</v>
      </c>
      <c r="C112" s="404">
        <f>ROUND(C108*D112,0)</f>
        <v>1220</v>
      </c>
      <c r="D112" s="405">
        <v>0.2</v>
      </c>
      <c r="E112" s="3334" t="s">
        <v>2448</v>
      </c>
      <c r="F112" s="3332"/>
      <c r="G112" s="3332"/>
      <c r="H112" s="3333"/>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1834</v>
      </c>
      <c r="B113" s="381" t="s">
        <v>449</v>
      </c>
      <c r="C113" s="384">
        <f ca="1">ROUND(C103-C104,0)</f>
        <v>117856</v>
      </c>
      <c r="D113" s="377" t="s">
        <v>19</v>
      </c>
      <c r="E113" s="990"/>
      <c r="F113" s="989"/>
      <c r="G113" s="989"/>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14.25">
      <c r="A114" s="1616" t="s">
        <v>1835</v>
      </c>
      <c r="B114" s="381" t="s">
        <v>450</v>
      </c>
      <c r="C114" s="406">
        <f ca="1">IF(C113&lt;=0,0,C113/C104)</f>
        <v>1.7689986941446647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15" thickBot="1">
      <c r="A115" s="1617" t="s">
        <v>1836</v>
      </c>
      <c r="B115" s="386" t="s">
        <v>451</v>
      </c>
      <c r="C115" s="407">
        <f ca="1">ROUND(IF(C113&lt;=0,0,IF(C114&gt;=200%,C113*60%-C104*35%,IF(C114&gt;=100%,C113*50%-C104*15%,IF(C114&gt;=50%,C113*40%-C104*5%,IF(C114&lt;50%,C113*30%,0))))),0)</f>
        <v>48935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3" zoomScale="80" zoomScaleNormal="95" zoomScaleSheetLayoutView="80" workbookViewId="0">
      <selection activeCell="E58" sqref="E58"/>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514</v>
      </c>
      <c r="B1" s="502"/>
      <c r="C1" s="503" t="s">
        <v>515</v>
      </c>
      <c r="D1" s="504" t="s">
        <v>516</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2" t="s">
        <v>465</v>
      </c>
      <c r="B2" s="507">
        <f>F68</f>
        <v>190092</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1683</v>
      </c>
      <c r="B3" s="509">
        <f>ROUND(B2*10000/'数据-汇总表'!E3,0)</f>
        <v>10942</v>
      </c>
      <c r="C3" s="2060"/>
      <c r="D3" s="2569"/>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30" s="1335" customFormat="1" ht="28.5" customHeight="1">
      <c r="A4" s="510" t="s">
        <v>518</v>
      </c>
      <c r="B4" s="426">
        <f>IF(B48="单位面积地价",C50,ROUND(B2*10000/'数据-汇总表'!D3,0))</f>
        <v>28222</v>
      </c>
      <c r="C4" s="2060"/>
      <c r="D4" s="2569"/>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30" s="1335" customFormat="1" ht="28.5" customHeight="1" thickBot="1">
      <c r="A5" s="428"/>
      <c r="B5" s="429">
        <f>ROUND(B2/('数据-汇总表'!D3/666.67),0)</f>
        <v>1882</v>
      </c>
      <c r="C5" s="430" t="s">
        <v>467</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7"/>
    </row>
    <row r="6" spans="1:30" ht="20.25">
      <c r="A6" s="511" t="s">
        <v>519</v>
      </c>
      <c r="B6" s="512"/>
      <c r="C6" s="3385" t="s">
        <v>520</v>
      </c>
      <c r="D6" s="3386"/>
      <c r="E6" s="3385" t="s">
        <v>521</v>
      </c>
      <c r="F6" s="3386"/>
      <c r="G6" s="3385" t="s">
        <v>522</v>
      </c>
      <c r="H6" s="3386"/>
      <c r="I6" s="3385" t="s">
        <v>523</v>
      </c>
      <c r="J6" s="3386"/>
      <c r="K6" s="513" t="s">
        <v>524</v>
      </c>
      <c r="L6" s="2132"/>
      <c r="M6" s="2131"/>
      <c r="N6" s="2131"/>
      <c r="O6" s="2133"/>
      <c r="P6" s="3387" t="s">
        <v>525</v>
      </c>
      <c r="Q6" s="3388"/>
      <c r="R6" s="3393" t="s">
        <v>521</v>
      </c>
      <c r="S6" s="3394"/>
      <c r="T6" s="3393" t="s">
        <v>522</v>
      </c>
      <c r="U6" s="3394"/>
      <c r="V6" s="3380" t="s">
        <v>523</v>
      </c>
      <c r="W6" s="3380"/>
      <c r="X6" s="1566"/>
      <c r="Y6" s="3393" t="s">
        <v>525</v>
      </c>
      <c r="Z6" s="3394"/>
      <c r="AA6" s="3382" t="s">
        <v>521</v>
      </c>
      <c r="AB6" s="3383" t="s">
        <v>522</v>
      </c>
      <c r="AC6" s="3382" t="s">
        <v>523</v>
      </c>
    </row>
    <row r="7" spans="1:30" ht="35.25" customHeight="1">
      <c r="A7" s="514"/>
      <c r="B7" s="515"/>
      <c r="C7" s="3403" t="s">
        <v>3079</v>
      </c>
      <c r="D7" s="3402"/>
      <c r="E7" s="3401" t="str">
        <f>土地案例!A1</f>
        <v>天津港北疆港区航运五道以南</v>
      </c>
      <c r="F7" s="3402"/>
      <c r="G7" s="3401" t="str">
        <f>土地案例!A2</f>
        <v>滨海新区新港一号路以南、海滨大道以东</v>
      </c>
      <c r="H7" s="3402"/>
      <c r="I7" s="3401" t="str">
        <f>土地案例!A3</f>
        <v>天津市滨海新区北塘</v>
      </c>
      <c r="J7" s="3402"/>
      <c r="K7" s="513"/>
      <c r="L7" s="2132"/>
      <c r="M7" s="2131"/>
      <c r="N7" s="2131"/>
      <c r="O7" s="2133"/>
      <c r="P7" s="3389"/>
      <c r="Q7" s="3390"/>
      <c r="R7" s="3395"/>
      <c r="S7" s="3396"/>
      <c r="T7" s="3395"/>
      <c r="U7" s="3396"/>
      <c r="V7" s="3380"/>
      <c r="W7" s="3380"/>
      <c r="X7" s="1566"/>
      <c r="Y7" s="3395"/>
      <c r="Z7" s="3396"/>
      <c r="AA7" s="3383"/>
      <c r="AB7" s="3383"/>
      <c r="AC7" s="3383"/>
    </row>
    <row r="8" spans="1:30" ht="21" thickBot="1">
      <c r="A8" s="514"/>
      <c r="B8" s="515"/>
      <c r="C8" s="3404" t="s">
        <v>2920</v>
      </c>
      <c r="D8" s="3405"/>
      <c r="E8" s="3404" t="s">
        <v>2920</v>
      </c>
      <c r="F8" s="3405"/>
      <c r="G8" s="3399" t="s">
        <v>2920</v>
      </c>
      <c r="H8" s="3400"/>
      <c r="I8" s="3399" t="s">
        <v>2920</v>
      </c>
      <c r="J8" s="3400"/>
      <c r="K8" s="513" t="s">
        <v>526</v>
      </c>
      <c r="L8" s="2132"/>
      <c r="M8" s="2131"/>
      <c r="N8" s="2131"/>
      <c r="O8" s="2133"/>
      <c r="P8" s="3391"/>
      <c r="Q8" s="3392"/>
      <c r="R8" s="3395"/>
      <c r="S8" s="3396"/>
      <c r="T8" s="3397"/>
      <c r="U8" s="3398"/>
      <c r="V8" s="3380"/>
      <c r="W8" s="3380"/>
      <c r="X8" s="1566"/>
      <c r="Y8" s="3397"/>
      <c r="Z8" s="3398"/>
      <c r="AA8" s="3384"/>
      <c r="AB8" s="3384"/>
      <c r="AC8" s="3384"/>
    </row>
    <row r="9" spans="1:30" s="1219" customFormat="1" ht="21" thickBot="1">
      <c r="A9" s="2910"/>
      <c r="B9" s="2917" t="s">
        <v>527</v>
      </c>
      <c r="C9" s="2909">
        <f>'数据-取费表'!B2</f>
        <v>43325</v>
      </c>
      <c r="D9" s="519">
        <v>100</v>
      </c>
      <c r="E9" s="520" t="str">
        <f>土地案例!AA1</f>
        <v>2017-09-27</v>
      </c>
      <c r="F9" s="521">
        <f>SUMIF(72:72,YEAR(E9)&amp;"-"&amp;INT((MONTH(E9)+2)/3),73:73)</f>
        <v>98</v>
      </c>
      <c r="G9" s="522" t="str">
        <f>土地案例!AA2</f>
        <v>2017-08-16</v>
      </c>
      <c r="H9" s="519">
        <f>SUMIF(72:72,YEAR(G9)&amp;"-"&amp;INT((MONTH(G9)+2)/3),73:73)</f>
        <v>98</v>
      </c>
      <c r="I9" s="522" t="str">
        <f>土地案例!AA3</f>
        <v>2017-05-10</v>
      </c>
      <c r="J9" s="519">
        <f>SUMIF(72:72,YEAR(I9)&amp;"-"&amp;INT((MONTH(I9)+2)/3),73:73)</f>
        <v>97.5</v>
      </c>
      <c r="K9" s="523"/>
      <c r="L9" s="2134"/>
      <c r="M9" s="2131"/>
      <c r="N9" s="2131"/>
      <c r="O9" s="2135"/>
      <c r="P9" s="3411" t="s">
        <v>528</v>
      </c>
      <c r="Q9" s="3413"/>
      <c r="R9" s="1567" t="s">
        <v>8</v>
      </c>
      <c r="S9" s="1568">
        <f t="shared" ref="S9:S17" si="0">F9</f>
        <v>98</v>
      </c>
      <c r="T9" s="1567" t="s">
        <v>8</v>
      </c>
      <c r="U9" s="1568">
        <f t="shared" ref="U9:U17" si="1">H9</f>
        <v>98</v>
      </c>
      <c r="V9" s="1567" t="s">
        <v>8</v>
      </c>
      <c r="W9" s="1568">
        <f t="shared" ref="W9:W17" si="2">J9</f>
        <v>97.5</v>
      </c>
      <c r="X9" s="1569"/>
      <c r="Y9" s="3411" t="s">
        <v>528</v>
      </c>
      <c r="Z9" s="3412"/>
      <c r="AA9" s="1570">
        <f>D9/F9</f>
        <v>1.0204081632653061</v>
      </c>
      <c r="AB9" s="1570">
        <f>D9/H9</f>
        <v>1.0204081632653061</v>
      </c>
      <c r="AC9" s="1570">
        <f>D9/J9</f>
        <v>1.0256410256410255</v>
      </c>
    </row>
    <row r="10" spans="1:30" s="1219" customFormat="1" ht="21" thickBot="1">
      <c r="A10" s="2911"/>
      <c r="B10" s="2918" t="s">
        <v>529</v>
      </c>
      <c r="C10" s="855" t="s">
        <v>530</v>
      </c>
      <c r="D10" s="519">
        <v>100</v>
      </c>
      <c r="E10" s="855" t="s">
        <v>530</v>
      </c>
      <c r="F10" s="521">
        <f>SUMIF(75:75,E10,76:76)-SUMIF(75:75,C10,76:76)+100</f>
        <v>100</v>
      </c>
      <c r="G10" s="855" t="s">
        <v>530</v>
      </c>
      <c r="H10" s="519">
        <f>SUMIF(75:75,G10,76:76)-SUMIF(75:75,C10,76:76)+100</f>
        <v>100</v>
      </c>
      <c r="I10" s="855" t="s">
        <v>530</v>
      </c>
      <c r="J10" s="519">
        <f>SUMIF(75:75,I10,76:76)-SUMIF(75:75,C10,76:76)+100</f>
        <v>100</v>
      </c>
      <c r="K10" s="523"/>
      <c r="L10" s="2134"/>
      <c r="M10" s="2131"/>
      <c r="N10" s="2131"/>
      <c r="O10" s="2135"/>
      <c r="P10" s="3411" t="s">
        <v>531</v>
      </c>
      <c r="Q10" s="3412"/>
      <c r="R10" s="1567" t="s">
        <v>8</v>
      </c>
      <c r="S10" s="1568">
        <f t="shared" si="0"/>
        <v>100</v>
      </c>
      <c r="T10" s="1567" t="s">
        <v>8</v>
      </c>
      <c r="U10" s="1568">
        <f t="shared" si="1"/>
        <v>100</v>
      </c>
      <c r="V10" s="1567" t="s">
        <v>8</v>
      </c>
      <c r="W10" s="1568">
        <f t="shared" si="2"/>
        <v>100</v>
      </c>
      <c r="X10" s="1569"/>
      <c r="Y10" s="3411" t="s">
        <v>531</v>
      </c>
      <c r="Z10" s="3412"/>
      <c r="AA10" s="1570">
        <f t="shared" ref="AA10:AA47" si="3">D10/F10</f>
        <v>1</v>
      </c>
      <c r="AB10" s="1570">
        <f t="shared" ref="AB10:AB47" si="4">D10/H10</f>
        <v>1</v>
      </c>
      <c r="AC10" s="1570">
        <f t="shared" ref="AC10:AC47" si="5">D10/J10</f>
        <v>1</v>
      </c>
    </row>
    <row r="11" spans="1:30" s="1219" customFormat="1" ht="20.25">
      <c r="A11" s="2912"/>
      <c r="B11" s="2919" t="s">
        <v>2750</v>
      </c>
      <c r="C11" s="3181" t="s">
        <v>921</v>
      </c>
      <c r="D11" s="253">
        <v>100</v>
      </c>
      <c r="E11" s="3181" t="s">
        <v>921</v>
      </c>
      <c r="F11" s="253">
        <f>SUMIF(77:77,E11,78:78)-SUMIF(77:77,C11,78:78)+100</f>
        <v>100</v>
      </c>
      <c r="G11" s="3181" t="s">
        <v>921</v>
      </c>
      <c r="H11" s="253">
        <f>SUMIF(77:77,G11,78:78)-SUMIF(77:77,C11,78:78)+100</f>
        <v>100</v>
      </c>
      <c r="I11" s="3181" t="s">
        <v>921</v>
      </c>
      <c r="J11" s="253">
        <f>SUMIF(77:77,I11,78:78)-SUMIF(77:77,C11,78:78)+100</f>
        <v>100</v>
      </c>
      <c r="K11" s="523"/>
      <c r="L11" s="2134"/>
      <c r="M11" s="2131"/>
      <c r="N11" s="2131"/>
      <c r="O11" s="2136"/>
      <c r="P11" s="3379" t="s">
        <v>533</v>
      </c>
      <c r="Q11" s="1150" t="str">
        <f t="shared" ref="Q11:Q17" si="6">B11</f>
        <v>用途</v>
      </c>
      <c r="R11" s="1567" t="s">
        <v>8</v>
      </c>
      <c r="S11" s="1568">
        <f t="shared" si="0"/>
        <v>100</v>
      </c>
      <c r="T11" s="1567" t="s">
        <v>8</v>
      </c>
      <c r="U11" s="1568">
        <f t="shared" si="1"/>
        <v>100</v>
      </c>
      <c r="V11" s="1567" t="s">
        <v>8</v>
      </c>
      <c r="W11" s="1568">
        <f t="shared" si="2"/>
        <v>100</v>
      </c>
      <c r="X11" s="1569"/>
      <c r="Y11" s="3325" t="s">
        <v>534</v>
      </c>
      <c r="Z11" s="1149" t="str">
        <f t="shared" ref="Z11:Z17" si="7">Q11</f>
        <v>用途</v>
      </c>
      <c r="AA11" s="1570">
        <f t="shared" si="3"/>
        <v>1</v>
      </c>
      <c r="AB11" s="1570">
        <f t="shared" si="4"/>
        <v>1</v>
      </c>
      <c r="AC11" s="1570">
        <f t="shared" si="5"/>
        <v>1</v>
      </c>
    </row>
    <row r="12" spans="1:30" s="1337" customFormat="1" ht="27">
      <c r="A12" s="2913"/>
      <c r="B12" s="2918" t="s">
        <v>2751</v>
      </c>
      <c r="C12" s="909">
        <f>'数据-取费表'!F6</f>
        <v>55.73</v>
      </c>
      <c r="D12" s="254">
        <v>100</v>
      </c>
      <c r="E12" s="528" t="s">
        <v>3386</v>
      </c>
      <c r="F12" s="254">
        <f>ROUND(100/'数据-取费表'!G16,0)</f>
        <v>106</v>
      </c>
      <c r="G12" s="528" t="s">
        <v>3386</v>
      </c>
      <c r="H12" s="254">
        <f>ROUND(100/'数据-取费表'!G16,0)</f>
        <v>106</v>
      </c>
      <c r="I12" s="528" t="s">
        <v>3386</v>
      </c>
      <c r="J12" s="254">
        <f>ROUND(100/'数据-取费表'!G16,0)</f>
        <v>106</v>
      </c>
      <c r="K12" s="530"/>
      <c r="L12" s="2137"/>
      <c r="M12" s="2131"/>
      <c r="N12" s="2131"/>
      <c r="O12" s="2138"/>
      <c r="P12" s="3379"/>
      <c r="Q12" s="1150" t="str">
        <f t="shared" si="6"/>
        <v>土地使用年限（年）</v>
      </c>
      <c r="R12" s="1567" t="s">
        <v>8</v>
      </c>
      <c r="S12" s="1568">
        <f t="shared" si="0"/>
        <v>106</v>
      </c>
      <c r="T12" s="1567" t="s">
        <v>8</v>
      </c>
      <c r="U12" s="1568">
        <f t="shared" si="1"/>
        <v>106</v>
      </c>
      <c r="V12" s="1567" t="s">
        <v>8</v>
      </c>
      <c r="W12" s="1568">
        <f t="shared" si="2"/>
        <v>106</v>
      </c>
      <c r="X12" s="1569"/>
      <c r="Y12" s="3325"/>
      <c r="Z12" s="1149" t="str">
        <f t="shared" si="7"/>
        <v>土地使用年限（年）</v>
      </c>
      <c r="AA12" s="1570">
        <f t="shared" si="3"/>
        <v>0.94339622641509435</v>
      </c>
      <c r="AB12" s="1570">
        <f t="shared" si="4"/>
        <v>0.94339622641509435</v>
      </c>
      <c r="AC12" s="1570">
        <f t="shared" si="5"/>
        <v>0.94339622641509435</v>
      </c>
    </row>
    <row r="13" spans="1:30" ht="21" thickBot="1">
      <c r="A13" s="2914"/>
      <c r="B13" s="2918" t="s">
        <v>2752</v>
      </c>
      <c r="C13" s="533">
        <f>'数据-汇总表'!I6</f>
        <v>1.8</v>
      </c>
      <c r="D13" s="254">
        <v>100</v>
      </c>
      <c r="E13" s="532">
        <f>土地案例!L1</f>
        <v>2</v>
      </c>
      <c r="F13" s="254">
        <f>LOOKUP(E13,82:82,83:83)-LOOKUP(C13,82:82,83:83)+100</f>
        <v>98</v>
      </c>
      <c r="G13" s="533">
        <f>土地案例!L2</f>
        <v>2</v>
      </c>
      <c r="H13" s="254">
        <f>LOOKUP(G13,82:82,83:83)-LOOKUP(C13,82:82,83:83)+100</f>
        <v>98</v>
      </c>
      <c r="I13" s="532">
        <f>土地案例!L3</f>
        <v>1.5</v>
      </c>
      <c r="J13" s="254">
        <f>LOOKUP(I13,82:82,83:83)-LOOKUP(C13,82:82,83:83)+100</f>
        <v>100</v>
      </c>
      <c r="K13" s="534">
        <v>2</v>
      </c>
      <c r="L13" s="2139"/>
      <c r="M13" s="2131"/>
      <c r="N13" s="2131"/>
      <c r="O13" s="2140"/>
      <c r="P13" s="3379"/>
      <c r="Q13" s="1150" t="str">
        <f t="shared" si="6"/>
        <v>容积率</v>
      </c>
      <c r="R13" s="1567" t="s">
        <v>8</v>
      </c>
      <c r="S13" s="1568">
        <f t="shared" si="0"/>
        <v>98</v>
      </c>
      <c r="T13" s="1567" t="s">
        <v>8</v>
      </c>
      <c r="U13" s="1568">
        <f t="shared" si="1"/>
        <v>98</v>
      </c>
      <c r="V13" s="1567" t="s">
        <v>8</v>
      </c>
      <c r="W13" s="1568">
        <f t="shared" si="2"/>
        <v>100</v>
      </c>
      <c r="X13" s="1569"/>
      <c r="Y13" s="3325"/>
      <c r="Z13" s="1149" t="str">
        <f t="shared" si="7"/>
        <v>容积率</v>
      </c>
      <c r="AA13" s="1570">
        <f t="shared" si="3"/>
        <v>1.0204081632653061</v>
      </c>
      <c r="AB13" s="1570">
        <f t="shared" si="4"/>
        <v>1.0204081632653061</v>
      </c>
      <c r="AC13" s="1570">
        <f t="shared" si="5"/>
        <v>1</v>
      </c>
    </row>
    <row r="14" spans="1:30" s="1219" customFormat="1" ht="20.25" hidden="1">
      <c r="A14" s="2911"/>
      <c r="B14" s="2920" t="s">
        <v>2753</v>
      </c>
      <c r="C14" s="2907"/>
      <c r="D14" s="537">
        <v>100</v>
      </c>
      <c r="E14" s="1373"/>
      <c r="F14" s="254">
        <f>SUMIF(84:84,E14,85:85)-SUMIF(84:84,C14,85:85)+100</f>
        <v>100</v>
      </c>
      <c r="G14" s="529"/>
      <c r="H14" s="254">
        <f>SUMIF(84:84,G14,85:85)-SUMIF(84:84,C14,85:85)+100</f>
        <v>100</v>
      </c>
      <c r="I14" s="528"/>
      <c r="J14" s="254">
        <f>SUMIF(84:84,I14,85:85)-SUMIF(84:84,C14,85:85)+100</f>
        <v>100</v>
      </c>
      <c r="K14" s="530"/>
      <c r="L14" s="2134"/>
      <c r="M14" s="2131"/>
      <c r="N14" s="2131"/>
      <c r="O14" s="2136"/>
      <c r="P14" s="3379"/>
      <c r="Q14" s="1150" t="str">
        <f t="shared" si="6"/>
        <v>配建</v>
      </c>
      <c r="R14" s="1567" t="s">
        <v>8</v>
      </c>
      <c r="S14" s="1568">
        <f t="shared" si="0"/>
        <v>100</v>
      </c>
      <c r="T14" s="1567" t="s">
        <v>8</v>
      </c>
      <c r="U14" s="1568">
        <f t="shared" si="1"/>
        <v>100</v>
      </c>
      <c r="V14" s="1567" t="s">
        <v>8</v>
      </c>
      <c r="W14" s="1568">
        <f t="shared" si="2"/>
        <v>100</v>
      </c>
      <c r="X14" s="1569"/>
      <c r="Y14" s="3325"/>
      <c r="Z14" s="1149" t="str">
        <f t="shared" si="7"/>
        <v>配建</v>
      </c>
      <c r="AA14" s="1570">
        <f>D14/F14</f>
        <v>1</v>
      </c>
      <c r="AB14" s="1570">
        <f>D14/H14</f>
        <v>1</v>
      </c>
      <c r="AC14" s="1570">
        <f>D14/J14</f>
        <v>1</v>
      </c>
    </row>
    <row r="15" spans="1:30" ht="20.25" hidden="1">
      <c r="A15" s="2915"/>
      <c r="B15" s="2921">
        <v>111</v>
      </c>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379"/>
      <c r="Q15" s="1150">
        <f t="shared" si="6"/>
        <v>111</v>
      </c>
      <c r="R15" s="1567" t="s">
        <v>8</v>
      </c>
      <c r="S15" s="1568">
        <f t="shared" si="0"/>
        <v>100</v>
      </c>
      <c r="T15" s="1567" t="s">
        <v>8</v>
      </c>
      <c r="U15" s="1568">
        <f t="shared" si="1"/>
        <v>100</v>
      </c>
      <c r="V15" s="1567" t="s">
        <v>8</v>
      </c>
      <c r="W15" s="1568">
        <f t="shared" si="2"/>
        <v>100</v>
      </c>
      <c r="X15" s="1569"/>
      <c r="Y15" s="3325"/>
      <c r="Z15" s="1149">
        <f t="shared" si="7"/>
        <v>111</v>
      </c>
      <c r="AA15" s="1570">
        <f>D15/F15</f>
        <v>1</v>
      </c>
      <c r="AB15" s="1570">
        <f>D15/H15</f>
        <v>1</v>
      </c>
      <c r="AC15" s="1570">
        <f>D15/J15</f>
        <v>1</v>
      </c>
    </row>
    <row r="16" spans="1:30" ht="21" hidden="1" thickBot="1">
      <c r="A16" s="2916"/>
      <c r="B16" s="2922">
        <v>111</v>
      </c>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379"/>
      <c r="Q16" s="1150">
        <f t="shared" si="6"/>
        <v>111</v>
      </c>
      <c r="R16" s="1567" t="s">
        <v>8</v>
      </c>
      <c r="S16" s="1568">
        <f t="shared" si="0"/>
        <v>100</v>
      </c>
      <c r="T16" s="1567" t="s">
        <v>8</v>
      </c>
      <c r="U16" s="1568">
        <f t="shared" si="1"/>
        <v>100</v>
      </c>
      <c r="V16" s="1567" t="s">
        <v>8</v>
      </c>
      <c r="W16" s="1568">
        <f t="shared" si="2"/>
        <v>100</v>
      </c>
      <c r="X16" s="1569"/>
      <c r="Y16" s="3325"/>
      <c r="Z16" s="1149">
        <f t="shared" si="7"/>
        <v>111</v>
      </c>
      <c r="AA16" s="1570">
        <f>D16/F16</f>
        <v>1</v>
      </c>
      <c r="AB16" s="1570">
        <f>D16/H16</f>
        <v>1</v>
      </c>
      <c r="AC16" s="1570">
        <f>D16/J16</f>
        <v>1</v>
      </c>
    </row>
    <row r="17" spans="1:29" ht="20.25">
      <c r="A17" s="2908" t="s">
        <v>2748</v>
      </c>
      <c r="B17" s="577" t="s">
        <v>293</v>
      </c>
      <c r="C17" s="547" t="str">
        <f>估价对象房地状况!C15</f>
        <v>较好</v>
      </c>
      <c r="D17" s="550">
        <v>100</v>
      </c>
      <c r="E17" s="551"/>
      <c r="F17" s="548">
        <f>SUMIF(90:90,E18,91:91)-SUMIF(90:90,C18,91:91)+100</f>
        <v>100</v>
      </c>
      <c r="G17" s="549"/>
      <c r="H17" s="548">
        <f>SUMIF(90:90,G18,91:91)-SUMIF(90:90,C18,91:91)+100</f>
        <v>100</v>
      </c>
      <c r="I17" s="551"/>
      <c r="J17" s="548">
        <f>SUMIF(90:90,I18,91:91)-SUMIF(90:90,C18,91:91)+100</f>
        <v>98</v>
      </c>
      <c r="K17" s="534">
        <v>2</v>
      </c>
      <c r="L17" s="2141"/>
      <c r="M17" s="2131"/>
      <c r="N17" s="2131"/>
      <c r="O17" s="2140"/>
      <c r="P17" s="3414" t="s">
        <v>538</v>
      </c>
      <c r="Q17" s="1571" t="str">
        <f t="shared" si="6"/>
        <v>居住社区成熟度</v>
      </c>
      <c r="R17" s="1572" t="s">
        <v>8</v>
      </c>
      <c r="S17" s="1573">
        <f t="shared" si="0"/>
        <v>100</v>
      </c>
      <c r="T17" s="1572" t="s">
        <v>8</v>
      </c>
      <c r="U17" s="1573">
        <f t="shared" si="1"/>
        <v>100</v>
      </c>
      <c r="V17" s="1572" t="s">
        <v>8</v>
      </c>
      <c r="W17" s="1573">
        <f t="shared" si="2"/>
        <v>98</v>
      </c>
      <c r="X17" s="1566"/>
      <c r="Y17" s="3414" t="s">
        <v>538</v>
      </c>
      <c r="Z17" s="1574" t="str">
        <f t="shared" si="7"/>
        <v>居住社区成熟度</v>
      </c>
      <c r="AA17" s="1575">
        <f t="shared" si="3"/>
        <v>1</v>
      </c>
      <c r="AB17" s="1575">
        <f t="shared" si="4"/>
        <v>1</v>
      </c>
      <c r="AC17" s="1575">
        <f t="shared" si="5"/>
        <v>1.0204081632653061</v>
      </c>
    </row>
    <row r="18" spans="1:29" ht="20.25">
      <c r="A18" s="531"/>
      <c r="B18" s="552"/>
      <c r="C18" s="553" t="s">
        <v>2997</v>
      </c>
      <c r="D18" s="556"/>
      <c r="E18" s="553" t="s">
        <v>2997</v>
      </c>
      <c r="F18" s="554"/>
      <c r="G18" s="553" t="s">
        <v>2997</v>
      </c>
      <c r="H18" s="558"/>
      <c r="I18" s="553" t="s">
        <v>2999</v>
      </c>
      <c r="J18" s="554"/>
      <c r="K18" s="530"/>
      <c r="L18" s="2141"/>
      <c r="M18" s="2131"/>
      <c r="N18" s="2131"/>
      <c r="O18" s="2140"/>
      <c r="P18" s="3415"/>
      <c r="Q18" s="1571"/>
      <c r="R18" s="1572"/>
      <c r="S18" s="1573"/>
      <c r="T18" s="1572"/>
      <c r="U18" s="1573"/>
      <c r="V18" s="1572"/>
      <c r="W18" s="1573"/>
      <c r="X18" s="1566"/>
      <c r="Y18" s="3415"/>
      <c r="Z18" s="1574"/>
      <c r="AA18" s="1575">
        <v>1</v>
      </c>
      <c r="AB18" s="1575">
        <v>1</v>
      </c>
      <c r="AC18" s="1575">
        <v>1</v>
      </c>
    </row>
    <row r="19" spans="1:29" ht="20.25">
      <c r="A19" s="531"/>
      <c r="B19" s="559" t="s">
        <v>539</v>
      </c>
      <c r="C19" s="560" t="str">
        <f>估价对象房地状况!C16</f>
        <v>一般</v>
      </c>
      <c r="D19" s="562">
        <v>100</v>
      </c>
      <c r="E19" s="563"/>
      <c r="F19" s="558">
        <f>SUMIF(92:92,E20,93:93)-SUMIF(92:92,C20,93:93)+100</f>
        <v>102</v>
      </c>
      <c r="G19" s="561"/>
      <c r="H19" s="564">
        <f>SUMIF(92:92,G20,93:93)-SUMIF(92:92,C20,93:93)+100</f>
        <v>102</v>
      </c>
      <c r="I19" s="563"/>
      <c r="J19" s="564">
        <f>SUMIF(92:92,I20,93:93)-SUMIF(92:92,C20,93:93)+100</f>
        <v>100</v>
      </c>
      <c r="K19" s="534">
        <v>2</v>
      </c>
      <c r="L19" s="2141"/>
      <c r="M19" s="2131"/>
      <c r="N19" s="2131"/>
      <c r="O19" s="2140"/>
      <c r="P19" s="3415"/>
      <c r="Q19" s="1571" t="str">
        <f>B19</f>
        <v>商业繁华度</v>
      </c>
      <c r="R19" s="1572" t="s">
        <v>8</v>
      </c>
      <c r="S19" s="1573">
        <f>F19</f>
        <v>102</v>
      </c>
      <c r="T19" s="1572" t="s">
        <v>8</v>
      </c>
      <c r="U19" s="1573">
        <f>H19</f>
        <v>102</v>
      </c>
      <c r="V19" s="1572" t="s">
        <v>8</v>
      </c>
      <c r="W19" s="1573">
        <f>J19</f>
        <v>100</v>
      </c>
      <c r="X19" s="1566"/>
      <c r="Y19" s="3415"/>
      <c r="Z19" s="1574" t="str">
        <f>Q19</f>
        <v>商业繁华度</v>
      </c>
      <c r="AA19" s="1575">
        <f t="shared" si="3"/>
        <v>0.98039215686274506</v>
      </c>
      <c r="AB19" s="1575">
        <f t="shared" si="4"/>
        <v>0.98039215686274506</v>
      </c>
      <c r="AC19" s="1575">
        <f t="shared" si="5"/>
        <v>1</v>
      </c>
    </row>
    <row r="20" spans="1:29" ht="20.25">
      <c r="A20" s="531"/>
      <c r="B20" s="565"/>
      <c r="C20" s="566" t="s">
        <v>2999</v>
      </c>
      <c r="D20" s="562"/>
      <c r="E20" s="566" t="s">
        <v>2997</v>
      </c>
      <c r="F20" s="558"/>
      <c r="G20" s="566" t="s">
        <v>2997</v>
      </c>
      <c r="H20" s="554"/>
      <c r="I20" s="566" t="s">
        <v>2999</v>
      </c>
      <c r="J20" s="554"/>
      <c r="K20" s="530"/>
      <c r="L20" s="2141"/>
      <c r="M20" s="2131"/>
      <c r="N20" s="2131"/>
      <c r="O20" s="2140"/>
      <c r="P20" s="3415"/>
      <c r="Q20" s="1571"/>
      <c r="R20" s="1572"/>
      <c r="S20" s="1573"/>
      <c r="T20" s="1572"/>
      <c r="U20" s="1573"/>
      <c r="V20" s="1572"/>
      <c r="W20" s="1573"/>
      <c r="X20" s="1566"/>
      <c r="Y20" s="3415"/>
      <c r="Z20" s="1574"/>
      <c r="AA20" s="1575">
        <v>1</v>
      </c>
      <c r="AB20" s="1575">
        <v>1</v>
      </c>
      <c r="AC20" s="1575">
        <v>1</v>
      </c>
    </row>
    <row r="21" spans="1:29" ht="20.25" hidden="1">
      <c r="A21" s="531"/>
      <c r="B21" s="559" t="s">
        <v>540</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41"/>
      <c r="M21" s="2131"/>
      <c r="N21" s="2131"/>
      <c r="O21" s="2140"/>
      <c r="P21" s="3415"/>
      <c r="Q21" s="1571" t="str">
        <f>B21</f>
        <v>办公集聚程度</v>
      </c>
      <c r="R21" s="1572" t="s">
        <v>8</v>
      </c>
      <c r="S21" s="1573">
        <f>F21</f>
        <v>100</v>
      </c>
      <c r="T21" s="1572" t="s">
        <v>8</v>
      </c>
      <c r="U21" s="1573">
        <f>H21</f>
        <v>100</v>
      </c>
      <c r="V21" s="1572" t="s">
        <v>8</v>
      </c>
      <c r="W21" s="1573">
        <f>J21</f>
        <v>100</v>
      </c>
      <c r="X21" s="1566"/>
      <c r="Y21" s="3415"/>
      <c r="Z21" s="1574" t="str">
        <f>Q21</f>
        <v>办公集聚程度</v>
      </c>
      <c r="AA21" s="1575">
        <f t="shared" si="3"/>
        <v>1</v>
      </c>
      <c r="AB21" s="1575">
        <f t="shared" si="4"/>
        <v>1</v>
      </c>
      <c r="AC21" s="1575">
        <f t="shared" si="5"/>
        <v>1</v>
      </c>
    </row>
    <row r="22" spans="1:29" ht="20.25" hidden="1">
      <c r="A22" s="531"/>
      <c r="B22" s="565"/>
      <c r="C22" s="553"/>
      <c r="D22" s="556"/>
      <c r="E22" s="557"/>
      <c r="F22" s="554"/>
      <c r="G22" s="555"/>
      <c r="H22" s="554"/>
      <c r="I22" s="557"/>
      <c r="J22" s="554"/>
      <c r="K22" s="530"/>
      <c r="L22" s="2141"/>
      <c r="M22" s="2131"/>
      <c r="N22" s="2131"/>
      <c r="O22" s="2140"/>
      <c r="P22" s="3415"/>
      <c r="Q22" s="1571"/>
      <c r="R22" s="1572"/>
      <c r="S22" s="1573"/>
      <c r="T22" s="1572"/>
      <c r="U22" s="1573"/>
      <c r="V22" s="1572"/>
      <c r="W22" s="1573"/>
      <c r="X22" s="1566"/>
      <c r="Y22" s="3415"/>
      <c r="Z22" s="1574"/>
      <c r="AA22" s="1575">
        <v>1</v>
      </c>
      <c r="AB22" s="1575">
        <v>1</v>
      </c>
      <c r="AC22" s="1575">
        <v>1</v>
      </c>
    </row>
    <row r="23" spans="1:29" ht="20.25">
      <c r="A23" s="531"/>
      <c r="B23" s="559" t="s">
        <v>541</v>
      </c>
      <c r="C23" s="572" t="str">
        <f>估价对象房地状况!C18</f>
        <v>较好</v>
      </c>
      <c r="D23" s="562">
        <v>100</v>
      </c>
      <c r="E23" s="563"/>
      <c r="F23" s="564">
        <f>SUMIF(96:96,E24,97:97)-SUMIF(96:96,C24,97:97)+100</f>
        <v>100</v>
      </c>
      <c r="G23" s="561"/>
      <c r="H23" s="558">
        <f>SUMIF(96:96,G24,97:97)-SUMIF(96:96,C24,97:97)+100</f>
        <v>98</v>
      </c>
      <c r="I23" s="563"/>
      <c r="J23" s="558">
        <f>SUMIF(96:96,I24,97:97)-SUMIF(96:96,C24,97:97)+100</f>
        <v>98</v>
      </c>
      <c r="K23" s="534">
        <v>2</v>
      </c>
      <c r="L23" s="2141"/>
      <c r="M23" s="2131"/>
      <c r="N23" s="2131"/>
      <c r="O23" s="2140"/>
      <c r="P23" s="3415"/>
      <c r="Q23" s="1571" t="str">
        <f>B23</f>
        <v>交通便捷度</v>
      </c>
      <c r="R23" s="1572" t="s">
        <v>8</v>
      </c>
      <c r="S23" s="1573">
        <f>F23</f>
        <v>100</v>
      </c>
      <c r="T23" s="1572" t="s">
        <v>8</v>
      </c>
      <c r="U23" s="1573">
        <f>H23</f>
        <v>98</v>
      </c>
      <c r="V23" s="1572" t="s">
        <v>8</v>
      </c>
      <c r="W23" s="1573">
        <f>J23</f>
        <v>98</v>
      </c>
      <c r="X23" s="1566"/>
      <c r="Y23" s="3415"/>
      <c r="Z23" s="1574" t="str">
        <f>Q23</f>
        <v>交通便捷度</v>
      </c>
      <c r="AA23" s="1575">
        <f t="shared" si="3"/>
        <v>1</v>
      </c>
      <c r="AB23" s="1575">
        <f t="shared" si="4"/>
        <v>1.0204081632653061</v>
      </c>
      <c r="AC23" s="1575">
        <f t="shared" si="5"/>
        <v>1.0204081632653061</v>
      </c>
    </row>
    <row r="24" spans="1:29" ht="20.25">
      <c r="A24" s="531"/>
      <c r="B24" s="577"/>
      <c r="C24" s="553" t="s">
        <v>2997</v>
      </c>
      <c r="D24" s="556"/>
      <c r="E24" s="553" t="s">
        <v>2997</v>
      </c>
      <c r="F24" s="554"/>
      <c r="G24" s="553" t="s">
        <v>2999</v>
      </c>
      <c r="H24" s="554"/>
      <c r="I24" s="553" t="s">
        <v>2999</v>
      </c>
      <c r="J24" s="554"/>
      <c r="K24" s="530"/>
      <c r="L24" s="2141"/>
      <c r="M24" s="2131"/>
      <c r="N24" s="2131"/>
      <c r="O24" s="2140"/>
      <c r="P24" s="3415"/>
      <c r="Q24" s="1571"/>
      <c r="R24" s="1572"/>
      <c r="S24" s="1573"/>
      <c r="T24" s="1572"/>
      <c r="U24" s="1573"/>
      <c r="V24" s="1572"/>
      <c r="W24" s="1573"/>
      <c r="X24" s="1566"/>
      <c r="Y24" s="3415"/>
      <c r="Z24" s="1574"/>
      <c r="AA24" s="1575">
        <v>1</v>
      </c>
      <c r="AB24" s="1575">
        <v>1</v>
      </c>
      <c r="AC24" s="1575">
        <v>1</v>
      </c>
    </row>
    <row r="25" spans="1:29" ht="27">
      <c r="A25" s="514"/>
      <c r="B25" s="258" t="s">
        <v>542</v>
      </c>
      <c r="C25" s="572" t="str">
        <f>估价对象房地状况!C19</f>
        <v>较好</v>
      </c>
      <c r="D25" s="562">
        <v>100</v>
      </c>
      <c r="E25" s="563"/>
      <c r="F25" s="564">
        <f>SUMIF(98:98,E26,99:99)-SUMIF(98:98,C26,99:99)+100</f>
        <v>100</v>
      </c>
      <c r="G25" s="561"/>
      <c r="H25" s="558">
        <f>SUMIF(98:98,G26,99:99)-SUMIF(98:98,C26,99:99)+100</f>
        <v>100</v>
      </c>
      <c r="I25" s="563"/>
      <c r="J25" s="558">
        <f>SUMIF(98:98,I26,99:99)-SUMIF(98:98,C26,99:99)+100</f>
        <v>100</v>
      </c>
      <c r="K25" s="534">
        <v>2</v>
      </c>
      <c r="L25" s="2141"/>
      <c r="M25" s="2131"/>
      <c r="N25" s="2131"/>
      <c r="O25" s="2140"/>
      <c r="P25" s="3415"/>
      <c r="Q25" s="1571" t="str">
        <f t="shared" ref="Q25:Q39" si="8">B25</f>
        <v>区域土地利用方向</v>
      </c>
      <c r="R25" s="1572" t="s">
        <v>8</v>
      </c>
      <c r="S25" s="1573">
        <f>F25</f>
        <v>100</v>
      </c>
      <c r="T25" s="1572" t="s">
        <v>8</v>
      </c>
      <c r="U25" s="1573">
        <f>H25</f>
        <v>100</v>
      </c>
      <c r="V25" s="1572" t="s">
        <v>8</v>
      </c>
      <c r="W25" s="1573">
        <f>J25</f>
        <v>100</v>
      </c>
      <c r="X25" s="1566"/>
      <c r="Y25" s="3415"/>
      <c r="Z25" s="1574" t="str">
        <f>Q25</f>
        <v>区域土地利用方向</v>
      </c>
      <c r="AA25" s="1575">
        <f t="shared" si="3"/>
        <v>1</v>
      </c>
      <c r="AB25" s="1575">
        <f t="shared" si="4"/>
        <v>1</v>
      </c>
      <c r="AC25" s="1575">
        <f t="shared" si="5"/>
        <v>1</v>
      </c>
    </row>
    <row r="26" spans="1:29" ht="20.25">
      <c r="A26" s="514"/>
      <c r="B26" s="1006"/>
      <c r="C26" s="553" t="s">
        <v>2997</v>
      </c>
      <c r="D26" s="556"/>
      <c r="E26" s="553" t="s">
        <v>2997</v>
      </c>
      <c r="F26" s="554"/>
      <c r="G26" s="553" t="s">
        <v>2997</v>
      </c>
      <c r="H26" s="554"/>
      <c r="I26" s="553" t="s">
        <v>2997</v>
      </c>
      <c r="J26" s="554"/>
      <c r="K26" s="530"/>
      <c r="L26" s="2141"/>
      <c r="M26" s="2131"/>
      <c r="N26" s="2131"/>
      <c r="O26" s="2140"/>
      <c r="P26" s="3415"/>
      <c r="Q26" s="1571"/>
      <c r="R26" s="1572"/>
      <c r="S26" s="1573"/>
      <c r="T26" s="1572"/>
      <c r="U26" s="1573"/>
      <c r="V26" s="1572"/>
      <c r="W26" s="1573"/>
      <c r="X26" s="1566"/>
      <c r="Y26" s="3415"/>
      <c r="Z26" s="1574"/>
      <c r="AA26" s="1575"/>
      <c r="AB26" s="1575"/>
      <c r="AC26" s="1575"/>
    </row>
    <row r="27" spans="1:29" ht="27">
      <c r="A27" s="514"/>
      <c r="B27" s="577" t="s">
        <v>543</v>
      </c>
      <c r="C27" s="560" t="str">
        <f>估价对象房地状况!C20</f>
        <v>较好</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1"/>
      <c r="M27" s="2131"/>
      <c r="N27" s="2131"/>
      <c r="O27" s="2140"/>
      <c r="P27" s="3415"/>
      <c r="Q27" s="1571" t="str">
        <f t="shared" si="8"/>
        <v>自然及人文环境状况</v>
      </c>
      <c r="R27" s="1572" t="s">
        <v>8</v>
      </c>
      <c r="S27" s="1573">
        <f>F27</f>
        <v>100</v>
      </c>
      <c r="T27" s="1572" t="s">
        <v>8</v>
      </c>
      <c r="U27" s="1573">
        <f>H27</f>
        <v>100</v>
      </c>
      <c r="V27" s="1572" t="s">
        <v>8</v>
      </c>
      <c r="W27" s="1573">
        <f>J27</f>
        <v>100</v>
      </c>
      <c r="X27" s="1566"/>
      <c r="Y27" s="3415"/>
      <c r="Z27" s="1574" t="str">
        <f>Q27</f>
        <v>自然及人文环境状况</v>
      </c>
      <c r="AA27" s="1575">
        <f t="shared" si="3"/>
        <v>1</v>
      </c>
      <c r="AB27" s="1575">
        <f t="shared" si="4"/>
        <v>1</v>
      </c>
      <c r="AC27" s="1575">
        <f t="shared" si="5"/>
        <v>1</v>
      </c>
    </row>
    <row r="28" spans="1:29" ht="20.25">
      <c r="A28" s="514"/>
      <c r="B28" s="565"/>
      <c r="C28" s="553" t="s">
        <v>2997</v>
      </c>
      <c r="D28" s="556"/>
      <c r="E28" s="553" t="s">
        <v>2997</v>
      </c>
      <c r="F28" s="554"/>
      <c r="G28" s="553" t="s">
        <v>2997</v>
      </c>
      <c r="H28" s="554"/>
      <c r="I28" s="553" t="s">
        <v>2997</v>
      </c>
      <c r="J28" s="554"/>
      <c r="K28" s="530"/>
      <c r="L28" s="2141"/>
      <c r="M28" s="2131"/>
      <c r="N28" s="2131"/>
      <c r="O28" s="2140"/>
      <c r="P28" s="3415"/>
      <c r="Q28" s="1571"/>
      <c r="R28" s="1572"/>
      <c r="S28" s="1573"/>
      <c r="T28" s="1572"/>
      <c r="U28" s="1573"/>
      <c r="V28" s="1572"/>
      <c r="W28" s="1573"/>
      <c r="X28" s="1566"/>
      <c r="Y28" s="3415"/>
      <c r="Z28" s="1574"/>
      <c r="AA28" s="1575">
        <v>1</v>
      </c>
      <c r="AB28" s="1575">
        <v>1</v>
      </c>
      <c r="AC28" s="1575">
        <v>1</v>
      </c>
    </row>
    <row r="29" spans="1:29" s="1219" customFormat="1" ht="20.25">
      <c r="A29" s="576"/>
      <c r="B29" s="2590" t="s">
        <v>2542</v>
      </c>
      <c r="C29" s="572" t="str">
        <f>估价对象房地状况!C21</f>
        <v>一般</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134"/>
      <c r="M29" s="2131"/>
      <c r="N29" s="2131"/>
      <c r="O29" s="2136"/>
      <c r="P29" s="3415"/>
      <c r="Q29" s="1150" t="str">
        <f t="shared" si="8"/>
        <v>公共配套设施</v>
      </c>
      <c r="R29" s="1567" t="s">
        <v>8</v>
      </c>
      <c r="S29" s="1568">
        <f>F29</f>
        <v>102</v>
      </c>
      <c r="T29" s="1567" t="s">
        <v>8</v>
      </c>
      <c r="U29" s="1568">
        <f>H29</f>
        <v>102</v>
      </c>
      <c r="V29" s="1567" t="s">
        <v>8</v>
      </c>
      <c r="W29" s="1568">
        <f>J29</f>
        <v>100</v>
      </c>
      <c r="X29" s="1569"/>
      <c r="Y29" s="3415"/>
      <c r="Z29" s="1149" t="str">
        <f>Q29</f>
        <v>公共配套设施</v>
      </c>
      <c r="AA29" s="1575">
        <f>D29/F29</f>
        <v>0.98039215686274506</v>
      </c>
      <c r="AB29" s="1575">
        <f>D29/H29</f>
        <v>0.98039215686274506</v>
      </c>
      <c r="AC29" s="1575">
        <f>D29/J29</f>
        <v>1</v>
      </c>
    </row>
    <row r="30" spans="1:29" s="1219" customFormat="1" ht="20.25">
      <c r="A30" s="576"/>
      <c r="B30" s="565"/>
      <c r="C30" s="578" t="s">
        <v>2999</v>
      </c>
      <c r="D30" s="556"/>
      <c r="E30" s="578" t="s">
        <v>2997</v>
      </c>
      <c r="F30" s="554"/>
      <c r="G30" s="578" t="s">
        <v>2997</v>
      </c>
      <c r="H30" s="554"/>
      <c r="I30" s="578" t="s">
        <v>2999</v>
      </c>
      <c r="J30" s="554"/>
      <c r="K30" s="530"/>
      <c r="L30" s="2134"/>
      <c r="M30" s="2131"/>
      <c r="N30" s="2131"/>
      <c r="O30" s="2136"/>
      <c r="P30" s="3415"/>
      <c r="Q30" s="1150"/>
      <c r="R30" s="1567"/>
      <c r="S30" s="1568"/>
      <c r="T30" s="1567"/>
      <c r="U30" s="1568"/>
      <c r="V30" s="1567"/>
      <c r="W30" s="1568"/>
      <c r="X30" s="1569"/>
      <c r="Y30" s="3415"/>
      <c r="Z30" s="1149"/>
      <c r="AA30" s="1575">
        <v>1</v>
      </c>
      <c r="AB30" s="1575">
        <v>1</v>
      </c>
      <c r="AC30" s="1575">
        <v>1</v>
      </c>
    </row>
    <row r="31" spans="1:29" s="1219" customFormat="1" ht="20.25">
      <c r="A31" s="576"/>
      <c r="B31" s="2590" t="s">
        <v>2543</v>
      </c>
      <c r="C31" s="572" t="str">
        <f>估价对象房地状况!C22</f>
        <v>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4"/>
      <c r="M31" s="2131"/>
      <c r="N31" s="2131"/>
      <c r="O31" s="2136"/>
      <c r="P31" s="3415"/>
      <c r="Q31" s="2577" t="str">
        <f t="shared" ref="Q31" si="9">B31</f>
        <v>基础设施水平</v>
      </c>
      <c r="R31" s="1567" t="s">
        <v>8</v>
      </c>
      <c r="S31" s="1568">
        <f>F31</f>
        <v>100</v>
      </c>
      <c r="T31" s="1567" t="s">
        <v>8</v>
      </c>
      <c r="U31" s="1568">
        <f>H31</f>
        <v>100</v>
      </c>
      <c r="V31" s="1567" t="s">
        <v>8</v>
      </c>
      <c r="W31" s="1568">
        <f>J31</f>
        <v>100</v>
      </c>
      <c r="X31" s="1569"/>
      <c r="Y31" s="3415"/>
      <c r="Z31" s="2574" t="str">
        <f>Q31</f>
        <v>基础设施水平</v>
      </c>
      <c r="AA31" s="1575">
        <f>D31/F31</f>
        <v>1</v>
      </c>
      <c r="AB31" s="1575">
        <f>D31/H31</f>
        <v>1</v>
      </c>
      <c r="AC31" s="1575">
        <f>D31/J31</f>
        <v>1</v>
      </c>
    </row>
    <row r="32" spans="1:29" s="1219" customFormat="1" ht="21" thickBot="1">
      <c r="A32" s="576"/>
      <c r="B32" s="565"/>
      <c r="C32" s="578" t="s">
        <v>3002</v>
      </c>
      <c r="D32" s="556"/>
      <c r="E32" s="578" t="s">
        <v>3002</v>
      </c>
      <c r="F32" s="554"/>
      <c r="G32" s="578" t="s">
        <v>3002</v>
      </c>
      <c r="H32" s="554"/>
      <c r="I32" s="578" t="s">
        <v>3002</v>
      </c>
      <c r="J32" s="554"/>
      <c r="K32" s="530"/>
      <c r="L32" s="2134"/>
      <c r="M32" s="2131"/>
      <c r="N32" s="2131"/>
      <c r="O32" s="2136"/>
      <c r="P32" s="3415"/>
      <c r="Q32" s="2577"/>
      <c r="R32" s="1567"/>
      <c r="S32" s="1568"/>
      <c r="T32" s="1567"/>
      <c r="U32" s="1568"/>
      <c r="V32" s="1567"/>
      <c r="W32" s="1568"/>
      <c r="X32" s="1569"/>
      <c r="Y32" s="3415"/>
      <c r="Z32" s="2574"/>
      <c r="AA32" s="1575">
        <v>1</v>
      </c>
      <c r="AB32" s="1575">
        <v>1</v>
      </c>
      <c r="AC32" s="1575">
        <v>1</v>
      </c>
    </row>
    <row r="33" spans="1:29" ht="20.25" hidden="1">
      <c r="A33" s="531"/>
      <c r="B33" s="565" t="s">
        <v>545</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1"/>
      <c r="M33" s="2131"/>
      <c r="N33" s="2131"/>
      <c r="O33" s="2140"/>
      <c r="P33" s="3415"/>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5"/>
      <c r="Z33" s="1574" t="str">
        <f t="shared" ref="Z33:Z47" si="13">Q33</f>
        <v>临街状况</v>
      </c>
      <c r="AA33" s="1575">
        <f t="shared" si="3"/>
        <v>1</v>
      </c>
      <c r="AB33" s="1575">
        <f t="shared" si="4"/>
        <v>1</v>
      </c>
      <c r="AC33" s="1575">
        <f t="shared" si="5"/>
        <v>1</v>
      </c>
    </row>
    <row r="34" spans="1:29" ht="27" hidden="1">
      <c r="A34" s="531"/>
      <c r="B34" s="577" t="s">
        <v>546</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1"/>
      <c r="M34" s="2131"/>
      <c r="N34" s="2131"/>
      <c r="O34" s="2140"/>
      <c r="P34" s="3415"/>
      <c r="Q34" s="1571" t="str">
        <f t="shared" si="8"/>
        <v>毗邻道路的类型与等级</v>
      </c>
      <c r="R34" s="1572" t="s">
        <v>8</v>
      </c>
      <c r="S34" s="1573">
        <f t="shared" si="10"/>
        <v>100</v>
      </c>
      <c r="T34" s="1572" t="s">
        <v>8</v>
      </c>
      <c r="U34" s="1573">
        <f t="shared" si="11"/>
        <v>100</v>
      </c>
      <c r="V34" s="1572" t="s">
        <v>8</v>
      </c>
      <c r="W34" s="1573">
        <f t="shared" si="12"/>
        <v>100</v>
      </c>
      <c r="X34" s="1566"/>
      <c r="Y34" s="3415"/>
      <c r="Z34" s="1574" t="str">
        <f t="shared" si="13"/>
        <v>毗邻道路的类型与等级</v>
      </c>
      <c r="AA34" s="1575">
        <f t="shared" si="3"/>
        <v>1</v>
      </c>
      <c r="AB34" s="1575">
        <f t="shared" si="4"/>
        <v>1</v>
      </c>
      <c r="AC34" s="1575">
        <f t="shared" si="5"/>
        <v>1</v>
      </c>
    </row>
    <row r="35" spans="1:29" ht="20.25" hidden="1">
      <c r="A35" s="531"/>
      <c r="B35" s="565"/>
      <c r="C35" s="553"/>
      <c r="D35" s="556"/>
      <c r="E35" s="575"/>
      <c r="F35" s="554"/>
      <c r="G35" s="553"/>
      <c r="H35" s="554"/>
      <c r="I35" s="575"/>
      <c r="J35" s="554"/>
      <c r="K35" s="580"/>
      <c r="L35" s="2141"/>
      <c r="M35" s="2131"/>
      <c r="N35" s="2131"/>
      <c r="O35" s="2140"/>
      <c r="P35" s="3415"/>
      <c r="Q35" s="1571"/>
      <c r="R35" s="1572"/>
      <c r="S35" s="1573"/>
      <c r="T35" s="1572"/>
      <c r="U35" s="1573"/>
      <c r="V35" s="1572"/>
      <c r="W35" s="1573"/>
      <c r="X35" s="1566"/>
      <c r="Y35" s="3415"/>
      <c r="Z35" s="1574"/>
      <c r="AA35" s="1575">
        <v>1</v>
      </c>
      <c r="AB35" s="1575">
        <v>1</v>
      </c>
      <c r="AC35" s="1575">
        <v>1</v>
      </c>
    </row>
    <row r="36" spans="1:29" ht="20.25" hidden="1">
      <c r="A36" s="531"/>
      <c r="B36" s="581" t="s">
        <v>547</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415"/>
      <c r="Q36" s="1571" t="str">
        <f t="shared" si="8"/>
        <v>土地级别</v>
      </c>
      <c r="R36" s="1572" t="s">
        <v>8</v>
      </c>
      <c r="S36" s="1573">
        <f t="shared" si="10"/>
        <v>100</v>
      </c>
      <c r="T36" s="1572" t="s">
        <v>8</v>
      </c>
      <c r="U36" s="1573">
        <f t="shared" si="11"/>
        <v>100</v>
      </c>
      <c r="V36" s="1572" t="s">
        <v>8</v>
      </c>
      <c r="W36" s="1573">
        <f t="shared" si="12"/>
        <v>100</v>
      </c>
      <c r="X36" s="1566"/>
      <c r="Y36" s="3415"/>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415"/>
      <c r="Q37" s="1571">
        <f t="shared" si="8"/>
        <v>111</v>
      </c>
      <c r="R37" s="1572" t="s">
        <v>8</v>
      </c>
      <c r="S37" s="1573">
        <f t="shared" si="10"/>
        <v>100</v>
      </c>
      <c r="T37" s="1572" t="s">
        <v>8</v>
      </c>
      <c r="U37" s="1573">
        <f t="shared" si="11"/>
        <v>100</v>
      </c>
      <c r="V37" s="1572" t="s">
        <v>8</v>
      </c>
      <c r="W37" s="1573">
        <f t="shared" si="12"/>
        <v>100</v>
      </c>
      <c r="X37" s="1566"/>
      <c r="Y37" s="3415"/>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16" t="s">
        <v>548</v>
      </c>
      <c r="Q38" s="1571">
        <f t="shared" si="8"/>
        <v>111</v>
      </c>
      <c r="R38" s="1572" t="s">
        <v>8</v>
      </c>
      <c r="S38" s="1573">
        <f t="shared" si="10"/>
        <v>100</v>
      </c>
      <c r="T38" s="1572" t="s">
        <v>8</v>
      </c>
      <c r="U38" s="1573">
        <f t="shared" si="11"/>
        <v>100</v>
      </c>
      <c r="V38" s="1572" t="s">
        <v>8</v>
      </c>
      <c r="W38" s="1573">
        <f t="shared" si="12"/>
        <v>100</v>
      </c>
      <c r="X38" s="1566"/>
      <c r="Y38" s="3417" t="s">
        <v>548</v>
      </c>
      <c r="Z38" s="1574">
        <f t="shared" si="13"/>
        <v>111</v>
      </c>
      <c r="AA38" s="1575">
        <f t="shared" si="3"/>
        <v>1</v>
      </c>
      <c r="AB38" s="1575">
        <f t="shared" si="4"/>
        <v>1</v>
      </c>
      <c r="AC38" s="1575">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17"/>
      <c r="Q39" s="1571">
        <f t="shared" si="8"/>
        <v>111</v>
      </c>
      <c r="R39" s="1576" t="s">
        <v>8</v>
      </c>
      <c r="S39" s="1577">
        <f t="shared" si="10"/>
        <v>100</v>
      </c>
      <c r="T39" s="1576" t="s">
        <v>8</v>
      </c>
      <c r="U39" s="1577">
        <f t="shared" si="11"/>
        <v>100</v>
      </c>
      <c r="V39" s="1576" t="s">
        <v>8</v>
      </c>
      <c r="W39" s="1577">
        <f t="shared" si="12"/>
        <v>100</v>
      </c>
      <c r="X39" s="1578"/>
      <c r="Y39" s="3417"/>
      <c r="Z39" s="1579">
        <f t="shared" si="13"/>
        <v>111</v>
      </c>
      <c r="AA39" s="1575">
        <f t="shared" si="3"/>
        <v>1</v>
      </c>
      <c r="AB39" s="1575">
        <f t="shared" si="4"/>
        <v>1</v>
      </c>
      <c r="AC39" s="1575">
        <f t="shared" si="5"/>
        <v>1</v>
      </c>
    </row>
    <row r="40" spans="1:29" ht="20.25">
      <c r="A40" s="2906" t="s">
        <v>2749</v>
      </c>
      <c r="B40" s="594" t="s">
        <v>550</v>
      </c>
      <c r="C40" s="595">
        <f>'数据-汇总表'!D3</f>
        <v>67355</v>
      </c>
      <c r="D40" s="596">
        <v>100</v>
      </c>
      <c r="E40" s="595">
        <f>土地案例!J1</f>
        <v>57199.7</v>
      </c>
      <c r="F40" s="596">
        <f>LOOKUP(E40,119:119,120:120)-LOOKUP(C40,119:119,120:120)+100</f>
        <v>100</v>
      </c>
      <c r="G40" s="595">
        <f>土地案例!J2</f>
        <v>35189.5</v>
      </c>
      <c r="H40" s="596">
        <f>LOOKUP(G40,119:119,120:120)-LOOKUP(C40,119:119,120:120)+100</f>
        <v>99</v>
      </c>
      <c r="I40" s="597">
        <f>土地案例!J3</f>
        <v>149245.1</v>
      </c>
      <c r="J40" s="596">
        <f>LOOKUP(I40,119:119,120:120)-LOOKUP(C40,119:119,120:120)+100</f>
        <v>101</v>
      </c>
      <c r="K40" s="580"/>
      <c r="L40" s="2141"/>
      <c r="M40" s="2131"/>
      <c r="N40" s="2131"/>
      <c r="O40" s="2140"/>
      <c r="P40" s="3417"/>
      <c r="Q40" s="1571" t="str">
        <f>B40</f>
        <v>宗地面积</v>
      </c>
      <c r="R40" s="1572" t="s">
        <v>8</v>
      </c>
      <c r="S40" s="1573">
        <f t="shared" si="10"/>
        <v>100</v>
      </c>
      <c r="T40" s="1572" t="s">
        <v>8</v>
      </c>
      <c r="U40" s="1573">
        <f t="shared" si="11"/>
        <v>99</v>
      </c>
      <c r="V40" s="1572" t="s">
        <v>8</v>
      </c>
      <c r="W40" s="1573">
        <f t="shared" si="12"/>
        <v>101</v>
      </c>
      <c r="X40" s="1566"/>
      <c r="Y40" s="3417"/>
      <c r="Z40" s="1574" t="str">
        <f t="shared" si="13"/>
        <v>宗地面积</v>
      </c>
      <c r="AA40" s="1575">
        <f t="shared" si="3"/>
        <v>1</v>
      </c>
      <c r="AB40" s="1575">
        <f t="shared" si="4"/>
        <v>1.0101010101010102</v>
      </c>
      <c r="AC40" s="1575">
        <f t="shared" si="5"/>
        <v>0.99009900990099009</v>
      </c>
    </row>
    <row r="41" spans="1:29" ht="20.25">
      <c r="A41" s="593"/>
      <c r="B41" s="526" t="s">
        <v>551</v>
      </c>
      <c r="C41" s="3182" t="s">
        <v>3080</v>
      </c>
      <c r="D41" s="539">
        <v>100</v>
      </c>
      <c r="E41" s="3182" t="s">
        <v>3080</v>
      </c>
      <c r="F41" s="539">
        <f>SUMIF(121:121,E41,122:122)-SUMIF(121:121,C41,122:122)+100</f>
        <v>100</v>
      </c>
      <c r="G41" s="3182" t="s">
        <v>3080</v>
      </c>
      <c r="H41" s="539">
        <f>SUMIF(121:121,G41,122:122)-SUMIF(121:121,C41,122:122)+100</f>
        <v>100</v>
      </c>
      <c r="I41" s="3182" t="s">
        <v>3080</v>
      </c>
      <c r="J41" s="539">
        <f>SUMIF(121:121,I41,122:122)-SUMIF(121:121,C41,122:122)+100</f>
        <v>100</v>
      </c>
      <c r="K41" s="534">
        <v>2</v>
      </c>
      <c r="L41" s="2141"/>
      <c r="M41" s="2131"/>
      <c r="N41" s="2131"/>
      <c r="O41" s="2140"/>
      <c r="P41" s="3417"/>
      <c r="Q41" s="1571" t="str">
        <f t="shared" ref="Q41:Q47" si="14">B41</f>
        <v>宗地形状</v>
      </c>
      <c r="R41" s="1572" t="s">
        <v>8</v>
      </c>
      <c r="S41" s="1573">
        <f t="shared" si="10"/>
        <v>100</v>
      </c>
      <c r="T41" s="1572" t="s">
        <v>8</v>
      </c>
      <c r="U41" s="1573">
        <f t="shared" si="11"/>
        <v>100</v>
      </c>
      <c r="V41" s="1572" t="s">
        <v>8</v>
      </c>
      <c r="W41" s="1573">
        <f t="shared" si="12"/>
        <v>100</v>
      </c>
      <c r="X41" s="1566"/>
      <c r="Y41" s="3417"/>
      <c r="Z41" s="1574" t="str">
        <f t="shared" si="13"/>
        <v>宗地形状</v>
      </c>
      <c r="AA41" s="1575">
        <f t="shared" si="3"/>
        <v>1</v>
      </c>
      <c r="AB41" s="1575">
        <f t="shared" si="4"/>
        <v>1</v>
      </c>
      <c r="AC41" s="1575">
        <f t="shared" si="5"/>
        <v>1</v>
      </c>
    </row>
    <row r="42" spans="1:29" ht="20.25">
      <c r="A42" s="593"/>
      <c r="B42" s="526" t="s">
        <v>552</v>
      </c>
      <c r="C42" s="3182" t="s">
        <v>3081</v>
      </c>
      <c r="D42" s="539">
        <v>100</v>
      </c>
      <c r="E42" s="3182" t="s">
        <v>3081</v>
      </c>
      <c r="F42" s="539">
        <f>SUMIF(123:123,E42,124:124)-SUMIF(123:123,C42,124:124)+100</f>
        <v>100</v>
      </c>
      <c r="G42" s="3182" t="s">
        <v>3081</v>
      </c>
      <c r="H42" s="539">
        <f>SUMIF(123:123,G42,124:124)-SUMIF(123:123,C42,124:124)+100</f>
        <v>100</v>
      </c>
      <c r="I42" s="3182" t="s">
        <v>3081</v>
      </c>
      <c r="J42" s="539">
        <f>SUMIF(123:123,I42,124:124)-SUMIF(123:123,C42,124:124)+100</f>
        <v>100</v>
      </c>
      <c r="K42" s="534">
        <v>2</v>
      </c>
      <c r="L42" s="2141"/>
      <c r="M42" s="2131"/>
      <c r="N42" s="2131"/>
      <c r="O42" s="2140"/>
      <c r="P42" s="3417"/>
      <c r="Q42" s="1571" t="str">
        <f t="shared" si="14"/>
        <v>临街宽度及深度</v>
      </c>
      <c r="R42" s="1572" t="s">
        <v>8</v>
      </c>
      <c r="S42" s="1573">
        <f t="shared" si="10"/>
        <v>100</v>
      </c>
      <c r="T42" s="1572" t="s">
        <v>8</v>
      </c>
      <c r="U42" s="1573">
        <f t="shared" si="11"/>
        <v>100</v>
      </c>
      <c r="V42" s="1572" t="s">
        <v>8</v>
      </c>
      <c r="W42" s="1573">
        <f t="shared" si="12"/>
        <v>100</v>
      </c>
      <c r="X42" s="1566"/>
      <c r="Y42" s="3417"/>
      <c r="Z42" s="1574" t="str">
        <f t="shared" si="13"/>
        <v>临街宽度及深度</v>
      </c>
      <c r="AA42" s="1575">
        <f t="shared" si="3"/>
        <v>1</v>
      </c>
      <c r="AB42" s="1575">
        <f t="shared" si="4"/>
        <v>1</v>
      </c>
      <c r="AC42" s="1575">
        <f t="shared" si="5"/>
        <v>1</v>
      </c>
    </row>
    <row r="43" spans="1:29" s="1219" customFormat="1" ht="20.25">
      <c r="A43" s="599"/>
      <c r="B43" s="1894" t="s">
        <v>2420</v>
      </c>
      <c r="C43" s="3183" t="s">
        <v>3002</v>
      </c>
      <c r="D43" s="254">
        <v>100</v>
      </c>
      <c r="E43" s="3183" t="s">
        <v>3002</v>
      </c>
      <c r="F43" s="539">
        <f>SUMIF(125:125,E43,126:126)-SUMIF(125:125,C43,126:126)+100</f>
        <v>100</v>
      </c>
      <c r="G43" s="3183" t="s">
        <v>3002</v>
      </c>
      <c r="H43" s="539">
        <f>SUMIF(125:125,G43,126:126)-SUMIF(125:125,C43,126:126)+100</f>
        <v>100</v>
      </c>
      <c r="I43" s="3183" t="s">
        <v>3002</v>
      </c>
      <c r="J43" s="539">
        <f>SUMIF(125:125,I43,126:126)-SUMIF(125:125,C43,126:126)+100</f>
        <v>100</v>
      </c>
      <c r="K43" s="534">
        <v>1</v>
      </c>
      <c r="L43" s="2134"/>
      <c r="M43" s="2131"/>
      <c r="N43" s="2131"/>
      <c r="O43" s="2136"/>
      <c r="P43" s="3417"/>
      <c r="Q43" s="1571" t="str">
        <f t="shared" si="14"/>
        <v>宗地开发程度</v>
      </c>
      <c r="R43" s="1567" t="s">
        <v>8</v>
      </c>
      <c r="S43" s="1568">
        <f t="shared" si="10"/>
        <v>100</v>
      </c>
      <c r="T43" s="1567" t="s">
        <v>8</v>
      </c>
      <c r="U43" s="1568">
        <f t="shared" si="11"/>
        <v>100</v>
      </c>
      <c r="V43" s="1567" t="s">
        <v>8</v>
      </c>
      <c r="W43" s="1568">
        <f t="shared" si="12"/>
        <v>100</v>
      </c>
      <c r="X43" s="1569"/>
      <c r="Y43" s="3417"/>
      <c r="Z43" s="1149" t="str">
        <f t="shared" si="13"/>
        <v>宗地开发程度</v>
      </c>
      <c r="AA43" s="1570">
        <f t="shared" si="3"/>
        <v>1</v>
      </c>
      <c r="AB43" s="1570">
        <f t="shared" si="4"/>
        <v>1</v>
      </c>
      <c r="AC43" s="1570">
        <f t="shared" si="5"/>
        <v>1</v>
      </c>
    </row>
    <row r="44" spans="1:29" ht="21" thickBot="1">
      <c r="A44" s="593"/>
      <c r="B44" s="526" t="s">
        <v>553</v>
      </c>
      <c r="C44" s="3182" t="s">
        <v>3083</v>
      </c>
      <c r="D44" s="539">
        <v>100</v>
      </c>
      <c r="E44" s="3182" t="s">
        <v>3083</v>
      </c>
      <c r="F44" s="539">
        <f>SUMIF(127:127,E44,128:128)-SUMIF(127:127,C44,128:128)+100</f>
        <v>100</v>
      </c>
      <c r="G44" s="3182" t="s">
        <v>3083</v>
      </c>
      <c r="H44" s="539">
        <f>SUMIF(127:127,G44,128:128)-SUMIF(127:127,C44,128:128)+100</f>
        <v>100</v>
      </c>
      <c r="I44" s="3182" t="s">
        <v>3083</v>
      </c>
      <c r="J44" s="539">
        <f>SUMIF(127:127,I44,128:128)-SUMIF(127:127,C44,128:128)+100</f>
        <v>100</v>
      </c>
      <c r="K44" s="534">
        <v>2</v>
      </c>
      <c r="L44" s="2141"/>
      <c r="M44" s="2131"/>
      <c r="N44" s="2131"/>
      <c r="O44" s="2140"/>
      <c r="P44" s="3417" t="s">
        <v>548</v>
      </c>
      <c r="Q44" s="1571" t="str">
        <f t="shared" si="14"/>
        <v>工程地质条件</v>
      </c>
      <c r="R44" s="1572" t="s">
        <v>8</v>
      </c>
      <c r="S44" s="1573">
        <f t="shared" si="10"/>
        <v>100</v>
      </c>
      <c r="T44" s="1572" t="s">
        <v>8</v>
      </c>
      <c r="U44" s="1573">
        <f t="shared" si="11"/>
        <v>100</v>
      </c>
      <c r="V44" s="1572" t="s">
        <v>8</v>
      </c>
      <c r="W44" s="1573">
        <f t="shared" si="12"/>
        <v>100</v>
      </c>
      <c r="X44" s="1566"/>
      <c r="Y44" s="3417" t="s">
        <v>548</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17"/>
      <c r="Q45" s="1571">
        <f t="shared" si="14"/>
        <v>111</v>
      </c>
      <c r="R45" s="1572" t="s">
        <v>8</v>
      </c>
      <c r="S45" s="1573">
        <f t="shared" si="10"/>
        <v>100</v>
      </c>
      <c r="T45" s="1572" t="s">
        <v>8</v>
      </c>
      <c r="U45" s="1573">
        <f t="shared" si="11"/>
        <v>100</v>
      </c>
      <c r="V45" s="1572" t="s">
        <v>8</v>
      </c>
      <c r="W45" s="1573">
        <f t="shared" si="12"/>
        <v>100</v>
      </c>
      <c r="X45" s="1566"/>
      <c r="Y45" s="3417"/>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17"/>
      <c r="Q46" s="1571">
        <f t="shared" si="14"/>
        <v>111</v>
      </c>
      <c r="R46" s="1572" t="s">
        <v>8</v>
      </c>
      <c r="S46" s="1573">
        <f t="shared" si="10"/>
        <v>100</v>
      </c>
      <c r="T46" s="1572" t="s">
        <v>8</v>
      </c>
      <c r="U46" s="1573">
        <f t="shared" si="11"/>
        <v>100</v>
      </c>
      <c r="V46" s="1572" t="s">
        <v>8</v>
      </c>
      <c r="W46" s="1573">
        <f t="shared" si="12"/>
        <v>100</v>
      </c>
      <c r="X46" s="1566"/>
      <c r="Y46" s="3417"/>
      <c r="Z46" s="1574">
        <f t="shared" si="13"/>
        <v>111</v>
      </c>
      <c r="AA46" s="1575">
        <f t="shared" si="3"/>
        <v>1</v>
      </c>
      <c r="AB46" s="1575">
        <f t="shared" si="4"/>
        <v>1</v>
      </c>
      <c r="AC46" s="1575">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17"/>
      <c r="Q47" s="1571">
        <f t="shared" si="14"/>
        <v>111</v>
      </c>
      <c r="R47" s="1576" t="s">
        <v>8</v>
      </c>
      <c r="S47" s="1577">
        <f t="shared" si="10"/>
        <v>100</v>
      </c>
      <c r="T47" s="1576" t="s">
        <v>8</v>
      </c>
      <c r="U47" s="1577">
        <f t="shared" si="11"/>
        <v>100</v>
      </c>
      <c r="V47" s="1576" t="s">
        <v>8</v>
      </c>
      <c r="W47" s="1577">
        <f t="shared" si="12"/>
        <v>100</v>
      </c>
      <c r="X47" s="1578"/>
      <c r="Y47" s="3417"/>
      <c r="Z47" s="1579">
        <f t="shared" si="13"/>
        <v>111</v>
      </c>
      <c r="AA47" s="1575">
        <f t="shared" si="3"/>
        <v>1</v>
      </c>
      <c r="AB47" s="1575">
        <f t="shared" si="4"/>
        <v>1</v>
      </c>
      <c r="AC47" s="1575">
        <f t="shared" si="5"/>
        <v>1</v>
      </c>
    </row>
    <row r="48" spans="1:29" ht="20.25">
      <c r="A48" s="606" t="s">
        <v>554</v>
      </c>
      <c r="B48" s="607" t="s">
        <v>3454</v>
      </c>
      <c r="C48" s="608" t="s">
        <v>1</v>
      </c>
      <c r="D48" s="609"/>
      <c r="E48" s="610">
        <f>ROUND(土地案例!AK1,0)</f>
        <v>18641</v>
      </c>
      <c r="F48" s="611"/>
      <c r="G48" s="612">
        <f>ROUND(土地案例!AK2,0)</f>
        <v>15543</v>
      </c>
      <c r="H48" s="613"/>
      <c r="I48" s="610">
        <f>ROUND(土地案例!AK3,0)</f>
        <v>14797</v>
      </c>
      <c r="J48" s="613"/>
      <c r="K48" s="1339"/>
      <c r="L48" s="2143"/>
      <c r="M48" s="2131"/>
      <c r="N48" s="2131"/>
      <c r="O48" s="2144"/>
      <c r="P48" s="3379" t="str">
        <f>A48</f>
        <v>成交单价</v>
      </c>
      <c r="Q48" s="3379"/>
      <c r="R48" s="3380">
        <f>E48</f>
        <v>18641</v>
      </c>
      <c r="S48" s="3380"/>
      <c r="T48" s="3380">
        <f>G48</f>
        <v>15543</v>
      </c>
      <c r="U48" s="3380"/>
      <c r="V48" s="3380">
        <f>I48</f>
        <v>14797</v>
      </c>
      <c r="W48" s="3380"/>
      <c r="X48" s="1558"/>
      <c r="Y48" s="1580"/>
      <c r="Z48" s="1558"/>
      <c r="AA48" s="1558"/>
      <c r="AB48" s="1558"/>
      <c r="AC48" s="1558"/>
    </row>
    <row r="49" spans="1:29" ht="21" thickBot="1">
      <c r="A49" s="614" t="s">
        <v>2687</v>
      </c>
      <c r="B49" s="615"/>
      <c r="C49" s="616">
        <f>R50</f>
        <v>15829</v>
      </c>
      <c r="D49" s="617"/>
      <c r="E49" s="616">
        <f>R49</f>
        <v>17600</v>
      </c>
      <c r="F49" s="618"/>
      <c r="G49" s="619">
        <f>T49</f>
        <v>15126</v>
      </c>
      <c r="H49" s="617"/>
      <c r="I49" s="616">
        <f>V49</f>
        <v>14760</v>
      </c>
      <c r="J49" s="617"/>
      <c r="K49" s="1340"/>
      <c r="L49" s="2143"/>
      <c r="M49" s="2131"/>
      <c r="N49" s="2131"/>
      <c r="O49" s="2144"/>
      <c r="P49" s="3379" t="str">
        <f>A49</f>
        <v>比较价格（元/平方米）</v>
      </c>
      <c r="Q49" s="3379"/>
      <c r="R49" s="3381">
        <f>ROUND(PRODUCT(R48,AA9:AA47),0)</f>
        <v>17600</v>
      </c>
      <c r="S49" s="3381"/>
      <c r="T49" s="3381">
        <f>ROUND(PRODUCT(T48,AB9:AB47),0)</f>
        <v>15126</v>
      </c>
      <c r="U49" s="3381"/>
      <c r="V49" s="3381">
        <f>ROUND(PRODUCT(V48,AC9:AC47),0)</f>
        <v>14760</v>
      </c>
      <c r="W49" s="3381"/>
      <c r="X49" s="1558"/>
      <c r="Y49" s="1558"/>
      <c r="Z49" s="1558"/>
      <c r="AA49" s="1558"/>
      <c r="AB49" s="1558"/>
      <c r="AC49" s="1558"/>
    </row>
    <row r="50" spans="1:29" ht="21" thickBot="1">
      <c r="A50" s="620" t="s">
        <v>2922</v>
      </c>
      <c r="B50" s="621"/>
      <c r="C50" s="622">
        <f>R50</f>
        <v>15829</v>
      </c>
      <c r="D50" s="622"/>
      <c r="E50" s="622"/>
      <c r="F50" s="622"/>
      <c r="G50" s="622"/>
      <c r="H50" s="622"/>
      <c r="I50" s="622"/>
      <c r="J50" s="622"/>
      <c r="K50" s="1341"/>
      <c r="L50" s="2143"/>
      <c r="M50" s="2131"/>
      <c r="N50" s="2131"/>
      <c r="O50" s="2144"/>
      <c r="P50" s="3376" t="str">
        <f>A50</f>
        <v>估价对象XX用房的比较价格（楼面单价，元/平方米）</v>
      </c>
      <c r="Q50" s="3377"/>
      <c r="R50" s="3378">
        <f>ROUND(AVERAGE(R49:V49),0)</f>
        <v>15829</v>
      </c>
      <c r="S50" s="3378"/>
      <c r="T50" s="3378"/>
      <c r="U50" s="3378"/>
      <c r="V50" s="3378"/>
      <c r="W50" s="3378"/>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3" t="s">
        <v>555</v>
      </c>
      <c r="D53" s="624"/>
      <c r="E53" s="625">
        <f>IF(E48&lt;E49,E49/E48-1,E48/E49-1)</f>
        <v>5.9147727272727213E-2</v>
      </c>
      <c r="F53" s="626" t="str">
        <f>IF(OR(E53&gt;=0.3,E53&lt;=-0.3),"超过30%","")</f>
        <v/>
      </c>
      <c r="G53" s="625">
        <f>IF(G48&lt;G49,G49/G48-1,G48/G49-1)</f>
        <v>2.7568425228084115E-2</v>
      </c>
      <c r="H53" s="626" t="str">
        <f>IF(OR(G53&gt;=0.3,G53&lt;=-0.3),"超过30%","")</f>
        <v/>
      </c>
      <c r="I53" s="625">
        <f>IF(I48&lt;I49,I49/I48-1,I48/I49-1)</f>
        <v>2.5067750677507661E-3</v>
      </c>
      <c r="J53" s="626"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3" t="s">
        <v>556</v>
      </c>
      <c r="D54" s="627"/>
      <c r="E54" s="625">
        <f>IF(E49&lt;G49,G49/E49-1,E49/G49-1)</f>
        <v>0.16355943408700258</v>
      </c>
      <c r="F54" s="626" t="str">
        <f>IF(OR(E54&gt;=0.2,E54&lt;=-0.2),"超过20%","")</f>
        <v/>
      </c>
      <c r="G54" s="625">
        <f>IF(G49&lt;I49,I49/G49-1,G49/I49-1)</f>
        <v>2.4796747967479771E-2</v>
      </c>
      <c r="H54" s="626" t="str">
        <f>IF(OR(G54&gt;=0.2,G54&lt;=-0.2),"超过20%","")</f>
        <v/>
      </c>
      <c r="I54" s="625">
        <f>IF(I49&lt;E49,E49/I49-1,I49/E49-1)</f>
        <v>0.19241192411924124</v>
      </c>
      <c r="J54" s="626"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3" t="s">
        <v>557</v>
      </c>
      <c r="D55" s="627"/>
      <c r="E55" s="625">
        <f>IF(E48&lt;G48,G48/E48-1,E48/G48-1)</f>
        <v>0.19931802097407192</v>
      </c>
      <c r="F55" s="626" t="str">
        <f>IF(OR(E55&gt;=0.3,E55&lt;=-0.3),"超过30%","")</f>
        <v/>
      </c>
      <c r="G55" s="625">
        <f>IF(G48&lt;I48,I48/G48-1,G48/I48-1)</f>
        <v>5.0415624788808566E-2</v>
      </c>
      <c r="H55" s="626" t="str">
        <f>IF(OR(G55&gt;=0.3,G55&lt;=-0.3),"超过30%","")</f>
        <v/>
      </c>
      <c r="I55" s="625">
        <f>IF(I48&lt;E48,E48/I48-1,I48/E48-1)</f>
        <v>0.25978238832195721</v>
      </c>
      <c r="J55" s="626"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8" t="s">
        <v>558</v>
      </c>
      <c r="B57" s="629" t="s">
        <v>559</v>
      </c>
      <c r="C57" s="1559" t="s">
        <v>1723</v>
      </c>
      <c r="D57" s="2226" t="s">
        <v>2291</v>
      </c>
      <c r="E57" s="630" t="s">
        <v>560</v>
      </c>
      <c r="F57" s="631" t="s">
        <v>561</v>
      </c>
      <c r="G57" s="3406" t="s">
        <v>2279</v>
      </c>
      <c r="H57" s="3407"/>
      <c r="I57" s="1554" t="s">
        <v>1721</v>
      </c>
      <c r="J57" s="1554" t="str">
        <f>项目基本情况!F41</f>
        <v>天津市</v>
      </c>
      <c r="K57" s="2153" t="s">
        <v>1722</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2" t="s">
        <v>562</v>
      </c>
      <c r="B58" s="633">
        <f>C50</f>
        <v>15829</v>
      </c>
      <c r="C58" s="634">
        <v>1</v>
      </c>
      <c r="D58" s="2227">
        <v>1</v>
      </c>
      <c r="E58" s="634">
        <f>'数据-汇总表'!E8+'数据-汇总表'!E9</f>
        <v>120091</v>
      </c>
      <c r="F58" s="635">
        <f t="shared" ref="F58:F67" si="15">ROUND(B58*E58/10000,0)</f>
        <v>190092</v>
      </c>
      <c r="G58" s="3408"/>
      <c r="H58" s="3409"/>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563</v>
      </c>
      <c r="B59" s="637">
        <f>ROUND($C$50*C59*D59,0)</f>
        <v>0</v>
      </c>
      <c r="C59" s="377">
        <f t="shared" ref="C59:C67" si="16">IF($C$57="北京市系数",I59,J59)</f>
        <v>0</v>
      </c>
      <c r="D59" s="2228">
        <v>0.25</v>
      </c>
      <c r="E59" s="638">
        <v>0</v>
      </c>
      <c r="F59" s="635">
        <f t="shared" si="15"/>
        <v>0</v>
      </c>
      <c r="G59" s="3410" t="s">
        <v>2280</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564</v>
      </c>
      <c r="B60" s="637">
        <f t="shared" ref="B60:B67" si="17">ROUND($C$50*C60*D60,0)</f>
        <v>0</v>
      </c>
      <c r="C60" s="377">
        <f t="shared" si="16"/>
        <v>0</v>
      </c>
      <c r="D60" s="2228">
        <v>0.25</v>
      </c>
      <c r="E60" s="638">
        <v>0</v>
      </c>
      <c r="F60" s="635">
        <f t="shared" si="15"/>
        <v>0</v>
      </c>
      <c r="G60" s="3410"/>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565</v>
      </c>
      <c r="B61" s="637">
        <f t="shared" si="17"/>
        <v>0</v>
      </c>
      <c r="C61" s="377">
        <f t="shared" si="16"/>
        <v>0</v>
      </c>
      <c r="D61" s="2228">
        <v>0.25</v>
      </c>
      <c r="E61" s="638">
        <v>0</v>
      </c>
      <c r="F61" s="635">
        <f t="shared" si="15"/>
        <v>0</v>
      </c>
      <c r="G61" s="3410"/>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6" t="s">
        <v>566</v>
      </c>
      <c r="B62" s="637">
        <f t="shared" si="17"/>
        <v>0</v>
      </c>
      <c r="C62" s="377">
        <f t="shared" si="16"/>
        <v>0</v>
      </c>
      <c r="D62" s="2228">
        <v>0.25</v>
      </c>
      <c r="E62" s="638">
        <v>0</v>
      </c>
      <c r="F62" s="635">
        <f t="shared" si="15"/>
        <v>0</v>
      </c>
      <c r="G62" s="3410"/>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2324</v>
      </c>
      <c r="B63" s="637">
        <f t="shared" si="17"/>
        <v>0</v>
      </c>
      <c r="C63" s="377">
        <f t="shared" si="16"/>
        <v>0</v>
      </c>
      <c r="D63" s="2228">
        <v>0.25</v>
      </c>
      <c r="E63" s="640">
        <f>'数据-汇总表'!E11</f>
        <v>0</v>
      </c>
      <c r="F63" s="635">
        <f t="shared" si="15"/>
        <v>0</v>
      </c>
      <c r="G63" s="1944" t="s">
        <v>2281</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6" t="s">
        <v>567</v>
      </c>
      <c r="B64" s="637">
        <f t="shared" si="17"/>
        <v>0</v>
      </c>
      <c r="C64" s="377">
        <f t="shared" si="16"/>
        <v>0</v>
      </c>
      <c r="D64" s="2228">
        <v>0.25</v>
      </c>
      <c r="E64" s="640">
        <f>'数据-汇总表'!E12</f>
        <v>0</v>
      </c>
      <c r="F64" s="635">
        <f t="shared" si="15"/>
        <v>0</v>
      </c>
      <c r="G64" s="1945" t="s">
        <v>1676</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6" t="s">
        <v>568</v>
      </c>
      <c r="B65" s="637">
        <f t="shared" si="17"/>
        <v>0</v>
      </c>
      <c r="C65" s="377">
        <f t="shared" si="16"/>
        <v>0</v>
      </c>
      <c r="D65" s="2228">
        <v>0.25</v>
      </c>
      <c r="E65" s="640">
        <f>'数据-汇总表'!E13</f>
        <v>0</v>
      </c>
      <c r="F65" s="635">
        <f t="shared" si="15"/>
        <v>0</v>
      </c>
      <c r="G65" s="1945" t="s">
        <v>921</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6" t="s">
        <v>569</v>
      </c>
      <c r="B66" s="637">
        <f t="shared" si="17"/>
        <v>0</v>
      </c>
      <c r="C66" s="377">
        <f t="shared" si="16"/>
        <v>0</v>
      </c>
      <c r="D66" s="2228">
        <v>0.25</v>
      </c>
      <c r="E66" s="640">
        <f>'数据-汇总表'!E14</f>
        <v>0</v>
      </c>
      <c r="F66" s="635">
        <f t="shared" si="15"/>
        <v>0</v>
      </c>
      <c r="G66" s="1944" t="s">
        <v>2280</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6" t="s">
        <v>570</v>
      </c>
      <c r="B67" s="637">
        <f t="shared" si="17"/>
        <v>0</v>
      </c>
      <c r="C67" s="377">
        <f t="shared" si="16"/>
        <v>0</v>
      </c>
      <c r="D67" s="2228">
        <v>0.25</v>
      </c>
      <c r="E67" s="640">
        <f>'数据-汇总表'!E15</f>
        <v>0</v>
      </c>
      <c r="F67" s="635">
        <f t="shared" si="15"/>
        <v>0</v>
      </c>
      <c r="G67" s="1946" t="s">
        <v>2281</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1" t="s">
        <v>571</v>
      </c>
      <c r="B68" s="642" t="s">
        <v>17</v>
      </c>
      <c r="C68" s="642" t="s">
        <v>18</v>
      </c>
      <c r="D68" s="642" t="s">
        <v>2292</v>
      </c>
      <c r="E68" s="642">
        <f>IF(B48="楼面地价",SUM(E58:E67),'数据-汇总表'!D3)</f>
        <v>120091</v>
      </c>
      <c r="F68" s="643">
        <f>IF(B48="楼面地价",SUM(F58:F67),ROUND(C50*E68/10000,0))</f>
        <v>190092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2018-8-1</v>
      </c>
      <c r="D70" s="2798">
        <f>EDATE(C70,-3)</f>
        <v>43221</v>
      </c>
      <c r="E70" s="2798">
        <f t="shared" ref="E70:N70" si="18">EDATE(D70,-3)</f>
        <v>43132</v>
      </c>
      <c r="F70" s="2798">
        <f t="shared" si="18"/>
        <v>43040</v>
      </c>
      <c r="G70" s="2798">
        <f t="shared" si="18"/>
        <v>42948</v>
      </c>
      <c r="H70" s="2798">
        <f t="shared" si="18"/>
        <v>42856</v>
      </c>
      <c r="I70" s="2798">
        <f t="shared" si="18"/>
        <v>42767</v>
      </c>
      <c r="J70" s="2798">
        <f t="shared" si="18"/>
        <v>42675</v>
      </c>
      <c r="K70" s="2798">
        <f t="shared" si="18"/>
        <v>42583</v>
      </c>
      <c r="L70" s="2798">
        <f t="shared" si="18"/>
        <v>42491</v>
      </c>
      <c r="M70" s="2798">
        <f t="shared" si="18"/>
        <v>42401</v>
      </c>
      <c r="N70" s="2798">
        <f t="shared" si="18"/>
        <v>42309</v>
      </c>
      <c r="O70" s="2144"/>
      <c r="P70" s="2144"/>
      <c r="Q70" s="2144"/>
      <c r="R70" s="2144"/>
      <c r="S70" s="2144"/>
      <c r="T70" s="2144"/>
      <c r="U70" s="2144"/>
      <c r="V70" s="2144"/>
      <c r="W70" s="2144"/>
      <c r="X70" s="2144"/>
      <c r="Y70" s="2144"/>
      <c r="Z70" s="2144"/>
      <c r="AA70" s="2144"/>
      <c r="AB70" s="2144"/>
      <c r="AC70" s="2144"/>
    </row>
    <row r="71" spans="1:29" ht="21.75" thickBot="1">
      <c r="A71" s="1583" t="s">
        <v>572</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67" t="s">
        <v>2526</v>
      </c>
      <c r="B72" s="2568"/>
      <c r="C72" s="2793" t="str">
        <f>YEAR(C70)&amp;"-"&amp;ROUNDUP(MONTH(C70)/3,0)</f>
        <v>2018-3</v>
      </c>
      <c r="D72" s="2800" t="str">
        <f>YEAR(D70)&amp;"-"&amp;ROUNDUP(MONTH(D70)/3,0)</f>
        <v>2018-2</v>
      </c>
      <c r="E72" s="2800" t="str">
        <f t="shared" ref="E72:N72" si="19">YEAR(E70)&amp;"-"&amp;ROUNDUP(MONTH(E70)/3,0)</f>
        <v>2018-1</v>
      </c>
      <c r="F72" s="2800" t="str">
        <f t="shared" si="19"/>
        <v>2017-4</v>
      </c>
      <c r="G72" s="2800" t="str">
        <f t="shared" si="19"/>
        <v>2017-3</v>
      </c>
      <c r="H72" s="2800" t="str">
        <f t="shared" si="19"/>
        <v>2017-2</v>
      </c>
      <c r="I72" s="2800" t="str">
        <f t="shared" si="19"/>
        <v>2017-1</v>
      </c>
      <c r="J72" s="2800" t="str">
        <f t="shared" si="19"/>
        <v>2016-4</v>
      </c>
      <c r="K72" s="2800" t="str">
        <f t="shared" si="19"/>
        <v>2016-3</v>
      </c>
      <c r="L72" s="2800" t="str">
        <f t="shared" si="19"/>
        <v>2016-2</v>
      </c>
      <c r="M72" s="2800" t="str">
        <f t="shared" si="19"/>
        <v>2016-1</v>
      </c>
      <c r="N72" s="2800" t="str">
        <f t="shared" si="19"/>
        <v>2015-4</v>
      </c>
      <c r="O72" s="2158"/>
      <c r="P72" s="2159"/>
      <c r="Q72" s="2160"/>
      <c r="R72" s="2160"/>
      <c r="S72" s="2160"/>
      <c r="T72" s="2160"/>
      <c r="U72" s="2160"/>
      <c r="V72" s="2160"/>
      <c r="W72" s="2160"/>
      <c r="X72" s="2160"/>
      <c r="Y72" s="2160"/>
      <c r="Z72" s="2160"/>
      <c r="AA72" s="2160"/>
      <c r="AB72" s="2160"/>
      <c r="AC72" s="2160"/>
    </row>
    <row r="73" spans="1:29" s="1219" customFormat="1" ht="27" customHeight="1">
      <c r="A73" s="2805" t="s">
        <v>2641</v>
      </c>
      <c r="B73" s="478" t="str">
        <f>"北京市平均增长率"&amp;TEXT(SUMIF(基准地价!N21:N25,A73,基准地价!P21:P25),"0.00%")</f>
        <v>北京市平均增长率2.23%</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795" t="s">
        <v>2640</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19" customFormat="1" ht="15">
      <c r="A75" s="658" t="s">
        <v>529</v>
      </c>
      <c r="B75" s="647"/>
      <c r="C75" s="659" t="s">
        <v>574</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c r="A77" s="663" t="s">
        <v>575</v>
      </c>
      <c r="B77" s="664" t="s">
        <v>532</v>
      </c>
      <c r="C77" s="3184" t="s">
        <v>3385</v>
      </c>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535</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536</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5（含）-6</v>
      </c>
      <c r="I81" s="681" t="str">
        <f t="shared" si="21"/>
        <v>6（含）-7</v>
      </c>
      <c r="J81" s="681" t="str">
        <f t="shared" si="21"/>
        <v>7（含）-8</v>
      </c>
      <c r="K81" s="681" t="str">
        <f t="shared" si="21"/>
        <v>8（含）-9</v>
      </c>
      <c r="L81" s="681" t="str">
        <f t="shared" si="21"/>
        <v>9（含）-10</v>
      </c>
      <c r="M81" s="554" t="str">
        <f>M82&amp;"（含）"&amp;"-"&amp;P82</f>
        <v>10（含）-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0</v>
      </c>
      <c r="D82" s="540">
        <v>1</v>
      </c>
      <c r="E82" s="540">
        <v>2</v>
      </c>
      <c r="F82" s="540">
        <v>3</v>
      </c>
      <c r="G82" s="540">
        <v>4</v>
      </c>
      <c r="H82" s="540">
        <v>5</v>
      </c>
      <c r="I82" s="540">
        <v>6</v>
      </c>
      <c r="J82" s="540">
        <v>7</v>
      </c>
      <c r="K82" s="683">
        <v>8</v>
      </c>
      <c r="L82" s="684">
        <v>9</v>
      </c>
      <c r="M82" s="685">
        <v>10</v>
      </c>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6"/>
      <c r="B84" s="672" t="str">
        <f>B14</f>
        <v>配建</v>
      </c>
      <c r="C84" s="687"/>
      <c r="D84" s="1374"/>
      <c r="E84" s="1375"/>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6"/>
      <c r="B86" s="672">
        <f>B15</f>
        <v>111</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6"/>
      <c r="B88" s="680">
        <f>B16</f>
        <v>111</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537</v>
      </c>
      <c r="B90" s="664" t="s">
        <v>576</v>
      </c>
      <c r="C90" s="702" t="s">
        <v>577</v>
      </c>
      <c r="D90" s="702" t="s">
        <v>578</v>
      </c>
      <c r="E90" s="702" t="s">
        <v>579</v>
      </c>
      <c r="F90" s="702" t="s">
        <v>580</v>
      </c>
      <c r="G90" s="702" t="s">
        <v>581</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98</v>
      </c>
      <c r="E91" s="678">
        <f>D91-$K17</f>
        <v>96</v>
      </c>
      <c r="F91" s="678">
        <f>E91-$K17</f>
        <v>94</v>
      </c>
      <c r="G91" s="678">
        <f>F91-$K17</f>
        <v>92</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582</v>
      </c>
      <c r="C92" s="707" t="s">
        <v>577</v>
      </c>
      <c r="D92" s="707" t="s">
        <v>578</v>
      </c>
      <c r="E92" s="707" t="s">
        <v>579</v>
      </c>
      <c r="F92" s="707" t="s">
        <v>580</v>
      </c>
      <c r="G92" s="707" t="s">
        <v>581</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98</v>
      </c>
      <c r="E93" s="678">
        <f>D93-$K19</f>
        <v>96</v>
      </c>
      <c r="F93" s="678">
        <f>E93-$K19</f>
        <v>94</v>
      </c>
      <c r="G93" s="678">
        <f>F93-$K19</f>
        <v>92</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583</v>
      </c>
      <c r="C94" s="707" t="s">
        <v>577</v>
      </c>
      <c r="D94" s="707" t="s">
        <v>578</v>
      </c>
      <c r="E94" s="707" t="s">
        <v>579</v>
      </c>
      <c r="F94" s="707" t="s">
        <v>580</v>
      </c>
      <c r="G94" s="707" t="s">
        <v>581</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584</v>
      </c>
      <c r="C96" s="707" t="s">
        <v>577</v>
      </c>
      <c r="D96" s="707" t="s">
        <v>578</v>
      </c>
      <c r="E96" s="707" t="s">
        <v>579</v>
      </c>
      <c r="F96" s="707" t="s">
        <v>580</v>
      </c>
      <c r="G96" s="707" t="s">
        <v>581</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98</v>
      </c>
      <c r="E97" s="678">
        <f>D97-$K23</f>
        <v>96</v>
      </c>
      <c r="F97" s="678">
        <f>E97-$K23</f>
        <v>94</v>
      </c>
      <c r="G97" s="678">
        <f>F97-$K23</f>
        <v>92</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8"/>
      <c r="B98" s="672" t="s">
        <v>585</v>
      </c>
      <c r="C98" s="707" t="s">
        <v>577</v>
      </c>
      <c r="D98" s="707" t="s">
        <v>578</v>
      </c>
      <c r="E98" s="707" t="s">
        <v>579</v>
      </c>
      <c r="F98" s="707" t="s">
        <v>580</v>
      </c>
      <c r="G98" s="707" t="s">
        <v>581</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8"/>
      <c r="B99" s="677"/>
      <c r="C99" s="711">
        <v>100</v>
      </c>
      <c r="D99" s="678">
        <f>C99-$K25</f>
        <v>98</v>
      </c>
      <c r="E99" s="678">
        <f>D99-$K25</f>
        <v>96</v>
      </c>
      <c r="F99" s="678">
        <f>E99-$K25</f>
        <v>94</v>
      </c>
      <c r="G99" s="678">
        <f>F99-$K25</f>
        <v>92</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8"/>
      <c r="B100" s="672" t="s">
        <v>586</v>
      </c>
      <c r="C100" s="702" t="s">
        <v>577</v>
      </c>
      <c r="D100" s="702" t="s">
        <v>578</v>
      </c>
      <c r="E100" s="702" t="s">
        <v>579</v>
      </c>
      <c r="F100" s="702" t="s">
        <v>580</v>
      </c>
      <c r="G100" s="702" t="s">
        <v>581</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6"/>
      <c r="B102" s="1895" t="s">
        <v>2542</v>
      </c>
      <c r="C102" s="702" t="s">
        <v>577</v>
      </c>
      <c r="D102" s="702" t="s">
        <v>578</v>
      </c>
      <c r="E102" s="702" t="s">
        <v>579</v>
      </c>
      <c r="F102" s="702" t="s">
        <v>580</v>
      </c>
      <c r="G102" s="702" t="s">
        <v>581</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6"/>
      <c r="B104" s="2596" t="s">
        <v>2544</v>
      </c>
      <c r="C104" s="2597" t="s">
        <v>2545</v>
      </c>
      <c r="D104" s="2597" t="s">
        <v>2546</v>
      </c>
      <c r="E104" s="2597" t="s">
        <v>2547</v>
      </c>
      <c r="F104" s="2597" t="s">
        <v>2548</v>
      </c>
      <c r="G104" s="2597" t="s">
        <v>2549</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587</v>
      </c>
      <c r="D106" s="673" t="s">
        <v>588</v>
      </c>
      <c r="E106" s="673" t="s">
        <v>589</v>
      </c>
      <c r="F106" s="673" t="s">
        <v>590</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546</v>
      </c>
      <c r="C108" s="3185" t="s">
        <v>3084</v>
      </c>
      <c r="D108" s="3185" t="s">
        <v>3085</v>
      </c>
      <c r="E108" s="3185" t="s">
        <v>3086</v>
      </c>
      <c r="F108" s="3185" t="s">
        <v>3087</v>
      </c>
      <c r="G108" s="3185" t="s">
        <v>3088</v>
      </c>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547</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111</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111</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7"/>
      <c r="B116" s="728">
        <f>B39</f>
        <v>111</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28.5">
      <c r="A118" s="663" t="s">
        <v>549</v>
      </c>
      <c r="B118" s="664" t="s">
        <v>591</v>
      </c>
      <c r="C118" s="703" t="str">
        <f t="shared" ref="C118:L118" si="26">C119&amp;"(含)"&amp;"-"&amp;D119</f>
        <v>0(含)-10000</v>
      </c>
      <c r="D118" s="703" t="str">
        <f t="shared" si="26"/>
        <v>10000(含)-20000</v>
      </c>
      <c r="E118" s="703" t="str">
        <f t="shared" si="26"/>
        <v>20000(含)-50000</v>
      </c>
      <c r="F118" s="703" t="str">
        <f t="shared" si="26"/>
        <v>50000(含)-100000</v>
      </c>
      <c r="G118" s="703" t="str">
        <f t="shared" si="26"/>
        <v>100000(含)-200000</v>
      </c>
      <c r="H118" s="703" t="str">
        <f t="shared" si="26"/>
        <v>200000(含)-500000</v>
      </c>
      <c r="I118" s="703" t="str">
        <f t="shared" si="26"/>
        <v>500000(含)-1000000</v>
      </c>
      <c r="J118" s="3083" t="str">
        <f t="shared" si="26"/>
        <v>1000000(含)-</v>
      </c>
      <c r="K118" s="3083" t="str">
        <f t="shared" si="26"/>
        <v>(含)-</v>
      </c>
      <c r="L118" s="3084" t="str">
        <f t="shared" si="26"/>
        <v>(含)-</v>
      </c>
      <c r="M118" s="3085"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10000</v>
      </c>
      <c r="E119" s="729">
        <v>20000</v>
      </c>
      <c r="F119" s="729">
        <v>50000</v>
      </c>
      <c r="G119" s="729">
        <v>100000</v>
      </c>
      <c r="H119" s="729">
        <v>200000</v>
      </c>
      <c r="I119" s="729">
        <v>500000</v>
      </c>
      <c r="J119" s="2366">
        <v>1000000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3204">
        <v>100</v>
      </c>
      <c r="D120" s="3204">
        <f>C120+1</f>
        <v>101</v>
      </c>
      <c r="E120" s="3204">
        <f t="shared" ref="E120:I120" si="27">D120+1</f>
        <v>102</v>
      </c>
      <c r="F120" s="3204">
        <f t="shared" si="27"/>
        <v>103</v>
      </c>
      <c r="G120" s="3204">
        <f t="shared" si="27"/>
        <v>104</v>
      </c>
      <c r="H120" s="3204">
        <f t="shared" si="27"/>
        <v>105</v>
      </c>
      <c r="I120" s="3204">
        <f t="shared" si="27"/>
        <v>106</v>
      </c>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592</v>
      </c>
      <c r="C121" s="3186" t="s">
        <v>3089</v>
      </c>
      <c r="D121" s="3186" t="s">
        <v>3080</v>
      </c>
      <c r="E121" s="3186" t="s">
        <v>3090</v>
      </c>
      <c r="F121" s="3186" t="s">
        <v>3091</v>
      </c>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8">C122-$K41</f>
        <v>98</v>
      </c>
      <c r="E122" s="678">
        <f t="shared" si="28"/>
        <v>96</v>
      </c>
      <c r="F122" s="678">
        <f t="shared" si="28"/>
        <v>94</v>
      </c>
      <c r="G122" s="678">
        <f t="shared" si="28"/>
        <v>92</v>
      </c>
      <c r="H122" s="678">
        <f t="shared" si="28"/>
        <v>90</v>
      </c>
      <c r="I122" s="678">
        <f t="shared" si="28"/>
        <v>88</v>
      </c>
      <c r="J122" s="678">
        <f t="shared" si="28"/>
        <v>86</v>
      </c>
      <c r="K122" s="678">
        <f t="shared" si="28"/>
        <v>84</v>
      </c>
      <c r="L122" s="678">
        <f t="shared" si="28"/>
        <v>82</v>
      </c>
      <c r="M122" s="679">
        <f t="shared" si="28"/>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4"/>
      <c r="B123" s="672" t="s">
        <v>593</v>
      </c>
      <c r="C123" s="3185" t="s">
        <v>3092</v>
      </c>
      <c r="D123" s="3185" t="s">
        <v>3081</v>
      </c>
      <c r="E123" s="3185" t="s">
        <v>3093</v>
      </c>
      <c r="F123" s="3186" t="s">
        <v>3094</v>
      </c>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7"/>
      <c r="B125" s="1895" t="s">
        <v>2421</v>
      </c>
      <c r="C125" s="1374" t="s">
        <v>3002</v>
      </c>
      <c r="D125" s="1374" t="s">
        <v>3095</v>
      </c>
      <c r="E125" s="1374" t="s">
        <v>3082</v>
      </c>
      <c r="F125" s="1374" t="s">
        <v>3096</v>
      </c>
      <c r="G125" s="1374" t="s">
        <v>3097</v>
      </c>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594</v>
      </c>
      <c r="C127" s="687" t="s">
        <v>3098</v>
      </c>
      <c r="D127" s="687" t="s">
        <v>2997</v>
      </c>
      <c r="E127" s="717" t="s">
        <v>2999</v>
      </c>
      <c r="F127" s="717" t="s">
        <v>3099</v>
      </c>
      <c r="G127" s="717" t="s">
        <v>3100</v>
      </c>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111</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111</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7"/>
      <c r="B133" s="672">
        <f>B47</f>
        <v>111</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464</v>
      </c>
      <c r="B1" s="2808"/>
      <c r="C1" s="2103"/>
      <c r="D1" s="2103"/>
      <c r="E1" s="2103"/>
      <c r="F1" s="2103"/>
      <c r="G1" s="2103"/>
      <c r="H1" s="2103"/>
      <c r="I1" s="2103"/>
      <c r="J1" s="2103"/>
      <c r="K1" s="421">
        <f>MATCH(B1,'数据-取费表'!A6:A16,0)+5</f>
        <v>10</v>
      </c>
    </row>
    <row r="2" spans="1:31" s="2040" customFormat="1" ht="18" customHeight="1">
      <c r="A2" s="2100" t="s">
        <v>465</v>
      </c>
      <c r="B2" s="2104">
        <f ca="1">C36</f>
        <v>197314</v>
      </c>
      <c r="C2" s="2103"/>
      <c r="D2" s="2103"/>
      <c r="E2" s="2103"/>
      <c r="F2" s="2103"/>
      <c r="G2" s="2103"/>
      <c r="H2" s="2103"/>
      <c r="I2" s="2103"/>
      <c r="J2" s="2103"/>
      <c r="K2" s="2103"/>
    </row>
    <row r="3" spans="1:31" s="2040" customFormat="1" ht="18" customHeight="1">
      <c r="A3" s="2105" t="s">
        <v>1683</v>
      </c>
      <c r="B3" s="2106">
        <f ca="1">ROUND(B2*10000/IF(B1="",'数据-汇总表'!E3,INDIRECT("'数据-取费表'!K"&amp;$K$1)),0)</f>
        <v>11358</v>
      </c>
      <c r="C3" s="2103"/>
      <c r="D3" s="2103"/>
      <c r="E3" s="2103"/>
      <c r="F3" s="2103"/>
      <c r="G3" s="2103"/>
      <c r="H3" s="2103"/>
      <c r="I3" s="2103"/>
      <c r="J3" s="2103"/>
      <c r="K3" s="2103"/>
    </row>
    <row r="4" spans="1:31" s="2040" customFormat="1" ht="18" customHeight="1">
      <c r="A4" s="425" t="s">
        <v>466</v>
      </c>
      <c r="B4" s="426">
        <f ca="1">ROUND(B2*10000/IF(B1="",'数据-汇总表'!D3,INDIRECT("'数据-取费表'!R"&amp;$K$1)),0)</f>
        <v>29295</v>
      </c>
      <c r="C4" s="427"/>
      <c r="D4" s="421"/>
      <c r="E4" s="421"/>
      <c r="F4" s="421"/>
      <c r="G4" s="421"/>
      <c r="H4" s="421"/>
      <c r="I4" s="421"/>
      <c r="J4" s="421"/>
      <c r="K4" s="421"/>
    </row>
    <row r="5" spans="1:31" s="2040" customFormat="1" ht="18" customHeight="1" thickBot="1">
      <c r="A5" s="428"/>
      <c r="B5" s="429">
        <f ca="1">ROUND(B2/(IF(B1="",'数据-汇总表'!D3,INDIRECT("'数据-取费表'!R"&amp;$K$1))/666.67),0)</f>
        <v>1953</v>
      </c>
      <c r="C5" s="430" t="s">
        <v>467</v>
      </c>
      <c r="D5" s="421"/>
      <c r="E5" s="421"/>
      <c r="F5" s="421"/>
      <c r="G5" s="421"/>
      <c r="H5" s="421"/>
      <c r="I5" s="421"/>
      <c r="J5" s="421"/>
      <c r="K5" s="421"/>
    </row>
    <row r="6" spans="1:31" s="2110" customFormat="1" ht="16.5" customHeight="1">
      <c r="A6" s="2827" t="s">
        <v>1841</v>
      </c>
      <c r="B6" s="2828"/>
      <c r="C6" s="2829">
        <f>SUM(C10:K10)</f>
        <v>348715</v>
      </c>
      <c r="D6" s="2828"/>
      <c r="E6" s="2828"/>
      <c r="F6" s="2828"/>
      <c r="G6" s="2828"/>
      <c r="H6" s="2828"/>
      <c r="I6" s="2828"/>
      <c r="J6" s="2828"/>
      <c r="K6" s="2830"/>
    </row>
    <row r="7" spans="1:31" s="2112" customFormat="1" ht="15">
      <c r="A7" s="2831" t="s">
        <v>468</v>
      </c>
      <c r="B7" s="2832" t="s">
        <v>469</v>
      </c>
      <c r="C7" s="435" t="s">
        <v>3121</v>
      </c>
      <c r="D7" s="435" t="s">
        <v>3119</v>
      </c>
      <c r="E7" s="435" t="s">
        <v>3419</v>
      </c>
      <c r="F7" s="435" t="s">
        <v>35</v>
      </c>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1844</v>
      </c>
      <c r="B8" s="260" t="s">
        <v>470</v>
      </c>
      <c r="C8" s="2833">
        <f>'不动产比较法-洋房'!B3</f>
        <v>30560</v>
      </c>
      <c r="D8" s="2833">
        <f>'不动产比较法-小高层'!B3</f>
        <v>25082</v>
      </c>
      <c r="E8" s="2833">
        <f>'不动产比较法-商业'!B3</f>
        <v>31912</v>
      </c>
      <c r="F8" s="2833">
        <f ca="1">不动产收益法!B3</f>
        <v>0</v>
      </c>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1845</v>
      </c>
      <c r="B9" s="260" t="s">
        <v>471</v>
      </c>
      <c r="C9" s="440">
        <f>SUMIF('数据-汇总表'!$C19:$C33,'剩余法-待开发'!C7,'数据-汇总表'!$E19:$E33)</f>
        <v>82972</v>
      </c>
      <c r="D9" s="440">
        <f>SUMIF('数据-汇总表'!$C19:$C33,'剩余法-待开发'!D7,'数据-汇总表'!$E19:$E33)</f>
        <v>32500</v>
      </c>
      <c r="E9" s="440">
        <f>SUMIF('数据-汇总表'!$C19:$C33,'剩余法-待开发'!E7,'数据-汇总表'!$E19:$E33)</f>
        <v>4273</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1846</v>
      </c>
      <c r="B10" s="2821" t="s">
        <v>472</v>
      </c>
      <c r="C10" s="3021">
        <f>'不动产比较法-洋房'!B2</f>
        <v>253562</v>
      </c>
      <c r="D10" s="3021">
        <f>'不动产比较法-小高层'!B2</f>
        <v>81517</v>
      </c>
      <c r="E10" s="3021">
        <f>'不动产比较法-商业'!B2</f>
        <v>13636</v>
      </c>
      <c r="F10" s="3021"/>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1842</v>
      </c>
      <c r="B11" s="2828"/>
      <c r="C11" s="2828"/>
      <c r="D11" s="2828"/>
      <c r="E11" s="2828"/>
      <c r="F11" s="2828"/>
      <c r="G11" s="2828"/>
      <c r="H11" s="2828"/>
      <c r="I11" s="2828"/>
      <c r="J11" s="2828"/>
      <c r="K11" s="2830"/>
    </row>
    <row r="12" spans="1:31" s="2084" customFormat="1" ht="13.5" customHeight="1">
      <c r="A12" s="2839" t="s">
        <v>468</v>
      </c>
      <c r="B12" s="2811" t="s">
        <v>469</v>
      </c>
      <c r="C12" s="2840" t="s">
        <v>473</v>
      </c>
      <c r="D12" s="2807" t="s">
        <v>474</v>
      </c>
      <c r="E12" s="2807" t="s">
        <v>475</v>
      </c>
      <c r="F12" s="2807" t="s">
        <v>476</v>
      </c>
      <c r="G12" s="2811"/>
      <c r="H12" s="2812"/>
      <c r="I12" s="2812"/>
      <c r="J12" s="2812"/>
      <c r="K12" s="2813"/>
    </row>
    <row r="13" spans="1:31" s="2115" customFormat="1" ht="13.5" customHeight="1">
      <c r="A13" s="2841" t="s">
        <v>1847</v>
      </c>
      <c r="B13" s="2842" t="s">
        <v>477</v>
      </c>
      <c r="C13" s="449">
        <f ca="1">IF(B1="",'数据-取费表'!P16,INDIRECT("'数据-取费表'!p"&amp;$K$1)+INDIRECT("'数据-取费表'!t"&amp;$K$1))</f>
        <v>43106</v>
      </c>
      <c r="D13" s="2843"/>
      <c r="E13" s="2844"/>
      <c r="F13" s="2845"/>
      <c r="G13" s="2811"/>
      <c r="H13" s="2812"/>
      <c r="I13" s="2812"/>
      <c r="J13" s="2812"/>
      <c r="K13" s="2813"/>
    </row>
    <row r="14" spans="1:31" s="2115" customFormat="1" ht="13.5" customHeight="1">
      <c r="A14" s="2841" t="s">
        <v>1848</v>
      </c>
      <c r="B14" s="2842" t="s">
        <v>478</v>
      </c>
      <c r="C14" s="53">
        <f ca="1">ROUND(C13*F14,0)</f>
        <v>1293</v>
      </c>
      <c r="D14" s="2843"/>
      <c r="E14" s="2844"/>
      <c r="F14" s="2846">
        <f>'数据-取费表'!B33</f>
        <v>0.03</v>
      </c>
      <c r="G14" s="2811" t="s">
        <v>479</v>
      </c>
      <c r="H14" s="2812"/>
      <c r="I14" s="2812"/>
      <c r="J14" s="2812"/>
      <c r="K14" s="2813"/>
    </row>
    <row r="15" spans="1:31" s="2115" customFormat="1" ht="13.5" customHeight="1">
      <c r="A15" s="2841" t="s">
        <v>1849</v>
      </c>
      <c r="B15" s="2842" t="s">
        <v>480</v>
      </c>
      <c r="C15" s="53">
        <f ca="1">ROUND(IF(B1="",SUMIF('数据-取费表'!C:C,"住宅",'数据-取费表'!P:P)*F15,IF(INDIRECT("'数据-取费表'!c"&amp;$K$1)="住宅",INDIRECT("'数据-取费表'!P"&amp;$K$1)*F15,0)),0)</f>
        <v>1443</v>
      </c>
      <c r="D15" s="2843"/>
      <c r="E15" s="2844"/>
      <c r="F15" s="2846">
        <f>'数据-取费表'!B34</f>
        <v>0.05</v>
      </c>
      <c r="G15" s="2811" t="s">
        <v>481</v>
      </c>
      <c r="H15" s="2812"/>
      <c r="I15" s="2812"/>
      <c r="J15" s="2812"/>
      <c r="K15" s="2813"/>
    </row>
    <row r="16" spans="1:31" s="2116" customFormat="1" ht="13.5" customHeight="1">
      <c r="A16" s="2841" t="s">
        <v>1850</v>
      </c>
      <c r="B16" s="2842" t="s">
        <v>482</v>
      </c>
      <c r="C16" s="53">
        <f ca="1">ROUND(D16*E16/10000,0)</f>
        <v>3474</v>
      </c>
      <c r="D16" s="2843">
        <f ca="1">IF(B1="",'数据-汇总表'!E3,INDIRECT("'数据-取费表'!K"&amp;$K$1)+INDIRECT("'数据-取费表'!S"&amp;$K$1))</f>
        <v>173719</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1851</v>
      </c>
      <c r="B17" s="2842" t="s">
        <v>483</v>
      </c>
      <c r="C17" s="2847">
        <f ca="1">ROUND(C13*F17,0)</f>
        <v>647</v>
      </c>
      <c r="D17" s="474"/>
      <c r="E17" s="2847"/>
      <c r="F17" s="2848">
        <f>'数据-取费表'!B36</f>
        <v>1.4999999999999999E-2</v>
      </c>
      <c r="G17" s="260" t="s">
        <v>484</v>
      </c>
      <c r="H17" s="2814"/>
      <c r="I17" s="2814"/>
      <c r="J17" s="2814"/>
      <c r="K17" s="278"/>
    </row>
    <row r="18" spans="1:14" s="2115" customFormat="1" ht="13.5" customHeight="1">
      <c r="A18" s="2849" t="s">
        <v>1852</v>
      </c>
      <c r="B18" s="2850" t="s">
        <v>485</v>
      </c>
      <c r="C18" s="2851">
        <f ca="1">SUM(C13:C17)</f>
        <v>49963</v>
      </c>
      <c r="D18" s="2852"/>
      <c r="E18" s="467"/>
      <c r="F18" s="467"/>
      <c r="G18" s="2815" t="s">
        <v>2426</v>
      </c>
      <c r="H18" s="2816"/>
      <c r="I18" s="2816"/>
      <c r="J18" s="2816"/>
      <c r="K18" s="2817"/>
    </row>
    <row r="19" spans="1:14" s="2115" customFormat="1" ht="13.5" customHeight="1">
      <c r="A19" s="2849" t="s">
        <v>1853</v>
      </c>
      <c r="B19" s="2850" t="s">
        <v>486</v>
      </c>
      <c r="C19" s="2807">
        <f ca="1">ROUND(D19*E19/10000,0)</f>
        <v>0</v>
      </c>
      <c r="D19" s="2853">
        <f ca="1">D16</f>
        <v>173719</v>
      </c>
      <c r="E19" s="2807">
        <f>'数据-取费表'!B32</f>
        <v>0</v>
      </c>
      <c r="F19" s="467"/>
      <c r="G19" s="2811" t="s">
        <v>487</v>
      </c>
      <c r="H19" s="2812"/>
      <c r="I19" s="2816"/>
      <c r="J19" s="2816"/>
      <c r="K19" s="2817"/>
    </row>
    <row r="20" spans="1:14" s="2115" customFormat="1" ht="13.5" customHeight="1">
      <c r="A20" s="2849" t="s">
        <v>1854</v>
      </c>
      <c r="B20" s="2850" t="s">
        <v>488</v>
      </c>
      <c r="C20" s="2807">
        <f ca="1">C21+C22-IF(B1="",'数据-取费表'!B29,IF(G20="已全部缴纳",C21+C22,H20))</f>
        <v>0</v>
      </c>
      <c r="D20" s="2853"/>
      <c r="E20" s="2807"/>
      <c r="F20" s="2854"/>
      <c r="G20" s="3079" t="s">
        <v>3387</v>
      </c>
      <c r="H20" s="2809">
        <f ca="1">C21+C22</f>
        <v>5213</v>
      </c>
      <c r="I20" s="2810" t="s">
        <v>2645</v>
      </c>
      <c r="J20" s="2816"/>
      <c r="K20" s="2817"/>
    </row>
    <row r="21" spans="1:14" s="2115" customFormat="1" ht="13.5" customHeight="1">
      <c r="A21" s="2841" t="s">
        <v>1855</v>
      </c>
      <c r="B21" s="2842" t="s">
        <v>489</v>
      </c>
      <c r="C21" s="53">
        <f ca="1">ROUND(D21*E21/10000,0)</f>
        <v>3349</v>
      </c>
      <c r="D21" s="2843">
        <f ca="1">IF(B1="",'数据-汇总表'!E5,IF(INDIRECT("'数据-取费表'!c"&amp;$K$1)="住宅",INDIRECT("'数据-取费表'!k"&amp;$K$1),0))</f>
        <v>115472</v>
      </c>
      <c r="E21" s="53">
        <f>'数据-取费表'!B27</f>
        <v>290</v>
      </c>
      <c r="F21" s="2846"/>
      <c r="G21" s="26"/>
      <c r="H21" s="51"/>
      <c r="I21" s="51"/>
      <c r="J21" s="51"/>
      <c r="K21" s="2818"/>
    </row>
    <row r="22" spans="1:14" s="2115" customFormat="1" ht="13.5" customHeight="1">
      <c r="A22" s="2841" t="s">
        <v>1856</v>
      </c>
      <c r="B22" s="2842" t="s">
        <v>490</v>
      </c>
      <c r="C22" s="53">
        <f ca="1">ROUND(D22*E22/10000,0)</f>
        <v>1864</v>
      </c>
      <c r="D22" s="2843">
        <f ca="1">IF(B1="",'数据-汇总表'!E6,IF(INDIRECT("'数据-取费表'!c"&amp;$K$1)="住宅",INDIRECT("'数据-取费表'!s"&amp;$K$1),INDIRECT("'数据-取费表'!k"&amp;$K$1)+INDIRECT("'数据-取费表'!s"&amp;$K$1)))</f>
        <v>58247</v>
      </c>
      <c r="E22" s="53">
        <f>'数据-取费表'!B28</f>
        <v>320</v>
      </c>
      <c r="F22" s="2846"/>
      <c r="G22" s="26"/>
      <c r="H22" s="51"/>
      <c r="I22" s="51"/>
      <c r="J22" s="51"/>
      <c r="K22" s="2818"/>
    </row>
    <row r="23" spans="1:14" s="2115" customFormat="1" ht="13.5" customHeight="1">
      <c r="A23" s="2849" t="s">
        <v>1857</v>
      </c>
      <c r="B23" s="3027" t="s">
        <v>2828</v>
      </c>
      <c r="C23" s="2851">
        <f ca="1">ROUND((C18+C19+C20)*F23,0)</f>
        <v>999</v>
      </c>
      <c r="D23" s="467"/>
      <c r="E23" s="467"/>
      <c r="F23" s="2855">
        <f>'数据-取费表'!B37</f>
        <v>0.02</v>
      </c>
      <c r="G23" s="2811" t="s">
        <v>2427</v>
      </c>
      <c r="H23" s="2812"/>
      <c r="I23" s="2812"/>
      <c r="J23" s="2812"/>
      <c r="K23" s="2813"/>
      <c r="L23" s="2117"/>
      <c r="M23" s="2117"/>
      <c r="N23" s="2117"/>
    </row>
    <row r="24" spans="1:14" s="2115" customFormat="1" ht="13.5" customHeight="1">
      <c r="A24" s="2849" t="s">
        <v>1858</v>
      </c>
      <c r="B24" s="3027" t="s">
        <v>2831</v>
      </c>
      <c r="C24" s="2851">
        <f>ROUND(C6*F24,0)</f>
        <v>6974</v>
      </c>
      <c r="D24" s="474"/>
      <c r="E24" s="472"/>
      <c r="F24" s="2855">
        <f>'数据-取费表'!B38</f>
        <v>0.02</v>
      </c>
      <c r="G24" s="2820" t="s">
        <v>497</v>
      </c>
      <c r="H24" s="2814"/>
      <c r="I24" s="2814"/>
      <c r="J24" s="2814"/>
      <c r="K24" s="278"/>
      <c r="L24" s="2117"/>
      <c r="M24" s="2117"/>
      <c r="N24" s="2117"/>
    </row>
    <row r="25" spans="1:14" s="2118" customFormat="1" ht="13.5" customHeight="1">
      <c r="A25" s="2849" t="s">
        <v>1859</v>
      </c>
      <c r="B25" s="3027" t="s">
        <v>2829</v>
      </c>
      <c r="C25" s="466">
        <f>ROUND(F25/(1+'数据-取费表'!C42),4)</f>
        <v>2.9000000000000001E-2</v>
      </c>
      <c r="D25" s="461" t="s">
        <v>2823</v>
      </c>
      <c r="E25" s="468"/>
      <c r="F25" s="2855">
        <f>'数据-取费表'!B48+'数据-取费表'!B49</f>
        <v>3.0499999999999999E-2</v>
      </c>
      <c r="G25" s="2819" t="s">
        <v>2287</v>
      </c>
      <c r="H25" s="2812"/>
      <c r="I25" s="2812"/>
      <c r="J25" s="2812"/>
      <c r="K25" s="2813"/>
    </row>
    <row r="26" spans="1:14" s="2117" customFormat="1" ht="13.5" customHeight="1">
      <c r="A26" s="2849" t="s">
        <v>1860</v>
      </c>
      <c r="B26" s="3028" t="s">
        <v>2830</v>
      </c>
      <c r="C26" s="2856">
        <f ca="1">C28</f>
        <v>4177</v>
      </c>
      <c r="D26" s="466">
        <f ca="1">C27</f>
        <v>0.1537</v>
      </c>
      <c r="E26" s="468" t="s">
        <v>493</v>
      </c>
      <c r="F26" s="470">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2" t="s">
        <v>1855</v>
      </c>
      <c r="B27" s="2857" t="s">
        <v>494</v>
      </c>
      <c r="C27" s="2858">
        <f ca="1">ROUND(IF('数据-取费表'!B22&lt;=1,(1+C25)*F26*'数据-取费表'!B24,(1+C25)*(POWER((1+F26),'数据-取费表'!B24)-1)),4)</f>
        <v>0.1537</v>
      </c>
      <c r="D27" s="471"/>
      <c r="E27" s="472"/>
      <c r="F27" s="473"/>
      <c r="G27" s="2571" t="str">
        <f>IF('数据-取费表'!B22&lt;=1,"（1+取得税费率/(1+5%)）×年利率×建设期","（1+取得税费率）/(1+5%)×((1+年利率)^建设期-1)")</f>
        <v>（1+取得税费率）/(1+5%)×((1+年利率)^建设期-1)</v>
      </c>
      <c r="H27" s="2814"/>
      <c r="I27" s="2814"/>
      <c r="J27" s="2814"/>
      <c r="K27" s="278"/>
    </row>
    <row r="28" spans="1:14" s="2119" customFormat="1" ht="13.5" customHeight="1">
      <c r="A28" s="802" t="s">
        <v>1856</v>
      </c>
      <c r="B28" s="2857" t="s">
        <v>2832</v>
      </c>
      <c r="C28" s="2859">
        <f ca="1">ROUND(IF('数据-取费表'!B22&lt;=1,(C18+C19+C20+C23+C24)*F26*'数据-取费表'!B24/2,(C18+C19+C20+C23+C24)*(POWER((1+F26),'数据-取费表'!B24/2)-1)),0)</f>
        <v>4177</v>
      </c>
      <c r="D28" s="471"/>
      <c r="E28" s="472"/>
      <c r="F28" s="473"/>
      <c r="G28" s="2571" t="str">
        <f>IF('数据-取费表'!B22&lt;=1,"（1）-（4）项×年利率×建设期÷2","（1）-（4）项×((1+年利率)^(建设期÷2)-1)")</f>
        <v>（1）-（4）项×((1+年利率)^(建设期÷2)-1)</v>
      </c>
      <c r="H28" s="2814"/>
      <c r="I28" s="2814"/>
      <c r="J28" s="2814"/>
      <c r="K28" s="278"/>
    </row>
    <row r="29" spans="1:14" s="2119" customFormat="1" ht="13.5" customHeight="1">
      <c r="A29" s="2860" t="s">
        <v>1861</v>
      </c>
      <c r="B29" s="2850" t="s">
        <v>495</v>
      </c>
      <c r="C29" s="2851">
        <f>ROUND(C6*F29/(1+'数据-取费表'!C42),0)</f>
        <v>21919</v>
      </c>
      <c r="D29" s="467"/>
      <c r="E29" s="467"/>
      <c r="F29" s="3029">
        <f>'数据-取费表'!B41</f>
        <v>6.6000000000000003E-2</v>
      </c>
      <c r="G29" s="2820" t="s">
        <v>496</v>
      </c>
      <c r="H29" s="2812"/>
      <c r="I29" s="2812"/>
      <c r="J29" s="2812"/>
      <c r="K29" s="2813"/>
    </row>
    <row r="30" spans="1:14" s="2120" customFormat="1" ht="13.5" customHeight="1">
      <c r="A30" s="1634" t="s">
        <v>1862</v>
      </c>
      <c r="B30" s="2861" t="s">
        <v>498</v>
      </c>
      <c r="C30" s="2856">
        <f ca="1">C31</f>
        <v>84032</v>
      </c>
      <c r="D30" s="476">
        <f ca="1">C32</f>
        <v>0.1827</v>
      </c>
      <c r="E30" s="468" t="s">
        <v>493</v>
      </c>
      <c r="F30" s="470"/>
      <c r="G30" s="2819" t="s">
        <v>2961</v>
      </c>
      <c r="H30" s="2812"/>
      <c r="I30" s="2812"/>
      <c r="J30" s="2812"/>
      <c r="K30" s="2813"/>
    </row>
    <row r="31" spans="1:14" s="2119" customFormat="1" ht="13.5" customHeight="1">
      <c r="A31" s="802" t="s">
        <v>1855</v>
      </c>
      <c r="B31" s="2857"/>
      <c r="C31" s="449">
        <f ca="1">C18+C19+C20+C23+C24+C26+C29</f>
        <v>84032</v>
      </c>
      <c r="D31" s="471"/>
      <c r="E31" s="472"/>
      <c r="F31" s="473"/>
      <c r="G31" s="260"/>
      <c r="H31" s="2814"/>
      <c r="I31" s="2814"/>
      <c r="J31" s="2814"/>
      <c r="K31" s="278"/>
    </row>
    <row r="32" spans="1:14" s="2119" customFormat="1" ht="13.5" customHeight="1">
      <c r="A32" s="802" t="s">
        <v>1856</v>
      </c>
      <c r="B32" s="2857"/>
      <c r="C32" s="53">
        <f ca="1">ROUND(C25+D26,4)</f>
        <v>0.1827</v>
      </c>
      <c r="D32" s="471"/>
      <c r="E32" s="472"/>
      <c r="F32" s="473"/>
      <c r="G32" s="260"/>
      <c r="H32" s="2814"/>
      <c r="I32" s="2814"/>
      <c r="J32" s="2814"/>
      <c r="K32" s="278"/>
    </row>
    <row r="33" spans="1:11" s="2121" customFormat="1" ht="13.5" customHeight="1">
      <c r="A33" s="3026" t="s">
        <v>2827</v>
      </c>
      <c r="B33" s="3024" t="s">
        <v>2825</v>
      </c>
      <c r="C33" s="477">
        <f ca="1">C35</f>
        <v>6952</v>
      </c>
      <c r="D33" s="466">
        <f ca="1">C34</f>
        <v>0.1235</v>
      </c>
      <c r="E33" s="468" t="s">
        <v>493</v>
      </c>
      <c r="F33" s="478">
        <f ca="1">IF(B1="",'数据-取费表'!Q16,INDIRECT("'数据-取费表'!q"&amp;$K$1))</f>
        <v>0.12</v>
      </c>
      <c r="G33" s="2815"/>
      <c r="H33" s="2816"/>
      <c r="I33" s="2816"/>
      <c r="J33" s="2816"/>
      <c r="K33" s="2817"/>
    </row>
    <row r="34" spans="1:11" s="2122" customFormat="1" ht="13.5" customHeight="1">
      <c r="A34" s="374" t="s">
        <v>1855</v>
      </c>
      <c r="B34" s="2862" t="s">
        <v>499</v>
      </c>
      <c r="C34" s="471">
        <f ca="1">ROUND((1+C25)*F33,4)</f>
        <v>0.1235</v>
      </c>
      <c r="D34" s="471"/>
      <c r="E34" s="472"/>
      <c r="F34" s="479"/>
      <c r="G34" s="260" t="s">
        <v>2288</v>
      </c>
      <c r="H34" s="2814"/>
      <c r="I34" s="2814"/>
      <c r="J34" s="2814"/>
      <c r="K34" s="278"/>
    </row>
    <row r="35" spans="1:11" s="2122" customFormat="1" ht="13.5" customHeight="1" thickBot="1">
      <c r="A35" s="1635" t="s">
        <v>1856</v>
      </c>
      <c r="B35" s="3025" t="s">
        <v>2833</v>
      </c>
      <c r="C35" s="1627">
        <f ca="1">ROUND((C18+C19+C20+C23+C24)*F33,0)</f>
        <v>6952</v>
      </c>
      <c r="D35" s="1628"/>
      <c r="E35" s="2863"/>
      <c r="F35" s="1629"/>
      <c r="G35" s="2821"/>
      <c r="H35" s="2822"/>
      <c r="I35" s="2822"/>
      <c r="J35" s="2822"/>
      <c r="K35" s="2823"/>
    </row>
    <row r="36" spans="1:11" s="2084" customFormat="1" ht="13.5" customHeight="1" thickBot="1">
      <c r="A36" s="283" t="s">
        <v>1843</v>
      </c>
      <c r="B36" s="2825"/>
      <c r="C36" s="2864">
        <f ca="1">ROUND((C6-C30-C33)/(1+D30+D33),0)</f>
        <v>197314</v>
      </c>
      <c r="D36" s="2825"/>
      <c r="E36" s="2825"/>
      <c r="F36" s="2825"/>
      <c r="G36" s="2824" t="s">
        <v>2834</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464</v>
      </c>
      <c r="B1" s="2808"/>
      <c r="C1" s="2103"/>
      <c r="D1" s="2103"/>
      <c r="E1" s="2103"/>
      <c r="F1" s="2103"/>
      <c r="G1" s="2103"/>
      <c r="H1" s="2103"/>
      <c r="I1" s="2103"/>
      <c r="J1" s="2103"/>
      <c r="K1" s="421">
        <f>MATCH(B1,'数据-取费表'!A6:A16,0)+5</f>
        <v>10</v>
      </c>
    </row>
    <row r="2" spans="1:41" s="2040" customFormat="1" ht="18" customHeight="1">
      <c r="A2" s="422" t="s">
        <v>465</v>
      </c>
      <c r="B2" s="423">
        <f ca="1">C32</f>
        <v>0</v>
      </c>
      <c r="C2" s="2103"/>
      <c r="D2" s="2103"/>
      <c r="E2" s="2103"/>
      <c r="F2" s="2103"/>
      <c r="G2" s="2103"/>
      <c r="H2" s="2103"/>
      <c r="I2" s="2103"/>
      <c r="J2" s="2103"/>
      <c r="K2" s="2103"/>
    </row>
    <row r="3" spans="1:41" s="2040" customFormat="1" ht="18" customHeight="1">
      <c r="A3" s="1378" t="s">
        <v>1683</v>
      </c>
      <c r="B3" s="424">
        <f ca="1">ROUND(B2*10000/IF(B1="",'数据-汇总表'!E3,INDIRECT("'数据-取费表'!K"&amp;$K$1)),0)</f>
        <v>0</v>
      </c>
      <c r="C3" s="2103"/>
      <c r="D3" s="2103"/>
      <c r="E3" s="2103"/>
      <c r="F3" s="2103"/>
      <c r="G3" s="2103"/>
      <c r="H3" s="2103"/>
      <c r="I3" s="2103"/>
      <c r="J3" s="2103"/>
      <c r="K3" s="2103"/>
    </row>
    <row r="4" spans="1:41" s="2040" customFormat="1" ht="18" customHeight="1">
      <c r="A4" s="425" t="s">
        <v>466</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467</v>
      </c>
      <c r="D5" s="2103"/>
      <c r="E5" s="2103"/>
      <c r="F5" s="2103"/>
      <c r="G5" s="2103"/>
      <c r="H5" s="2103"/>
      <c r="I5" s="2103"/>
      <c r="J5" s="2103"/>
      <c r="K5" s="2103"/>
    </row>
    <row r="6" spans="1:41" s="2110" customFormat="1" ht="16.5" customHeight="1">
      <c r="A6" s="431" t="s">
        <v>2646</v>
      </c>
      <c r="B6" s="432"/>
      <c r="C6" s="1622">
        <f>SUM(C10:K10)</f>
        <v>0</v>
      </c>
      <c r="D6" s="2108"/>
      <c r="E6" s="2108"/>
      <c r="F6" s="2108"/>
      <c r="G6" s="2108"/>
      <c r="H6" s="2108"/>
      <c r="I6" s="2108"/>
      <c r="J6" s="2108"/>
      <c r="K6" s="2109"/>
    </row>
    <row r="7" spans="1:41" s="2112" customFormat="1" ht="15">
      <c r="A7" s="433" t="s">
        <v>468</v>
      </c>
      <c r="B7" s="434" t="s">
        <v>469</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1844</v>
      </c>
      <c r="B8" s="437" t="s">
        <v>470</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1845</v>
      </c>
      <c r="B9" s="437" t="s">
        <v>471</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1846</v>
      </c>
      <c r="B10" s="1623" t="s">
        <v>472</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1863</v>
      </c>
      <c r="B11" s="1620"/>
      <c r="C11" s="1620"/>
      <c r="D11" s="1620"/>
      <c r="E11" s="1620"/>
      <c r="F11" s="1620"/>
      <c r="G11" s="1620"/>
      <c r="H11" s="1620"/>
      <c r="I11" s="1620"/>
      <c r="J11" s="1620"/>
      <c r="K11" s="1621"/>
    </row>
    <row r="12" spans="1:41" s="2084" customFormat="1" ht="13.5" customHeight="1">
      <c r="A12" s="433" t="s">
        <v>468</v>
      </c>
      <c r="B12" s="443" t="s">
        <v>469</v>
      </c>
      <c r="C12" s="444" t="s">
        <v>473</v>
      </c>
      <c r="D12" s="445" t="s">
        <v>474</v>
      </c>
      <c r="E12" s="445" t="s">
        <v>475</v>
      </c>
      <c r="F12" s="445" t="s">
        <v>476</v>
      </c>
      <c r="G12" s="443"/>
      <c r="H12" s="446"/>
      <c r="I12" s="446"/>
      <c r="J12" s="446"/>
      <c r="K12" s="447"/>
    </row>
    <row r="13" spans="1:41" s="2115" customFormat="1" ht="13.5" customHeight="1">
      <c r="A13" s="1632" t="s">
        <v>1847</v>
      </c>
      <c r="B13" s="448" t="s">
        <v>477</v>
      </c>
      <c r="C13" s="449">
        <f ca="1">IF(B1="",'数据-取费表'!M16,INDIRECT("'数据-取费表'!M"&amp;$K$1)+INDIRECT("'数据-取费表'!t"&amp;$K$1))</f>
        <v>43106</v>
      </c>
      <c r="D13" s="450"/>
      <c r="E13" s="364"/>
      <c r="F13" s="451"/>
      <c r="G13" s="443"/>
      <c r="H13" s="446"/>
      <c r="I13" s="446"/>
      <c r="J13" s="446"/>
      <c r="K13" s="447"/>
    </row>
    <row r="14" spans="1:41" s="2115" customFormat="1" ht="13.5" customHeight="1">
      <c r="A14" s="1632" t="s">
        <v>1848</v>
      </c>
      <c r="B14" s="448" t="s">
        <v>478</v>
      </c>
      <c r="C14" s="53">
        <f ca="1">ROUND(C13*F14,0)</f>
        <v>1293</v>
      </c>
      <c r="D14" s="450"/>
      <c r="E14" s="364"/>
      <c r="F14" s="452">
        <f>'数据-取费表'!B33</f>
        <v>0.03</v>
      </c>
      <c r="G14" s="443" t="s">
        <v>500</v>
      </c>
      <c r="H14" s="446"/>
      <c r="I14" s="446"/>
      <c r="J14" s="446"/>
      <c r="K14" s="447"/>
    </row>
    <row r="15" spans="1:41" s="2115" customFormat="1" ht="13.5" customHeight="1">
      <c r="A15" s="1632" t="s">
        <v>1849</v>
      </c>
      <c r="B15" s="448" t="s">
        <v>480</v>
      </c>
      <c r="C15" s="53">
        <f ca="1">ROUND(IF(B1="",SUMIF('数据-取费表'!C:C,"住宅",'数据-取费表'!M:M)*F15,IF(INDIRECT("'数据-取费表'!c"&amp;$K$1)="住宅",INDIRECT("'数据-取费表'!M"&amp;$K$1)*F15,0)),0)</f>
        <v>1443</v>
      </c>
      <c r="D15" s="450"/>
      <c r="E15" s="364"/>
      <c r="F15" s="452">
        <f>'数据-取费表'!B34</f>
        <v>0.05</v>
      </c>
      <c r="G15" s="443" t="s">
        <v>500</v>
      </c>
      <c r="H15" s="446"/>
      <c r="I15" s="446"/>
      <c r="J15" s="446"/>
      <c r="K15" s="447"/>
    </row>
    <row r="16" spans="1:41" s="2116" customFormat="1" ht="13.5" customHeight="1">
      <c r="A16" s="1632" t="s">
        <v>1850</v>
      </c>
      <c r="B16" s="448" t="s">
        <v>482</v>
      </c>
      <c r="C16" s="53">
        <f ca="1">ROUND(D16*E16/10000,0)</f>
        <v>3474</v>
      </c>
      <c r="D16" s="450">
        <f ca="1">IF(B1="",'数据-汇总表'!E3,INDIRECT("'数据-取费表'!K"&amp;$K$1)+INDIRECT("'数据-取费表'!S"&amp;$K$1))</f>
        <v>173719</v>
      </c>
      <c r="E16" s="53">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1851</v>
      </c>
      <c r="B17" s="448" t="s">
        <v>483</v>
      </c>
      <c r="C17" s="453">
        <f ca="1">ROUND(C13*F17,0)</f>
        <v>647</v>
      </c>
      <c r="D17" s="454"/>
      <c r="E17" s="453"/>
      <c r="F17" s="455">
        <f>'数据-取费表'!B36</f>
        <v>1.4999999999999999E-2</v>
      </c>
      <c r="G17" s="443" t="s">
        <v>500</v>
      </c>
      <c r="H17" s="456"/>
      <c r="I17" s="456"/>
      <c r="J17" s="456"/>
      <c r="K17" s="457"/>
    </row>
    <row r="18" spans="1:14" s="2118" customFormat="1" ht="13.5" customHeight="1">
      <c r="A18" s="1633" t="s">
        <v>1852</v>
      </c>
      <c r="B18" s="458" t="s">
        <v>485</v>
      </c>
      <c r="C18" s="459">
        <f ca="1">SUM(C13:C17)</f>
        <v>49963</v>
      </c>
      <c r="D18" s="460"/>
      <c r="E18" s="461"/>
      <c r="F18" s="461"/>
      <c r="G18" s="1326" t="s">
        <v>2428</v>
      </c>
      <c r="H18" s="446"/>
      <c r="I18" s="446"/>
      <c r="J18" s="446"/>
      <c r="K18" s="447"/>
    </row>
    <row r="19" spans="1:14" s="2118" customFormat="1" ht="13.5" customHeight="1">
      <c r="A19" s="1633" t="s">
        <v>1853</v>
      </c>
      <c r="B19" s="458" t="s">
        <v>491</v>
      </c>
      <c r="C19" s="459">
        <f ca="1">ROUND(C18*F19,0)</f>
        <v>999</v>
      </c>
      <c r="D19" s="461"/>
      <c r="E19" s="461"/>
      <c r="F19" s="465">
        <f>'数据-取费表'!B37</f>
        <v>0.02</v>
      </c>
      <c r="G19" s="443" t="s">
        <v>501</v>
      </c>
      <c r="H19" s="446"/>
      <c r="I19" s="446"/>
      <c r="J19" s="446"/>
      <c r="K19" s="447"/>
      <c r="L19" s="2120"/>
      <c r="M19" s="2120"/>
      <c r="N19" s="2120"/>
    </row>
    <row r="20" spans="1:14" s="2118" customFormat="1" ht="13.5" customHeight="1">
      <c r="A20" s="1633" t="s">
        <v>1854</v>
      </c>
      <c r="B20" s="458" t="s">
        <v>502</v>
      </c>
      <c r="C20" s="3022">
        <f>F20</f>
        <v>0.02</v>
      </c>
      <c r="D20" s="468" t="s">
        <v>503</v>
      </c>
      <c r="E20" s="468"/>
      <c r="F20" s="485">
        <f>'数据-取费表'!B38</f>
        <v>0.02</v>
      </c>
      <c r="G20" s="1326" t="s">
        <v>504</v>
      </c>
      <c r="H20" s="446"/>
      <c r="I20" s="446"/>
      <c r="J20" s="446"/>
      <c r="K20" s="447"/>
      <c r="L20" s="2120"/>
      <c r="M20" s="2120"/>
      <c r="N20" s="2120"/>
    </row>
    <row r="21" spans="1:14" s="2120" customFormat="1" ht="13.5" customHeight="1">
      <c r="A21" s="1633" t="s">
        <v>1857</v>
      </c>
      <c r="B21" s="460" t="s">
        <v>492</v>
      </c>
      <c r="C21" s="469">
        <f ca="1">C22</f>
        <v>3674</v>
      </c>
      <c r="D21" s="466">
        <f ca="1">C23</f>
        <v>1.4E-3</v>
      </c>
      <c r="E21" s="468" t="s">
        <v>505</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7" t="s">
        <v>2449</v>
      </c>
    </row>
    <row r="22" spans="1:14" s="2119" customFormat="1" ht="13.5" customHeight="1">
      <c r="A22" s="1632" t="s">
        <v>1847</v>
      </c>
      <c r="B22" s="1327" t="s">
        <v>2431</v>
      </c>
      <c r="C22" s="486">
        <f ca="1">ROUND(IF('数据-取费表'!B22&lt;=1,(C18+C19)*F21*'数据-取费表'!B20/2,(C18+C19)*(POWER((1+F21),'数据-取费表'!B20/2)-1)),0)</f>
        <v>3674</v>
      </c>
      <c r="D22" s="471"/>
      <c r="E22" s="472"/>
      <c r="F22" s="473"/>
      <c r="G22" s="2566" t="str">
        <f>IF('数据-取费表'!B22&lt;=1,"((1)+(2))×年利率×建设期÷2","((1)+(2))×((1+年利率)^(建设期÷2)-1)")</f>
        <v>((1)+(2))×((1+年利率)^(建设期÷2)-1)</v>
      </c>
      <c r="H22" s="456"/>
      <c r="I22" s="456"/>
      <c r="J22" s="456"/>
      <c r="K22" s="457"/>
    </row>
    <row r="23" spans="1:14" s="2119" customFormat="1" ht="13.5" customHeight="1">
      <c r="A23" s="1632" t="s">
        <v>1848</v>
      </c>
      <c r="B23" s="1327" t="s">
        <v>506</v>
      </c>
      <c r="C23" s="487">
        <f ca="1">ROUND(IF('数据-取费表'!B22&lt;=1,F20*F21*'数据-取费表'!B20/2,F20*(POWER((1+F21),'数据-取费表'!B20/2)-1)),4)</f>
        <v>1.4E-3</v>
      </c>
      <c r="D23" s="471"/>
      <c r="E23" s="472"/>
      <c r="F23" s="473"/>
      <c r="G23" s="2566" t="str">
        <f>IF('数据-取费表'!B22&lt;=1,"销售费用率×年利率×建设期÷2","销售费用率×((1+年利率)^(建设期÷2)-1)")</f>
        <v>销售费用率×((1+年利率)^(建设期÷2)-1)</v>
      </c>
      <c r="H23" s="456"/>
      <c r="I23" s="456"/>
      <c r="J23" s="456"/>
      <c r="K23" s="457"/>
    </row>
    <row r="24" spans="1:14" s="2119" customFormat="1" ht="13.5" customHeight="1">
      <c r="A24" s="1633" t="s">
        <v>1858</v>
      </c>
      <c r="B24" s="3024" t="s">
        <v>2826</v>
      </c>
      <c r="C24" s="477">
        <f ca="1">C25</f>
        <v>6115</v>
      </c>
      <c r="D24" s="488">
        <f ca="1">C26</f>
        <v>2.3999999999999998E-3</v>
      </c>
      <c r="E24" s="468" t="s">
        <v>505</v>
      </c>
      <c r="F24" s="478">
        <f ca="1">IF(B1="",'数据-取费表'!Q16,INDIRECT("'数据-取费表'!q"&amp;$K$1))</f>
        <v>0.12</v>
      </c>
      <c r="G24" s="443"/>
      <c r="H24" s="446"/>
      <c r="I24" s="446"/>
      <c r="J24" s="446"/>
      <c r="K24" s="447"/>
    </row>
    <row r="25" spans="1:14" s="2119" customFormat="1" ht="13.5" customHeight="1">
      <c r="A25" s="1632" t="s">
        <v>1847</v>
      </c>
      <c r="B25" s="1327" t="s">
        <v>2432</v>
      </c>
      <c r="C25" s="489">
        <f ca="1">ROUND((C18+C19)*F24,0)</f>
        <v>6115</v>
      </c>
      <c r="D25" s="471"/>
      <c r="E25" s="472"/>
      <c r="F25" s="479"/>
      <c r="G25" s="1325" t="s">
        <v>2429</v>
      </c>
      <c r="H25" s="456"/>
      <c r="I25" s="456"/>
      <c r="J25" s="456"/>
      <c r="K25" s="457"/>
    </row>
    <row r="26" spans="1:14" s="2119" customFormat="1" ht="13.5" customHeight="1">
      <c r="A26" s="1632" t="s">
        <v>1848</v>
      </c>
      <c r="B26" s="1327" t="s">
        <v>507</v>
      </c>
      <c r="C26" s="490">
        <f ca="1">ROUND(F20*F24,4)</f>
        <v>2.3999999999999998E-3</v>
      </c>
      <c r="D26" s="471"/>
      <c r="E26" s="480"/>
      <c r="F26" s="479"/>
      <c r="G26" s="1325" t="s">
        <v>508</v>
      </c>
      <c r="H26" s="456"/>
      <c r="I26" s="456"/>
      <c r="J26" s="456"/>
      <c r="K26" s="457"/>
    </row>
    <row r="27" spans="1:14" s="2119" customFormat="1" ht="13.5" customHeight="1">
      <c r="A27" s="1636" t="s">
        <v>1866</v>
      </c>
      <c r="B27" s="458" t="s">
        <v>509</v>
      </c>
      <c r="C27" s="3023">
        <f>ROUND(F27/(1+'数据-取费表'!C42),4)</f>
        <v>6.2899999999999998E-2</v>
      </c>
      <c r="D27" s="461" t="s">
        <v>2824</v>
      </c>
      <c r="E27" s="461"/>
      <c r="F27" s="465">
        <f>'数据-取费表'!B41</f>
        <v>6.6000000000000003E-2</v>
      </c>
      <c r="G27" s="1959" t="s">
        <v>2289</v>
      </c>
      <c r="H27" s="446"/>
      <c r="I27" s="446"/>
      <c r="J27" s="446"/>
      <c r="K27" s="447"/>
    </row>
    <row r="28" spans="1:14" s="2120" customFormat="1" ht="13.5" customHeight="1">
      <c r="A28" s="1636" t="s">
        <v>1867</v>
      </c>
      <c r="B28" s="475" t="s">
        <v>510</v>
      </c>
      <c r="C28" s="469">
        <f ca="1">ROUND((C18+C19+C21+C24)/(1-C20-D21-D24-C27),0)</f>
        <v>66518</v>
      </c>
      <c r="D28" s="476"/>
      <c r="E28" s="468"/>
      <c r="F28" s="470"/>
      <c r="G28" s="1326" t="s">
        <v>2430</v>
      </c>
      <c r="H28" s="446"/>
      <c r="I28" s="446"/>
      <c r="J28" s="446"/>
      <c r="K28" s="447"/>
    </row>
    <row r="29" spans="1:14" s="2120" customFormat="1" ht="13.5" customHeight="1">
      <c r="A29" s="1636" t="s">
        <v>1868</v>
      </c>
      <c r="B29" s="475" t="s">
        <v>511</v>
      </c>
      <c r="C29" s="491">
        <f ca="1">IF(B1="",'数据-取费表'!N16,INDIRECT("'数据-取费表'!N"&amp;$K$1))</f>
        <v>0</v>
      </c>
      <c r="D29" s="492"/>
      <c r="E29" s="493"/>
      <c r="F29" s="494"/>
      <c r="G29" s="443"/>
      <c r="H29" s="446"/>
      <c r="I29" s="446"/>
      <c r="J29" s="446"/>
      <c r="K29" s="447"/>
    </row>
    <row r="30" spans="1:14" s="2120" customFormat="1" ht="13.5" customHeight="1">
      <c r="A30" s="442">
        <v>2</v>
      </c>
      <c r="B30" s="475" t="s">
        <v>512</v>
      </c>
      <c r="C30" s="496">
        <f ca="1">ROUND(C28*C29,0)</f>
        <v>0</v>
      </c>
      <c r="D30" s="492"/>
      <c r="E30" s="497"/>
      <c r="F30" s="498"/>
      <c r="G30" s="1328" t="s">
        <v>513</v>
      </c>
      <c r="H30" s="495"/>
      <c r="I30" s="495"/>
      <c r="J30" s="446"/>
      <c r="K30" s="447"/>
    </row>
    <row r="31" spans="1:14" s="2125" customFormat="1" ht="13.5" customHeight="1">
      <c r="A31" s="2481" t="s">
        <v>1864</v>
      </c>
      <c r="B31" s="1329"/>
      <c r="C31" s="499">
        <f>ROUND(C6*F31/(1+'数据-取费表'!C42),0)</f>
        <v>0</v>
      </c>
      <c r="D31" s="1330"/>
      <c r="E31" s="1330"/>
      <c r="F31" s="500">
        <f>'数据-取费表'!B41</f>
        <v>6.6000000000000003E-2</v>
      </c>
      <c r="G31" s="1331"/>
      <c r="H31" s="1331"/>
      <c r="I31" s="1331"/>
      <c r="J31" s="1332"/>
      <c r="K31" s="1333"/>
    </row>
    <row r="32" spans="1:14" s="2084" customFormat="1" ht="13.5" customHeight="1" thickBot="1">
      <c r="A32" s="481" t="s">
        <v>1865</v>
      </c>
      <c r="B32" s="482"/>
      <c r="C32" s="483">
        <f ca="1">IF('数据-取费表'!B20&lt;=1,(C6-C30-C31)/(1+F21*'数据-取费表'!B20+F24)/(1+'数据-取费表'!B48+'数据-取费表'!B49),(C6-C30-C31)/(1+(POWER((1+F21),'数据-取费表'!B20)-1)+F24)/(1+'数据-取费表'!B48+'数据-取费表'!B49))</f>
        <v>0</v>
      </c>
      <c r="D32" s="482"/>
      <c r="E32" s="482"/>
      <c r="F32" s="482"/>
      <c r="G32" s="2482" t="s">
        <v>2962</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514</v>
      </c>
      <c r="B1" s="502"/>
      <c r="C1" s="503" t="s">
        <v>595</v>
      </c>
      <c r="D1" s="504" t="s">
        <v>516</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465</v>
      </c>
      <c r="B2" s="507"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1684</v>
      </c>
      <c r="B3" s="509"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7"/>
      <c r="AC3" s="427"/>
    </row>
    <row r="4" spans="1:29" s="1335" customFormat="1" ht="28.5" customHeight="1">
      <c r="A4" s="510" t="s">
        <v>518</v>
      </c>
      <c r="B4" s="426"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29" s="1335" customFormat="1" ht="28.5" customHeight="1" thickBot="1">
      <c r="A5" s="428"/>
      <c r="B5" s="429" t="e">
        <f>ROUND(B2/('数据-汇总表'!D3/666.67),0)</f>
        <v>#DIV/0!</v>
      </c>
      <c r="C5" s="430" t="s">
        <v>467</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7"/>
    </row>
    <row r="6" spans="1:29" ht="15">
      <c r="A6" s="511" t="s">
        <v>519</v>
      </c>
      <c r="B6" s="512"/>
      <c r="C6" s="3385" t="s">
        <v>520</v>
      </c>
      <c r="D6" s="3386"/>
      <c r="E6" s="3420" t="s">
        <v>521</v>
      </c>
      <c r="F6" s="3421"/>
      <c r="G6" s="3385" t="s">
        <v>522</v>
      </c>
      <c r="H6" s="3386"/>
      <c r="I6" s="3385" t="s">
        <v>523</v>
      </c>
      <c r="J6" s="3386"/>
      <c r="K6" s="513" t="s">
        <v>524</v>
      </c>
      <c r="L6" s="2132"/>
      <c r="M6" s="2133"/>
      <c r="N6" s="2133"/>
      <c r="O6" s="2133"/>
      <c r="P6" s="3387" t="s">
        <v>525</v>
      </c>
      <c r="Q6" s="3388"/>
      <c r="R6" s="3393" t="s">
        <v>521</v>
      </c>
      <c r="S6" s="3394"/>
      <c r="T6" s="3393" t="s">
        <v>522</v>
      </c>
      <c r="U6" s="3394"/>
      <c r="V6" s="3380" t="s">
        <v>523</v>
      </c>
      <c r="W6" s="3380"/>
      <c r="X6" s="1566"/>
      <c r="Y6" s="3393" t="s">
        <v>525</v>
      </c>
      <c r="Z6" s="3394"/>
      <c r="AA6" s="3382" t="s">
        <v>521</v>
      </c>
      <c r="AB6" s="3383" t="s">
        <v>522</v>
      </c>
      <c r="AC6" s="3382" t="s">
        <v>523</v>
      </c>
    </row>
    <row r="7" spans="1:29" ht="15">
      <c r="A7" s="514"/>
      <c r="B7" s="515"/>
      <c r="C7" s="3401" t="s">
        <v>2916</v>
      </c>
      <c r="D7" s="3402"/>
      <c r="E7" s="3422" t="s">
        <v>2917</v>
      </c>
      <c r="F7" s="3423"/>
      <c r="G7" s="3401" t="s">
        <v>2918</v>
      </c>
      <c r="H7" s="3402"/>
      <c r="I7" s="3401" t="s">
        <v>2919</v>
      </c>
      <c r="J7" s="3402"/>
      <c r="K7" s="513"/>
      <c r="L7" s="2132"/>
      <c r="M7" s="2133"/>
      <c r="N7" s="2133"/>
      <c r="O7" s="2133"/>
      <c r="P7" s="3389"/>
      <c r="Q7" s="3390"/>
      <c r="R7" s="3395"/>
      <c r="S7" s="3396"/>
      <c r="T7" s="3395"/>
      <c r="U7" s="3396"/>
      <c r="V7" s="3380"/>
      <c r="W7" s="3380"/>
      <c r="X7" s="1566"/>
      <c r="Y7" s="3395"/>
      <c r="Z7" s="3396"/>
      <c r="AA7" s="3383"/>
      <c r="AB7" s="3383"/>
      <c r="AC7" s="3383"/>
    </row>
    <row r="8" spans="1:29" ht="15.75" thickBot="1">
      <c r="A8" s="516"/>
      <c r="B8" s="517"/>
      <c r="C8" s="3399" t="s">
        <v>2920</v>
      </c>
      <c r="D8" s="3400"/>
      <c r="E8" s="3418" t="s">
        <v>2920</v>
      </c>
      <c r="F8" s="3419"/>
      <c r="G8" s="3399" t="s">
        <v>2920</v>
      </c>
      <c r="H8" s="3400"/>
      <c r="I8" s="3399" t="s">
        <v>2920</v>
      </c>
      <c r="J8" s="3400"/>
      <c r="K8" s="513" t="s">
        <v>526</v>
      </c>
      <c r="L8" s="2132"/>
      <c r="M8" s="2133"/>
      <c r="N8" s="2133"/>
      <c r="O8" s="2133"/>
      <c r="P8" s="3391"/>
      <c r="Q8" s="3392"/>
      <c r="R8" s="3395"/>
      <c r="S8" s="3396"/>
      <c r="T8" s="3397"/>
      <c r="U8" s="3398"/>
      <c r="V8" s="3380"/>
      <c r="W8" s="3380"/>
      <c r="X8" s="1566"/>
      <c r="Y8" s="3397"/>
      <c r="Z8" s="3398"/>
      <c r="AA8" s="3384"/>
      <c r="AB8" s="3384"/>
      <c r="AC8" s="3384"/>
    </row>
    <row r="9" spans="1:29" s="1219" customFormat="1" ht="15.75" thickBot="1">
      <c r="A9" s="2910"/>
      <c r="B9" s="2917" t="s">
        <v>527</v>
      </c>
      <c r="C9" s="518">
        <f>'数据-取费表'!B2</f>
        <v>43325</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411" t="s">
        <v>528</v>
      </c>
      <c r="Q9" s="3413"/>
      <c r="R9" s="1567" t="s">
        <v>8</v>
      </c>
      <c r="S9" s="1568">
        <f t="shared" ref="S9:S17" si="0">F9</f>
        <v>0</v>
      </c>
      <c r="T9" s="1567" t="s">
        <v>8</v>
      </c>
      <c r="U9" s="1568">
        <f t="shared" ref="U9:U17" si="1">H9</f>
        <v>0</v>
      </c>
      <c r="V9" s="1567" t="s">
        <v>8</v>
      </c>
      <c r="W9" s="1568">
        <f t="shared" ref="W9:W17" si="2">J9</f>
        <v>0</v>
      </c>
      <c r="X9" s="1569"/>
      <c r="Y9" s="3411" t="s">
        <v>528</v>
      </c>
      <c r="Z9" s="3412"/>
      <c r="AA9" s="1570" t="e">
        <f>D9/F9</f>
        <v>#DIV/0!</v>
      </c>
      <c r="AB9" s="1570" t="e">
        <f>D9/H9</f>
        <v>#DIV/0!</v>
      </c>
      <c r="AC9" s="1570" t="e">
        <f>D9/J9</f>
        <v>#DIV/0!</v>
      </c>
    </row>
    <row r="10" spans="1:29" s="1219" customFormat="1" ht="15.75" thickBot="1">
      <c r="A10" s="2911"/>
      <c r="B10" s="2918" t="s">
        <v>529</v>
      </c>
      <c r="C10" s="524" t="s">
        <v>530</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411" t="s">
        <v>531</v>
      </c>
      <c r="Q10" s="3412"/>
      <c r="R10" s="1567" t="s">
        <v>8</v>
      </c>
      <c r="S10" s="1568">
        <f t="shared" si="0"/>
        <v>0</v>
      </c>
      <c r="T10" s="1567" t="s">
        <v>8</v>
      </c>
      <c r="U10" s="1568">
        <f t="shared" si="1"/>
        <v>0</v>
      </c>
      <c r="V10" s="1567" t="s">
        <v>8</v>
      </c>
      <c r="W10" s="1568">
        <f t="shared" si="2"/>
        <v>0</v>
      </c>
      <c r="X10" s="1569"/>
      <c r="Y10" s="3411" t="s">
        <v>531</v>
      </c>
      <c r="Z10" s="3412"/>
      <c r="AA10" s="1570" t="e">
        <f t="shared" ref="AA10:AA42" si="3">D10/F10</f>
        <v>#DIV/0!</v>
      </c>
      <c r="AB10" s="1570" t="e">
        <f t="shared" ref="AB10:AB42" si="4">D10/H10</f>
        <v>#DIV/0!</v>
      </c>
      <c r="AC10" s="1570" t="e">
        <f t="shared" ref="AC10:AC42" si="5">D10/J10</f>
        <v>#DIV/0!</v>
      </c>
    </row>
    <row r="11" spans="1:29" s="1219" customFormat="1" ht="15">
      <c r="A11" s="2912"/>
      <c r="B11" s="2919" t="s">
        <v>2750</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379" t="s">
        <v>533</v>
      </c>
      <c r="Q11" s="1150" t="str">
        <f t="shared" ref="Q11:Q17" si="6">B11</f>
        <v>用途</v>
      </c>
      <c r="R11" s="1567" t="s">
        <v>8</v>
      </c>
      <c r="S11" s="1568">
        <f t="shared" si="0"/>
        <v>100</v>
      </c>
      <c r="T11" s="1567" t="s">
        <v>8</v>
      </c>
      <c r="U11" s="1568">
        <f t="shared" si="1"/>
        <v>100</v>
      </c>
      <c r="V11" s="1567" t="s">
        <v>8</v>
      </c>
      <c r="W11" s="1568">
        <f t="shared" si="2"/>
        <v>100</v>
      </c>
      <c r="X11" s="1569"/>
      <c r="Y11" s="3325" t="s">
        <v>534</v>
      </c>
      <c r="Z11" s="1149" t="str">
        <f t="shared" ref="Z11:Z17" si="7">Q11</f>
        <v>用途</v>
      </c>
      <c r="AA11" s="1570">
        <f t="shared" si="3"/>
        <v>1</v>
      </c>
      <c r="AB11" s="1570">
        <f t="shared" si="4"/>
        <v>1</v>
      </c>
      <c r="AC11" s="1570">
        <f t="shared" si="5"/>
        <v>1</v>
      </c>
    </row>
    <row r="12" spans="1:29" s="1337" customFormat="1" ht="27">
      <c r="A12" s="2913"/>
      <c r="B12" s="2918" t="s">
        <v>2751</v>
      </c>
      <c r="C12" s="527"/>
      <c r="D12" s="254">
        <v>100</v>
      </c>
      <c r="E12" s="527"/>
      <c r="F12" s="254">
        <f>ROUND(100/'数据-取费表'!G16,0)</f>
        <v>106</v>
      </c>
      <c r="G12" s="527"/>
      <c r="H12" s="254">
        <f>ROUND(100/'数据-取费表'!G16,0)</f>
        <v>106</v>
      </c>
      <c r="I12" s="527"/>
      <c r="J12" s="254">
        <f>ROUND(100/'数据-取费表'!G16,0)</f>
        <v>106</v>
      </c>
      <c r="K12" s="530"/>
      <c r="L12" s="2137"/>
      <c r="M12" s="2177"/>
      <c r="N12" s="2177"/>
      <c r="O12" s="2138"/>
      <c r="P12" s="3379"/>
      <c r="Q12" s="1150" t="str">
        <f t="shared" si="6"/>
        <v>土地使用年限（年）</v>
      </c>
      <c r="R12" s="1567" t="s">
        <v>8</v>
      </c>
      <c r="S12" s="1568">
        <f t="shared" si="0"/>
        <v>106</v>
      </c>
      <c r="T12" s="1567" t="s">
        <v>8</v>
      </c>
      <c r="U12" s="1568">
        <f t="shared" si="1"/>
        <v>106</v>
      </c>
      <c r="V12" s="1567" t="s">
        <v>8</v>
      </c>
      <c r="W12" s="1568">
        <f t="shared" si="2"/>
        <v>106</v>
      </c>
      <c r="X12" s="1569"/>
      <c r="Y12" s="3325"/>
      <c r="Z12" s="1149" t="str">
        <f t="shared" si="7"/>
        <v>土地使用年限（年）</v>
      </c>
      <c r="AA12" s="1570">
        <f t="shared" si="3"/>
        <v>0.94339622641509435</v>
      </c>
      <c r="AB12" s="1570">
        <f t="shared" si="4"/>
        <v>0.94339622641509435</v>
      </c>
      <c r="AC12" s="1570">
        <f t="shared" si="5"/>
        <v>0.94339622641509435</v>
      </c>
    </row>
    <row r="13" spans="1:29" ht="15">
      <c r="A13" s="2914"/>
      <c r="B13" s="2918" t="s">
        <v>2752</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379"/>
      <c r="Q13" s="1150" t="str">
        <f t="shared" si="6"/>
        <v>容积率</v>
      </c>
      <c r="R13" s="1567" t="s">
        <v>8</v>
      </c>
      <c r="S13" s="1568" t="e">
        <f t="shared" si="0"/>
        <v>#N/A</v>
      </c>
      <c r="T13" s="1567" t="s">
        <v>8</v>
      </c>
      <c r="U13" s="1568" t="e">
        <f t="shared" si="1"/>
        <v>#N/A</v>
      </c>
      <c r="V13" s="1567" t="s">
        <v>8</v>
      </c>
      <c r="W13" s="1568" t="e">
        <f t="shared" si="2"/>
        <v>#N/A</v>
      </c>
      <c r="X13" s="1569"/>
      <c r="Y13" s="3325"/>
      <c r="Z13" s="1149" t="str">
        <f t="shared" si="7"/>
        <v>容积率</v>
      </c>
      <c r="AA13" s="1570" t="e">
        <f t="shared" si="3"/>
        <v>#N/A</v>
      </c>
      <c r="AB13" s="1570" t="e">
        <f t="shared" si="4"/>
        <v>#N/A</v>
      </c>
      <c r="AC13" s="1570" t="e">
        <f t="shared" si="5"/>
        <v>#N/A</v>
      </c>
    </row>
    <row r="14" spans="1:29" s="1219" customFormat="1" ht="15">
      <c r="A14" s="2915"/>
      <c r="B14" s="2921">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379"/>
      <c r="Q14" s="1150">
        <f t="shared" si="6"/>
        <v>111</v>
      </c>
      <c r="R14" s="1567" t="s">
        <v>8</v>
      </c>
      <c r="S14" s="1568">
        <f t="shared" si="0"/>
        <v>100</v>
      </c>
      <c r="T14" s="1567" t="s">
        <v>8</v>
      </c>
      <c r="U14" s="1568">
        <f t="shared" si="1"/>
        <v>100</v>
      </c>
      <c r="V14" s="1567" t="s">
        <v>8</v>
      </c>
      <c r="W14" s="1568">
        <f t="shared" si="2"/>
        <v>100</v>
      </c>
      <c r="X14" s="1569"/>
      <c r="Y14" s="3325"/>
      <c r="Z14" s="1149">
        <f t="shared" si="7"/>
        <v>111</v>
      </c>
      <c r="AA14" s="1570">
        <f>D14/F14</f>
        <v>1</v>
      </c>
      <c r="AB14" s="1570">
        <f>D14/H14</f>
        <v>1</v>
      </c>
      <c r="AC14" s="1570">
        <f>D14/J14</f>
        <v>1</v>
      </c>
    </row>
    <row r="15" spans="1:29" ht="15">
      <c r="A15" s="2915"/>
      <c r="B15" s="2921">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379"/>
      <c r="Q15" s="1150">
        <f t="shared" si="6"/>
        <v>111</v>
      </c>
      <c r="R15" s="1567" t="s">
        <v>8</v>
      </c>
      <c r="S15" s="1568">
        <f t="shared" si="0"/>
        <v>100</v>
      </c>
      <c r="T15" s="1567" t="s">
        <v>8</v>
      </c>
      <c r="U15" s="1568">
        <f t="shared" si="1"/>
        <v>100</v>
      </c>
      <c r="V15" s="1567" t="s">
        <v>8</v>
      </c>
      <c r="W15" s="1568">
        <f t="shared" si="2"/>
        <v>100</v>
      </c>
      <c r="X15" s="1569"/>
      <c r="Y15" s="3325"/>
      <c r="Z15" s="1149">
        <f t="shared" si="7"/>
        <v>111</v>
      </c>
      <c r="AA15" s="1570">
        <f t="shared" si="3"/>
        <v>1</v>
      </c>
      <c r="AB15" s="1570">
        <f t="shared" si="4"/>
        <v>1</v>
      </c>
      <c r="AC15" s="1570">
        <f t="shared" si="5"/>
        <v>1</v>
      </c>
    </row>
    <row r="16" spans="1:29" ht="15.75" thickBot="1">
      <c r="A16" s="2916"/>
      <c r="B16" s="2922">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379"/>
      <c r="Q16" s="1150">
        <f t="shared" si="6"/>
        <v>111</v>
      </c>
      <c r="R16" s="1567" t="s">
        <v>8</v>
      </c>
      <c r="S16" s="1568">
        <f t="shared" si="0"/>
        <v>100</v>
      </c>
      <c r="T16" s="1567" t="s">
        <v>8</v>
      </c>
      <c r="U16" s="1568">
        <f t="shared" si="1"/>
        <v>100</v>
      </c>
      <c r="V16" s="1567" t="s">
        <v>8</v>
      </c>
      <c r="W16" s="1568">
        <f t="shared" si="2"/>
        <v>100</v>
      </c>
      <c r="X16" s="1569"/>
      <c r="Y16" s="3325"/>
      <c r="Z16" s="1149">
        <f t="shared" si="7"/>
        <v>111</v>
      </c>
      <c r="AA16" s="1570">
        <f t="shared" si="3"/>
        <v>1</v>
      </c>
      <c r="AB16" s="1570">
        <f t="shared" si="4"/>
        <v>1</v>
      </c>
      <c r="AC16" s="1570">
        <f t="shared" si="5"/>
        <v>1</v>
      </c>
    </row>
    <row r="17" spans="1:29" ht="57">
      <c r="A17" s="2908" t="s">
        <v>2748</v>
      </c>
      <c r="B17" s="165" t="s">
        <v>596</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414" t="s">
        <v>538</v>
      </c>
      <c r="Q17" s="1571" t="str">
        <f t="shared" si="6"/>
        <v>产业集聚程度</v>
      </c>
      <c r="R17" s="1572" t="s">
        <v>8</v>
      </c>
      <c r="S17" s="1573">
        <f t="shared" si="0"/>
        <v>100</v>
      </c>
      <c r="T17" s="1572" t="s">
        <v>8</v>
      </c>
      <c r="U17" s="1573">
        <f t="shared" si="1"/>
        <v>100</v>
      </c>
      <c r="V17" s="1572" t="s">
        <v>8</v>
      </c>
      <c r="W17" s="1573">
        <f t="shared" si="2"/>
        <v>100</v>
      </c>
      <c r="X17" s="1566"/>
      <c r="Y17" s="3414" t="s">
        <v>538</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1"/>
      <c r="M18" s="2133"/>
      <c r="N18" s="2133"/>
      <c r="O18" s="2140"/>
      <c r="P18" s="3415"/>
      <c r="Q18" s="1571"/>
      <c r="R18" s="1572"/>
      <c r="S18" s="1573"/>
      <c r="T18" s="1572"/>
      <c r="U18" s="1573"/>
      <c r="V18" s="1572"/>
      <c r="W18" s="1573"/>
      <c r="X18" s="1566"/>
      <c r="Y18" s="3415"/>
      <c r="Z18" s="1574"/>
      <c r="AA18" s="1575">
        <v>1</v>
      </c>
      <c r="AB18" s="1575">
        <v>1</v>
      </c>
      <c r="AC18" s="1575">
        <v>1</v>
      </c>
    </row>
    <row r="19" spans="1:29" ht="85.5">
      <c r="A19" s="531"/>
      <c r="B19" s="870" t="s">
        <v>541</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415"/>
      <c r="Q19" s="1571" t="str">
        <f>B19</f>
        <v>交通便捷度</v>
      </c>
      <c r="R19" s="1572" t="s">
        <v>8</v>
      </c>
      <c r="S19" s="1573">
        <f>F19</f>
        <v>100</v>
      </c>
      <c r="T19" s="1572" t="s">
        <v>8</v>
      </c>
      <c r="U19" s="1573">
        <f>H19</f>
        <v>100</v>
      </c>
      <c r="V19" s="1572" t="s">
        <v>8</v>
      </c>
      <c r="W19" s="1573">
        <f>J19</f>
        <v>100</v>
      </c>
      <c r="X19" s="1566"/>
      <c r="Y19" s="3415"/>
      <c r="Z19" s="1574" t="str">
        <f>Q19</f>
        <v>交通便捷度</v>
      </c>
      <c r="AA19" s="1575">
        <f t="shared" si="3"/>
        <v>1</v>
      </c>
      <c r="AB19" s="1575">
        <f t="shared" si="4"/>
        <v>1</v>
      </c>
      <c r="AC19" s="1575">
        <f t="shared" si="5"/>
        <v>1</v>
      </c>
    </row>
    <row r="20" spans="1:29" ht="15">
      <c r="A20" s="531"/>
      <c r="B20" s="921"/>
      <c r="C20" s="575"/>
      <c r="D20" s="554"/>
      <c r="E20" s="555"/>
      <c r="F20" s="554"/>
      <c r="G20" s="555"/>
      <c r="H20" s="554"/>
      <c r="I20" s="557"/>
      <c r="J20" s="554"/>
      <c r="K20" s="530"/>
      <c r="L20" s="2141"/>
      <c r="M20" s="2133"/>
      <c r="N20" s="2133"/>
      <c r="O20" s="2140"/>
      <c r="P20" s="3415"/>
      <c r="Q20" s="1571"/>
      <c r="R20" s="1572"/>
      <c r="S20" s="1573"/>
      <c r="T20" s="1572"/>
      <c r="U20" s="1573"/>
      <c r="V20" s="1572"/>
      <c r="W20" s="1573"/>
      <c r="X20" s="1566"/>
      <c r="Y20" s="3415"/>
      <c r="Z20" s="1574"/>
      <c r="AA20" s="1575">
        <v>1</v>
      </c>
      <c r="AB20" s="1575">
        <v>1</v>
      </c>
      <c r="AC20" s="1575">
        <v>1</v>
      </c>
    </row>
    <row r="21" spans="1:29" ht="27">
      <c r="A21" s="514"/>
      <c r="B21" s="870" t="s">
        <v>542</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1"/>
      <c r="M21" s="2133"/>
      <c r="N21" s="2133"/>
      <c r="O21" s="2140"/>
      <c r="P21" s="3415"/>
      <c r="Q21" s="1571" t="str">
        <f t="shared" ref="Q21:Q35" si="8">B21</f>
        <v>区域土地利用方向</v>
      </c>
      <c r="R21" s="1572" t="s">
        <v>8</v>
      </c>
      <c r="S21" s="1573">
        <f>F21</f>
        <v>100</v>
      </c>
      <c r="T21" s="1572" t="s">
        <v>8</v>
      </c>
      <c r="U21" s="1573">
        <f>H21</f>
        <v>100</v>
      </c>
      <c r="V21" s="1572" t="s">
        <v>8</v>
      </c>
      <c r="W21" s="1573">
        <f>J21</f>
        <v>100</v>
      </c>
      <c r="X21" s="1566"/>
      <c r="Y21" s="3415"/>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7"/>
      <c r="L22" s="2141"/>
      <c r="M22" s="2133"/>
      <c r="N22" s="2133"/>
      <c r="O22" s="2140"/>
      <c r="P22" s="3415"/>
      <c r="Q22" s="1571"/>
      <c r="R22" s="1572"/>
      <c r="S22" s="1573"/>
      <c r="T22" s="1572"/>
      <c r="U22" s="1573"/>
      <c r="V22" s="1572"/>
      <c r="W22" s="1573"/>
      <c r="X22" s="1566"/>
      <c r="Y22" s="3415"/>
      <c r="Z22" s="1574"/>
      <c r="AA22" s="1575"/>
      <c r="AB22" s="1575"/>
      <c r="AC22" s="1575"/>
    </row>
    <row r="23" spans="1:29" ht="71.25">
      <c r="A23" s="514"/>
      <c r="B23" s="921" t="s">
        <v>597</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415"/>
      <c r="Q23" s="1571" t="str">
        <f t="shared" si="8"/>
        <v>环境状况</v>
      </c>
      <c r="R23" s="1572" t="s">
        <v>8</v>
      </c>
      <c r="S23" s="1573">
        <f>F23</f>
        <v>100</v>
      </c>
      <c r="T23" s="1572" t="s">
        <v>8</v>
      </c>
      <c r="U23" s="1573">
        <f>H23</f>
        <v>100</v>
      </c>
      <c r="V23" s="1572" t="s">
        <v>8</v>
      </c>
      <c r="W23" s="1573">
        <f>J23</f>
        <v>100</v>
      </c>
      <c r="X23" s="1566"/>
      <c r="Y23" s="3415"/>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1"/>
      <c r="M24" s="2133"/>
      <c r="N24" s="2133"/>
      <c r="O24" s="2140"/>
      <c r="P24" s="3415"/>
      <c r="Q24" s="1571"/>
      <c r="R24" s="1572"/>
      <c r="S24" s="1573"/>
      <c r="T24" s="1572"/>
      <c r="U24" s="1573"/>
      <c r="V24" s="1572"/>
      <c r="W24" s="1573"/>
      <c r="X24" s="1566"/>
      <c r="Y24" s="3415"/>
      <c r="Z24" s="1574"/>
      <c r="AA24" s="1575">
        <v>1</v>
      </c>
      <c r="AB24" s="1575">
        <v>1</v>
      </c>
      <c r="AC24" s="1575">
        <v>1</v>
      </c>
    </row>
    <row r="25" spans="1:29" s="1219" customFormat="1" ht="42.75">
      <c r="A25" s="576"/>
      <c r="B25" s="2592" t="s">
        <v>2542</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415"/>
      <c r="Q25" s="1150" t="str">
        <f t="shared" si="8"/>
        <v>公共配套设施</v>
      </c>
      <c r="R25" s="1567" t="s">
        <v>8</v>
      </c>
      <c r="S25" s="1568">
        <f>F25</f>
        <v>100</v>
      </c>
      <c r="T25" s="1567" t="s">
        <v>8</v>
      </c>
      <c r="U25" s="1568">
        <f>H25</f>
        <v>100</v>
      </c>
      <c r="V25" s="1567" t="s">
        <v>8</v>
      </c>
      <c r="W25" s="1568">
        <f>J25</f>
        <v>100</v>
      </c>
      <c r="X25" s="1569"/>
      <c r="Y25" s="3415"/>
      <c r="Z25" s="1149" t="str">
        <f>Q25</f>
        <v>公共配套设施</v>
      </c>
      <c r="AA25" s="1575">
        <f>D25/F25</f>
        <v>1</v>
      </c>
      <c r="AB25" s="1575">
        <f>D25/H25</f>
        <v>1</v>
      </c>
      <c r="AC25" s="1575">
        <f>D25/J25</f>
        <v>1</v>
      </c>
    </row>
    <row r="26" spans="1:29" s="1219" customFormat="1" ht="15">
      <c r="A26" s="576"/>
      <c r="B26" s="594"/>
      <c r="C26" s="2591"/>
      <c r="D26" s="554"/>
      <c r="E26" s="553"/>
      <c r="F26" s="554"/>
      <c r="G26" s="553"/>
      <c r="H26" s="554"/>
      <c r="I26" s="575"/>
      <c r="J26" s="554"/>
      <c r="K26" s="530"/>
      <c r="L26" s="2134"/>
      <c r="M26" s="2135"/>
      <c r="N26" s="2135"/>
      <c r="O26" s="2136"/>
      <c r="P26" s="3415"/>
      <c r="Q26" s="1150"/>
      <c r="R26" s="1567"/>
      <c r="S26" s="1568"/>
      <c r="T26" s="1567"/>
      <c r="U26" s="1568"/>
      <c r="V26" s="1567"/>
      <c r="W26" s="1568"/>
      <c r="X26" s="1569"/>
      <c r="Y26" s="3415"/>
      <c r="Z26" s="1149"/>
      <c r="AA26" s="1570">
        <v>1</v>
      </c>
      <c r="AB26" s="1570">
        <v>1</v>
      </c>
      <c r="AC26" s="1570">
        <v>1</v>
      </c>
    </row>
    <row r="27" spans="1:29" s="1219" customFormat="1" ht="28.5">
      <c r="A27" s="576"/>
      <c r="B27" s="2592" t="s">
        <v>2543</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415"/>
      <c r="Q27" s="2577" t="str">
        <f t="shared" ref="Q27" si="9">B27</f>
        <v>基础设施水平</v>
      </c>
      <c r="R27" s="1567" t="s">
        <v>8</v>
      </c>
      <c r="S27" s="1568">
        <f>F27</f>
        <v>100</v>
      </c>
      <c r="T27" s="1567" t="s">
        <v>8</v>
      </c>
      <c r="U27" s="1568">
        <f>H27</f>
        <v>100</v>
      </c>
      <c r="V27" s="1567" t="s">
        <v>8</v>
      </c>
      <c r="W27" s="1568">
        <f>J27</f>
        <v>100</v>
      </c>
      <c r="X27" s="1569"/>
      <c r="Y27" s="3415"/>
      <c r="Z27" s="2574" t="str">
        <f>Q27</f>
        <v>基础设施水平</v>
      </c>
      <c r="AA27" s="1575">
        <f>D27/F27</f>
        <v>1</v>
      </c>
      <c r="AB27" s="1575">
        <f>D27/H27</f>
        <v>1</v>
      </c>
      <c r="AC27" s="1575">
        <f>D27/J27</f>
        <v>1</v>
      </c>
    </row>
    <row r="28" spans="1:29" s="1219" customFormat="1" ht="15">
      <c r="A28" s="576"/>
      <c r="B28" s="594"/>
      <c r="C28" s="2591"/>
      <c r="D28" s="554"/>
      <c r="E28" s="578"/>
      <c r="F28" s="554"/>
      <c r="G28" s="578"/>
      <c r="H28" s="554"/>
      <c r="I28" s="578"/>
      <c r="J28" s="554"/>
      <c r="K28" s="530"/>
      <c r="L28" s="2134"/>
      <c r="M28" s="2135"/>
      <c r="N28" s="2135"/>
      <c r="O28" s="2136"/>
      <c r="P28" s="3415"/>
      <c r="Q28" s="2577"/>
      <c r="R28" s="1567"/>
      <c r="S28" s="1568"/>
      <c r="T28" s="1567"/>
      <c r="U28" s="1568"/>
      <c r="V28" s="1567"/>
      <c r="W28" s="1568"/>
      <c r="X28" s="1569"/>
      <c r="Y28" s="3415"/>
      <c r="Z28" s="2574"/>
      <c r="AA28" s="1570">
        <v>1</v>
      </c>
      <c r="AB28" s="1570">
        <v>1</v>
      </c>
      <c r="AC28" s="1570">
        <v>1</v>
      </c>
    </row>
    <row r="29" spans="1:29" ht="15">
      <c r="A29" s="531"/>
      <c r="B29" s="594" t="s">
        <v>545</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415"/>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5"/>
      <c r="Z29" s="1574" t="str">
        <f t="shared" ref="Z29:Z42" si="13">Q29</f>
        <v>临街状况</v>
      </c>
      <c r="AA29" s="1575">
        <f t="shared" si="3"/>
        <v>1</v>
      </c>
      <c r="AB29" s="1575">
        <f t="shared" si="4"/>
        <v>1</v>
      </c>
      <c r="AC29" s="1575">
        <f t="shared" si="5"/>
        <v>1</v>
      </c>
    </row>
    <row r="30" spans="1:29" ht="27">
      <c r="A30" s="531"/>
      <c r="B30" s="921" t="s">
        <v>546</v>
      </c>
      <c r="C30" s="259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415"/>
      <c r="Q30" s="1571" t="str">
        <f t="shared" si="8"/>
        <v>毗邻道路的类型与等级</v>
      </c>
      <c r="R30" s="1572" t="s">
        <v>8</v>
      </c>
      <c r="S30" s="1573">
        <f t="shared" si="10"/>
        <v>100</v>
      </c>
      <c r="T30" s="1572" t="s">
        <v>8</v>
      </c>
      <c r="U30" s="1573">
        <f t="shared" si="11"/>
        <v>100</v>
      </c>
      <c r="V30" s="1572" t="s">
        <v>8</v>
      </c>
      <c r="W30" s="1573">
        <f t="shared" si="12"/>
        <v>100</v>
      </c>
      <c r="X30" s="1566"/>
      <c r="Y30" s="3415"/>
      <c r="Z30" s="1574" t="str">
        <f t="shared" si="13"/>
        <v>毗邻道路的类型与等级</v>
      </c>
      <c r="AA30" s="1575">
        <f t="shared" si="3"/>
        <v>1</v>
      </c>
      <c r="AB30" s="1575">
        <f t="shared" si="4"/>
        <v>1</v>
      </c>
      <c r="AC30" s="1575">
        <f t="shared" si="5"/>
        <v>1</v>
      </c>
    </row>
    <row r="31" spans="1:29" ht="15">
      <c r="A31" s="531"/>
      <c r="B31" s="594"/>
      <c r="C31" s="575"/>
      <c r="D31" s="554"/>
      <c r="E31" s="575"/>
      <c r="F31" s="554"/>
      <c r="G31" s="575"/>
      <c r="H31" s="554"/>
      <c r="I31" s="575"/>
      <c r="J31" s="554"/>
      <c r="K31" s="580"/>
      <c r="L31" s="2141"/>
      <c r="M31" s="2133"/>
      <c r="N31" s="2133"/>
      <c r="O31" s="2140"/>
      <c r="P31" s="3415"/>
      <c r="Q31" s="1571"/>
      <c r="R31" s="1572"/>
      <c r="S31" s="1573"/>
      <c r="T31" s="1572"/>
      <c r="U31" s="1573"/>
      <c r="V31" s="1572"/>
      <c r="W31" s="1573"/>
      <c r="X31" s="1566"/>
      <c r="Y31" s="3415"/>
      <c r="Z31" s="1574"/>
      <c r="AA31" s="1575">
        <v>1</v>
      </c>
      <c r="AB31" s="1575">
        <v>1</v>
      </c>
      <c r="AC31" s="1575">
        <v>1</v>
      </c>
    </row>
    <row r="32" spans="1:29" ht="15">
      <c r="A32" s="531"/>
      <c r="B32" s="526" t="s">
        <v>547</v>
      </c>
      <c r="C32" s="259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415"/>
      <c r="Q32" s="1571" t="str">
        <f t="shared" si="8"/>
        <v>土地级别</v>
      </c>
      <c r="R32" s="1572" t="s">
        <v>8</v>
      </c>
      <c r="S32" s="1573">
        <f t="shared" si="10"/>
        <v>100</v>
      </c>
      <c r="T32" s="1572" t="s">
        <v>8</v>
      </c>
      <c r="U32" s="1573">
        <f t="shared" si="11"/>
        <v>100</v>
      </c>
      <c r="V32" s="1572" t="s">
        <v>8</v>
      </c>
      <c r="W32" s="1573">
        <f t="shared" si="12"/>
        <v>100</v>
      </c>
      <c r="X32" s="1566"/>
      <c r="Y32" s="3415"/>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415"/>
      <c r="Q33" s="1571">
        <f t="shared" si="8"/>
        <v>111</v>
      </c>
      <c r="R33" s="1572" t="s">
        <v>8</v>
      </c>
      <c r="S33" s="1573">
        <f t="shared" si="10"/>
        <v>100</v>
      </c>
      <c r="T33" s="1572" t="s">
        <v>8</v>
      </c>
      <c r="U33" s="1573">
        <f t="shared" si="11"/>
        <v>100</v>
      </c>
      <c r="V33" s="1572" t="s">
        <v>8</v>
      </c>
      <c r="W33" s="1573">
        <f t="shared" si="12"/>
        <v>100</v>
      </c>
      <c r="X33" s="1566"/>
      <c r="Y33" s="3415"/>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16" t="s">
        <v>548</v>
      </c>
      <c r="Q34" s="1571">
        <f t="shared" si="8"/>
        <v>111</v>
      </c>
      <c r="R34" s="1572" t="s">
        <v>8</v>
      </c>
      <c r="S34" s="1573">
        <f t="shared" si="10"/>
        <v>100</v>
      </c>
      <c r="T34" s="1572" t="s">
        <v>8</v>
      </c>
      <c r="U34" s="1573">
        <f t="shared" si="11"/>
        <v>100</v>
      </c>
      <c r="V34" s="1572" t="s">
        <v>8</v>
      </c>
      <c r="W34" s="1573">
        <f t="shared" si="12"/>
        <v>100</v>
      </c>
      <c r="X34" s="1566"/>
      <c r="Y34" s="3417" t="s">
        <v>548</v>
      </c>
      <c r="Z34" s="1574">
        <f t="shared" si="13"/>
        <v>111</v>
      </c>
      <c r="AA34" s="1575">
        <f t="shared" si="3"/>
        <v>1</v>
      </c>
      <c r="AB34" s="1575">
        <f t="shared" si="4"/>
        <v>1</v>
      </c>
      <c r="AC34" s="1575">
        <f t="shared" si="5"/>
        <v>1</v>
      </c>
    </row>
    <row r="35" spans="1:29" s="1338" customFormat="1" ht="15.75" thickBot="1">
      <c r="A35" s="588"/>
      <c r="B35" s="259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17"/>
      <c r="Q35" s="1571">
        <f t="shared" si="8"/>
        <v>111</v>
      </c>
      <c r="R35" s="1576" t="s">
        <v>8</v>
      </c>
      <c r="S35" s="1577">
        <f t="shared" si="10"/>
        <v>100</v>
      </c>
      <c r="T35" s="1576" t="s">
        <v>8</v>
      </c>
      <c r="U35" s="1577">
        <f t="shared" si="11"/>
        <v>100</v>
      </c>
      <c r="V35" s="1576" t="s">
        <v>8</v>
      </c>
      <c r="W35" s="1577">
        <f t="shared" si="12"/>
        <v>100</v>
      </c>
      <c r="X35" s="1578"/>
      <c r="Y35" s="3417"/>
      <c r="Z35" s="1579">
        <f t="shared" si="13"/>
        <v>111</v>
      </c>
      <c r="AA35" s="1575">
        <f t="shared" si="3"/>
        <v>1</v>
      </c>
      <c r="AB35" s="1575">
        <f t="shared" si="4"/>
        <v>1</v>
      </c>
      <c r="AC35" s="1575">
        <f t="shared" si="5"/>
        <v>1</v>
      </c>
    </row>
    <row r="36" spans="1:29" ht="15">
      <c r="A36" s="2906" t="s">
        <v>2749</v>
      </c>
      <c r="B36" s="594" t="s">
        <v>550</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417"/>
      <c r="Q36" s="1571" t="str">
        <f>B36</f>
        <v>宗地面积</v>
      </c>
      <c r="R36" s="1572" t="s">
        <v>8</v>
      </c>
      <c r="S36" s="1573" t="e">
        <f t="shared" si="10"/>
        <v>#N/A</v>
      </c>
      <c r="T36" s="1572" t="s">
        <v>8</v>
      </c>
      <c r="U36" s="1573" t="e">
        <f t="shared" si="11"/>
        <v>#N/A</v>
      </c>
      <c r="V36" s="1572" t="s">
        <v>8</v>
      </c>
      <c r="W36" s="1573" t="e">
        <f t="shared" si="12"/>
        <v>#N/A</v>
      </c>
      <c r="X36" s="1566"/>
      <c r="Y36" s="3417"/>
      <c r="Z36" s="1574" t="str">
        <f t="shared" si="13"/>
        <v>宗地面积</v>
      </c>
      <c r="AA36" s="1575" t="e">
        <f t="shared" si="3"/>
        <v>#N/A</v>
      </c>
      <c r="AB36" s="1575" t="e">
        <f t="shared" si="4"/>
        <v>#N/A</v>
      </c>
      <c r="AC36" s="1575" t="e">
        <f t="shared" si="5"/>
        <v>#N/A</v>
      </c>
    </row>
    <row r="37" spans="1:29" ht="15">
      <c r="A37" s="593"/>
      <c r="B37" s="526" t="s">
        <v>551</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417"/>
      <c r="Q37" s="1571" t="str">
        <f t="shared" ref="Q37:Q42" si="14">B37</f>
        <v>宗地形状</v>
      </c>
      <c r="R37" s="1572" t="s">
        <v>8</v>
      </c>
      <c r="S37" s="1573">
        <f t="shared" si="10"/>
        <v>100</v>
      </c>
      <c r="T37" s="1572" t="s">
        <v>8</v>
      </c>
      <c r="U37" s="1573">
        <f t="shared" si="11"/>
        <v>100</v>
      </c>
      <c r="V37" s="1572" t="s">
        <v>8</v>
      </c>
      <c r="W37" s="1573">
        <f t="shared" si="12"/>
        <v>100</v>
      </c>
      <c r="X37" s="1566"/>
      <c r="Y37" s="3417"/>
      <c r="Z37" s="1574" t="str">
        <f t="shared" si="13"/>
        <v>宗地形状</v>
      </c>
      <c r="AA37" s="1575">
        <f t="shared" si="3"/>
        <v>1</v>
      </c>
      <c r="AB37" s="1575">
        <f t="shared" si="4"/>
        <v>1</v>
      </c>
      <c r="AC37" s="1575">
        <f t="shared" si="5"/>
        <v>1</v>
      </c>
    </row>
    <row r="38" spans="1:29" s="1219" customFormat="1" ht="15">
      <c r="A38" s="599"/>
      <c r="B38" s="1894" t="s">
        <v>2420</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417"/>
      <c r="Q38" s="1571" t="str">
        <f t="shared" si="14"/>
        <v>宗地开发程度</v>
      </c>
      <c r="R38" s="1567" t="s">
        <v>8</v>
      </c>
      <c r="S38" s="1568">
        <f t="shared" si="10"/>
        <v>100</v>
      </c>
      <c r="T38" s="1567" t="s">
        <v>8</v>
      </c>
      <c r="U38" s="1568">
        <f t="shared" si="11"/>
        <v>100</v>
      </c>
      <c r="V38" s="1567" t="s">
        <v>8</v>
      </c>
      <c r="W38" s="1568">
        <f t="shared" si="12"/>
        <v>100</v>
      </c>
      <c r="X38" s="1569"/>
      <c r="Y38" s="3417"/>
      <c r="Z38" s="1149" t="str">
        <f t="shared" si="13"/>
        <v>宗地开发程度</v>
      </c>
      <c r="AA38" s="1570">
        <f t="shared" si="3"/>
        <v>1</v>
      </c>
      <c r="AB38" s="1570">
        <f t="shared" si="4"/>
        <v>1</v>
      </c>
      <c r="AC38" s="1570">
        <f t="shared" si="5"/>
        <v>1</v>
      </c>
    </row>
    <row r="39" spans="1:29" ht="15">
      <c r="A39" s="593"/>
      <c r="B39" s="526" t="s">
        <v>553</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17" t="s">
        <v>599</v>
      </c>
      <c r="Q39" s="1571" t="str">
        <f t="shared" si="14"/>
        <v>工程地质条件</v>
      </c>
      <c r="R39" s="1572" t="s">
        <v>8</v>
      </c>
      <c r="S39" s="1573">
        <f t="shared" si="10"/>
        <v>100</v>
      </c>
      <c r="T39" s="1572" t="s">
        <v>8</v>
      </c>
      <c r="U39" s="1573">
        <f t="shared" si="11"/>
        <v>100</v>
      </c>
      <c r="V39" s="1572" t="s">
        <v>8</v>
      </c>
      <c r="W39" s="1573">
        <f t="shared" si="12"/>
        <v>100</v>
      </c>
      <c r="X39" s="1566"/>
      <c r="Y39" s="3417" t="s">
        <v>599</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17"/>
      <c r="Q40" s="1571">
        <f t="shared" si="14"/>
        <v>111</v>
      </c>
      <c r="R40" s="1572" t="s">
        <v>8</v>
      </c>
      <c r="S40" s="1573">
        <f t="shared" si="10"/>
        <v>100</v>
      </c>
      <c r="T40" s="1572" t="s">
        <v>8</v>
      </c>
      <c r="U40" s="1573">
        <f t="shared" si="11"/>
        <v>100</v>
      </c>
      <c r="V40" s="1572" t="s">
        <v>8</v>
      </c>
      <c r="W40" s="1573">
        <f t="shared" si="12"/>
        <v>100</v>
      </c>
      <c r="X40" s="1566"/>
      <c r="Y40" s="3417"/>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17"/>
      <c r="Q41" s="1571">
        <f t="shared" si="14"/>
        <v>111</v>
      </c>
      <c r="R41" s="1572" t="s">
        <v>8</v>
      </c>
      <c r="S41" s="1573">
        <f t="shared" si="10"/>
        <v>100</v>
      </c>
      <c r="T41" s="1572" t="s">
        <v>8</v>
      </c>
      <c r="U41" s="1573">
        <f t="shared" si="11"/>
        <v>100</v>
      </c>
      <c r="V41" s="1572" t="s">
        <v>8</v>
      </c>
      <c r="W41" s="1573">
        <f t="shared" si="12"/>
        <v>100</v>
      </c>
      <c r="X41" s="1566"/>
      <c r="Y41" s="3417"/>
      <c r="Z41" s="1574">
        <f t="shared" si="13"/>
        <v>111</v>
      </c>
      <c r="AA41" s="1575">
        <f t="shared" si="3"/>
        <v>1</v>
      </c>
      <c r="AB41" s="1575">
        <f t="shared" si="4"/>
        <v>1</v>
      </c>
      <c r="AC41" s="1575">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17"/>
      <c r="Q42" s="1571">
        <f t="shared" si="14"/>
        <v>111</v>
      </c>
      <c r="R42" s="1576" t="s">
        <v>8</v>
      </c>
      <c r="S42" s="1577">
        <f t="shared" si="10"/>
        <v>100</v>
      </c>
      <c r="T42" s="1576" t="s">
        <v>8</v>
      </c>
      <c r="U42" s="1577">
        <f t="shared" si="11"/>
        <v>100</v>
      </c>
      <c r="V42" s="1576" t="s">
        <v>8</v>
      </c>
      <c r="W42" s="1577">
        <f t="shared" si="12"/>
        <v>100</v>
      </c>
      <c r="X42" s="1578"/>
      <c r="Y42" s="3417"/>
      <c r="Z42" s="1579">
        <f t="shared" si="13"/>
        <v>111</v>
      </c>
      <c r="AA42" s="1575">
        <f t="shared" si="3"/>
        <v>1</v>
      </c>
      <c r="AB42" s="1575">
        <f t="shared" si="4"/>
        <v>1</v>
      </c>
      <c r="AC42" s="1575">
        <f t="shared" si="5"/>
        <v>1</v>
      </c>
    </row>
    <row r="43" spans="1:29" ht="15">
      <c r="A43" s="606" t="s">
        <v>554</v>
      </c>
      <c r="B43" s="607" t="s">
        <v>2921</v>
      </c>
      <c r="C43" s="608" t="s">
        <v>1</v>
      </c>
      <c r="D43" s="609"/>
      <c r="E43" s="610"/>
      <c r="F43" s="611"/>
      <c r="G43" s="612"/>
      <c r="H43" s="613"/>
      <c r="I43" s="610"/>
      <c r="J43" s="613"/>
      <c r="K43" s="1339"/>
      <c r="L43" s="2143"/>
      <c r="M43" s="2133"/>
      <c r="N43" s="2133"/>
      <c r="O43" s="2144"/>
      <c r="P43" s="3379" t="str">
        <f>A43</f>
        <v>成交单价</v>
      </c>
      <c r="Q43" s="3379"/>
      <c r="R43" s="3380">
        <f>E43</f>
        <v>0</v>
      </c>
      <c r="S43" s="3380"/>
      <c r="T43" s="3380">
        <f>G43</f>
        <v>0</v>
      </c>
      <c r="U43" s="3380"/>
      <c r="V43" s="3380">
        <f>I43</f>
        <v>0</v>
      </c>
      <c r="W43" s="3380"/>
      <c r="X43" s="1558"/>
      <c r="Y43" s="1580"/>
      <c r="Z43" s="1558"/>
      <c r="AA43" s="1558"/>
      <c r="AB43" s="1558"/>
      <c r="AC43" s="1558"/>
    </row>
    <row r="44" spans="1:29" ht="15.75" thickBot="1">
      <c r="A44" s="614" t="s">
        <v>2687</v>
      </c>
      <c r="B44" s="615"/>
      <c r="C44" s="616" t="e">
        <f>R45</f>
        <v>#DIV/0!</v>
      </c>
      <c r="D44" s="617"/>
      <c r="E44" s="616" t="e">
        <f>R44</f>
        <v>#DIV/0!</v>
      </c>
      <c r="F44" s="618"/>
      <c r="G44" s="619" t="e">
        <f>T44</f>
        <v>#DIV/0!</v>
      </c>
      <c r="H44" s="617"/>
      <c r="I44" s="616" t="e">
        <f>V44</f>
        <v>#DIV/0!</v>
      </c>
      <c r="J44" s="617"/>
      <c r="K44" s="1340"/>
      <c r="L44" s="2143"/>
      <c r="M44" s="2133"/>
      <c r="N44" s="2133"/>
      <c r="O44" s="2144"/>
      <c r="P44" s="3379" t="str">
        <f>A44</f>
        <v>比较价格（元/平方米）</v>
      </c>
      <c r="Q44" s="3379"/>
      <c r="R44" s="3381" t="e">
        <f>ROUND(PRODUCT(R43,AA9:AA42),0)</f>
        <v>#DIV/0!</v>
      </c>
      <c r="S44" s="3381"/>
      <c r="T44" s="3381" t="e">
        <f>ROUND(PRODUCT(T43,AB9:AB42),0)</f>
        <v>#DIV/0!</v>
      </c>
      <c r="U44" s="3381"/>
      <c r="V44" s="3381" t="e">
        <f>ROUND(PRODUCT(V43,AC9:AC42),0)</f>
        <v>#DIV/0!</v>
      </c>
      <c r="W44" s="3381"/>
      <c r="X44" s="1558"/>
      <c r="Y44" s="1558"/>
      <c r="Z44" s="1558"/>
      <c r="AA44" s="1558"/>
      <c r="AB44" s="1558"/>
      <c r="AC44" s="1558"/>
    </row>
    <row r="45" spans="1:29" ht="15.75" thickBot="1">
      <c r="A45" s="620" t="s">
        <v>2922</v>
      </c>
      <c r="B45" s="621"/>
      <c r="C45" s="622" t="e">
        <f>R45</f>
        <v>#DIV/0!</v>
      </c>
      <c r="D45" s="622"/>
      <c r="E45" s="622"/>
      <c r="F45" s="622"/>
      <c r="G45" s="622"/>
      <c r="H45" s="622"/>
      <c r="I45" s="622"/>
      <c r="J45" s="622"/>
      <c r="K45" s="1341"/>
      <c r="L45" s="2143"/>
      <c r="M45" s="2133"/>
      <c r="N45" s="2133"/>
      <c r="O45" s="2144"/>
      <c r="P45" s="3376" t="str">
        <f>A45</f>
        <v>估价对象XX用房的比较价格（楼面单价，元/平方米）</v>
      </c>
      <c r="Q45" s="3377"/>
      <c r="R45" s="3378" t="e">
        <f>ROUND(AVERAGE(R44:V44),0)</f>
        <v>#DIV/0!</v>
      </c>
      <c r="S45" s="3378"/>
      <c r="T45" s="3378"/>
      <c r="U45" s="3378"/>
      <c r="V45" s="3378"/>
      <c r="W45" s="3378"/>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555</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556</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3" t="s">
        <v>557</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558</v>
      </c>
      <c r="B52" s="629" t="s">
        <v>559</v>
      </c>
      <c r="C52" s="1559" t="s">
        <v>1723</v>
      </c>
      <c r="D52" s="2226" t="s">
        <v>2291</v>
      </c>
      <c r="E52" s="630" t="s">
        <v>560</v>
      </c>
      <c r="F52" s="1950" t="s">
        <v>561</v>
      </c>
      <c r="G52" s="3424" t="s">
        <v>2282</v>
      </c>
      <c r="H52" s="3425"/>
      <c r="I52" s="1951" t="s">
        <v>1946</v>
      </c>
      <c r="J52" s="1554" t="str">
        <f>项目基本情况!F41</f>
        <v>天津市</v>
      </c>
      <c r="K52" s="2153" t="s">
        <v>1722</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2" t="s">
        <v>562</v>
      </c>
      <c r="B53" s="633" t="e">
        <f>C45</f>
        <v>#DIV/0!</v>
      </c>
      <c r="C53" s="634">
        <v>1</v>
      </c>
      <c r="D53" s="2227">
        <v>1</v>
      </c>
      <c r="E53" s="634">
        <f>'数据-汇总表'!E8+'数据-汇总表'!E9</f>
        <v>120091</v>
      </c>
      <c r="F53" s="1949" t="e">
        <f t="shared" ref="F53:F62" si="15">ROUND(B53*E53/10000,0)</f>
        <v>#DIV/0!</v>
      </c>
      <c r="G53" s="3426"/>
      <c r="H53" s="3427"/>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6" t="s">
        <v>563</v>
      </c>
      <c r="B54" s="637" t="e">
        <f>ROUND($C$45*C54*D54,0)</f>
        <v>#DIV/0!</v>
      </c>
      <c r="C54" s="377">
        <f t="shared" ref="C54:C62" si="16">IF($C$52="北京市系数",I54,J54)</f>
        <v>0</v>
      </c>
      <c r="D54" s="2228">
        <v>0.25</v>
      </c>
      <c r="E54" s="638"/>
      <c r="F54" s="1949" t="e">
        <f t="shared" si="15"/>
        <v>#DIV/0!</v>
      </c>
      <c r="G54" s="3428" t="s">
        <v>2283</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6" t="s">
        <v>564</v>
      </c>
      <c r="B55" s="637" t="e">
        <f t="shared" ref="B55:B62" si="17">ROUND($C$45*C55*D55,0)</f>
        <v>#DIV/0!</v>
      </c>
      <c r="C55" s="377">
        <f t="shared" si="16"/>
        <v>0</v>
      </c>
      <c r="D55" s="2228">
        <v>0.25</v>
      </c>
      <c r="E55" s="638"/>
      <c r="F55" s="1949" t="e">
        <f t="shared" si="15"/>
        <v>#DIV/0!</v>
      </c>
      <c r="G55" s="3428"/>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6" t="s">
        <v>565</v>
      </c>
      <c r="B56" s="637" t="e">
        <f t="shared" si="17"/>
        <v>#DIV/0!</v>
      </c>
      <c r="C56" s="377">
        <f t="shared" si="16"/>
        <v>0</v>
      </c>
      <c r="D56" s="2228">
        <v>0.25</v>
      </c>
      <c r="E56" s="638"/>
      <c r="F56" s="1949" t="e">
        <f t="shared" si="15"/>
        <v>#DIV/0!</v>
      </c>
      <c r="G56" s="3428"/>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6" t="s">
        <v>566</v>
      </c>
      <c r="B57" s="637" t="e">
        <f t="shared" si="17"/>
        <v>#DIV/0!</v>
      </c>
      <c r="C57" s="377">
        <f t="shared" si="16"/>
        <v>0</v>
      </c>
      <c r="D57" s="2228">
        <v>0.25</v>
      </c>
      <c r="E57" s="638"/>
      <c r="F57" s="1949" t="e">
        <f t="shared" si="15"/>
        <v>#DIV/0!</v>
      </c>
      <c r="G57" s="3428"/>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2324</v>
      </c>
      <c r="B58" s="637" t="e">
        <f t="shared" si="17"/>
        <v>#DIV/0!</v>
      </c>
      <c r="C58" s="377">
        <f t="shared" si="16"/>
        <v>0</v>
      </c>
      <c r="D58" s="2228">
        <v>0.25</v>
      </c>
      <c r="E58" s="640">
        <f>'数据-汇总表'!E11</f>
        <v>0</v>
      </c>
      <c r="F58" s="1949" t="e">
        <f t="shared" si="15"/>
        <v>#DIV/0!</v>
      </c>
      <c r="G58" s="1955" t="s">
        <v>2284</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567</v>
      </c>
      <c r="B59" s="637" t="e">
        <f t="shared" si="17"/>
        <v>#DIV/0!</v>
      </c>
      <c r="C59" s="377">
        <f t="shared" si="16"/>
        <v>0</v>
      </c>
      <c r="D59" s="2228">
        <v>0.25</v>
      </c>
      <c r="E59" s="640">
        <f>'数据-汇总表'!E12</f>
        <v>0</v>
      </c>
      <c r="F59" s="1949" t="e">
        <f t="shared" si="15"/>
        <v>#DIV/0!</v>
      </c>
      <c r="G59" s="1945" t="s">
        <v>1676</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568</v>
      </c>
      <c r="B60" s="637" t="e">
        <f t="shared" si="17"/>
        <v>#DIV/0!</v>
      </c>
      <c r="C60" s="377">
        <f t="shared" si="16"/>
        <v>0</v>
      </c>
      <c r="D60" s="2228">
        <v>0.25</v>
      </c>
      <c r="E60" s="640">
        <f>'数据-汇总表'!E13</f>
        <v>0</v>
      </c>
      <c r="F60" s="1949" t="e">
        <f t="shared" si="15"/>
        <v>#DIV/0!</v>
      </c>
      <c r="G60" s="1945" t="s">
        <v>921</v>
      </c>
      <c r="H60" s="1953">
        <f>IF(G60="商业",项目基本情况!B43,IF(G60="办公",项目基本情况!C43,IF(G60="住宅",项目基本情况!D43,项目基本情况!E43)))</f>
        <v>0</v>
      </c>
      <c r="I60" s="1952">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569</v>
      </c>
      <c r="B61" s="637" t="e">
        <f t="shared" si="17"/>
        <v>#DIV/0!</v>
      </c>
      <c r="C61" s="377">
        <f t="shared" si="16"/>
        <v>0</v>
      </c>
      <c r="D61" s="2228">
        <v>0.25</v>
      </c>
      <c r="E61" s="640">
        <f>'数据-汇总表'!E14</f>
        <v>0</v>
      </c>
      <c r="F61" s="1949" t="e">
        <f t="shared" si="15"/>
        <v>#DIV/0!</v>
      </c>
      <c r="G61" s="1955" t="s">
        <v>2283</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6" t="s">
        <v>570</v>
      </c>
      <c r="B62" s="637" t="e">
        <f t="shared" si="17"/>
        <v>#DIV/0!</v>
      </c>
      <c r="C62" s="377">
        <f t="shared" si="16"/>
        <v>0</v>
      </c>
      <c r="D62" s="2228">
        <v>0.25</v>
      </c>
      <c r="E62" s="640">
        <f>'数据-汇总表'!E15</f>
        <v>0</v>
      </c>
      <c r="F62" s="1949" t="e">
        <f t="shared" si="15"/>
        <v>#DIV/0!</v>
      </c>
      <c r="G62" s="1956" t="s">
        <v>2284</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1" t="s">
        <v>571</v>
      </c>
      <c r="B63" s="642" t="s">
        <v>17</v>
      </c>
      <c r="C63" s="642" t="s">
        <v>18</v>
      </c>
      <c r="D63" s="642" t="s">
        <v>2292</v>
      </c>
      <c r="E63" s="642">
        <f>IF(B43="楼面地价",SUM(E53:E62),'数据-汇总表'!D3)</f>
        <v>67355</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2018-8-1</v>
      </c>
      <c r="D65" s="2798">
        <f>EDATE(C65,-3)</f>
        <v>43221</v>
      </c>
      <c r="E65" s="2798">
        <f t="shared" ref="E65:N65" si="18">EDATE(D65,-3)</f>
        <v>43132</v>
      </c>
      <c r="F65" s="2798">
        <f t="shared" si="18"/>
        <v>43040</v>
      </c>
      <c r="G65" s="2798">
        <f t="shared" si="18"/>
        <v>42948</v>
      </c>
      <c r="H65" s="2798">
        <f t="shared" si="18"/>
        <v>42856</v>
      </c>
      <c r="I65" s="2798">
        <f t="shared" si="18"/>
        <v>42767</v>
      </c>
      <c r="J65" s="2798">
        <f t="shared" si="18"/>
        <v>42675</v>
      </c>
      <c r="K65" s="2798">
        <f t="shared" si="18"/>
        <v>42583</v>
      </c>
      <c r="L65" s="2798">
        <f t="shared" si="18"/>
        <v>42491</v>
      </c>
      <c r="M65" s="2798">
        <f t="shared" si="18"/>
        <v>42401</v>
      </c>
      <c r="N65" s="2798">
        <f t="shared" si="18"/>
        <v>42309</v>
      </c>
      <c r="O65" s="2144"/>
      <c r="P65" s="2144"/>
      <c r="Q65" s="2144"/>
      <c r="R65" s="2144"/>
      <c r="S65" s="2144"/>
      <c r="T65" s="2144"/>
      <c r="U65" s="2144"/>
      <c r="V65" s="2144"/>
      <c r="W65" s="2144"/>
      <c r="X65" s="2144"/>
      <c r="Y65" s="2144"/>
      <c r="Z65" s="2144"/>
      <c r="AA65" s="2144"/>
      <c r="AB65" s="2144"/>
      <c r="AC65" s="2144"/>
    </row>
    <row r="66" spans="1:29" ht="21.75" thickBot="1">
      <c r="A66" s="1583" t="s">
        <v>572</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67" t="s">
        <v>2527</v>
      </c>
      <c r="B67" s="645"/>
      <c r="C67" s="2793" t="str">
        <f>YEAR(C65)&amp;"-"&amp;ROUNDUP(MONTH(C65)/3,0)</f>
        <v>2018-3</v>
      </c>
      <c r="D67" s="2800" t="str">
        <f t="shared" ref="D67:N67" si="19">YEAR(D65)&amp;"-"&amp;ROUNDUP(MONTH(D65)/3,0)</f>
        <v>2018-2</v>
      </c>
      <c r="E67" s="2800" t="str">
        <f t="shared" si="19"/>
        <v>2018-1</v>
      </c>
      <c r="F67" s="2800" t="str">
        <f t="shared" si="19"/>
        <v>2017-4</v>
      </c>
      <c r="G67" s="2800" t="str">
        <f t="shared" si="19"/>
        <v>2017-3</v>
      </c>
      <c r="H67" s="2800" t="str">
        <f t="shared" si="19"/>
        <v>2017-2</v>
      </c>
      <c r="I67" s="2800" t="str">
        <f t="shared" si="19"/>
        <v>2017-1</v>
      </c>
      <c r="J67" s="2800" t="str">
        <f t="shared" si="19"/>
        <v>2016-4</v>
      </c>
      <c r="K67" s="2800" t="str">
        <f t="shared" si="19"/>
        <v>2016-3</v>
      </c>
      <c r="L67" s="2800" t="str">
        <f t="shared" si="19"/>
        <v>2016-2</v>
      </c>
      <c r="M67" s="2800" t="str">
        <f t="shared" si="19"/>
        <v>2016-1</v>
      </c>
      <c r="N67" s="2800" t="str">
        <f t="shared" si="19"/>
        <v>2015-4</v>
      </c>
      <c r="O67" s="2158"/>
      <c r="P67" s="2159"/>
      <c r="Q67" s="2160"/>
      <c r="R67" s="2160"/>
      <c r="S67" s="2160"/>
      <c r="T67" s="2160"/>
      <c r="U67" s="2160"/>
      <c r="V67" s="2160"/>
      <c r="W67" s="2160"/>
      <c r="X67" s="2160"/>
      <c r="Y67" s="2160"/>
      <c r="Z67" s="2160"/>
      <c r="AA67" s="2160"/>
      <c r="AB67" s="2160"/>
      <c r="AC67" s="2160"/>
    </row>
    <row r="68" spans="1:29" s="1219" customFormat="1" ht="27.75" customHeight="1">
      <c r="A68" s="2797" t="s">
        <v>2643</v>
      </c>
      <c r="B68" s="478" t="str">
        <f>"北京市平均增长率"&amp;TEXT(基准地价!P24,"0.00%")</f>
        <v>北京市平均增长率1.41%</v>
      </c>
      <c r="C68" s="893">
        <v>100</v>
      </c>
      <c r="D68" s="729"/>
      <c r="E68" s="729"/>
      <c r="F68" s="729"/>
      <c r="G68" s="729"/>
      <c r="H68" s="729"/>
      <c r="I68" s="729"/>
      <c r="J68" s="729"/>
      <c r="K68" s="729"/>
      <c r="L68" s="729"/>
      <c r="M68" s="2791"/>
      <c r="N68" s="2792"/>
      <c r="O68" s="2161"/>
      <c r="P68" s="2157"/>
      <c r="Q68" s="1992"/>
      <c r="R68" s="1992"/>
      <c r="S68" s="1992"/>
      <c r="T68" s="1992"/>
      <c r="U68" s="1992"/>
      <c r="V68" s="1992"/>
      <c r="W68" s="1992"/>
      <c r="X68" s="1992"/>
      <c r="Y68" s="1992"/>
      <c r="Z68" s="1992"/>
      <c r="AA68" s="1992"/>
      <c r="AB68" s="1992"/>
      <c r="AC68" s="1992"/>
    </row>
    <row r="69" spans="1:29" s="1219" customFormat="1" ht="15.75" thickBot="1">
      <c r="A69" s="652" t="s">
        <v>573</v>
      </c>
      <c r="B69" s="653"/>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19" customFormat="1" ht="15">
      <c r="A70" s="658" t="s">
        <v>529</v>
      </c>
      <c r="B70" s="647"/>
      <c r="C70" s="659" t="s">
        <v>574</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575</v>
      </c>
      <c r="B72" s="664" t="s">
        <v>532</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535</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536</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537</v>
      </c>
      <c r="B85" s="664" t="s">
        <v>600</v>
      </c>
      <c r="C85" s="702" t="s">
        <v>577</v>
      </c>
      <c r="D85" s="702" t="s">
        <v>578</v>
      </c>
      <c r="E85" s="702" t="s">
        <v>579</v>
      </c>
      <c r="F85" s="702" t="s">
        <v>580</v>
      </c>
      <c r="G85" s="702" t="s">
        <v>581</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584</v>
      </c>
      <c r="C87" s="707" t="s">
        <v>577</v>
      </c>
      <c r="D87" s="707" t="s">
        <v>578</v>
      </c>
      <c r="E87" s="707" t="s">
        <v>579</v>
      </c>
      <c r="F87" s="707" t="s">
        <v>580</v>
      </c>
      <c r="G87" s="707" t="s">
        <v>581</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8"/>
      <c r="B89" s="672" t="s">
        <v>585</v>
      </c>
      <c r="C89" s="707" t="s">
        <v>577</v>
      </c>
      <c r="D89" s="707" t="s">
        <v>578</v>
      </c>
      <c r="E89" s="707" t="s">
        <v>579</v>
      </c>
      <c r="F89" s="707" t="s">
        <v>580</v>
      </c>
      <c r="G89" s="707" t="s">
        <v>581</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8"/>
      <c r="B91" s="672" t="s">
        <v>586</v>
      </c>
      <c r="C91" s="702" t="s">
        <v>577</v>
      </c>
      <c r="D91" s="702" t="s">
        <v>578</v>
      </c>
      <c r="E91" s="702" t="s">
        <v>579</v>
      </c>
      <c r="F91" s="702" t="s">
        <v>580</v>
      </c>
      <c r="G91" s="702" t="s">
        <v>581</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6"/>
      <c r="B93" s="1895" t="s">
        <v>2542</v>
      </c>
      <c r="C93" s="702" t="s">
        <v>577</v>
      </c>
      <c r="D93" s="702" t="s">
        <v>578</v>
      </c>
      <c r="E93" s="702" t="s">
        <v>579</v>
      </c>
      <c r="F93" s="702" t="s">
        <v>580</v>
      </c>
      <c r="G93" s="702" t="s">
        <v>581</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6"/>
      <c r="B95" s="2596" t="s">
        <v>2544</v>
      </c>
      <c r="C95" s="2597" t="s">
        <v>2545</v>
      </c>
      <c r="D95" s="2597" t="s">
        <v>2546</v>
      </c>
      <c r="E95" s="2597" t="s">
        <v>2547</v>
      </c>
      <c r="F95" s="2597" t="s">
        <v>2548</v>
      </c>
      <c r="G95" s="2597" t="s">
        <v>2549</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89"/>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587</v>
      </c>
      <c r="D97" s="673" t="s">
        <v>588</v>
      </c>
      <c r="E97" s="673" t="s">
        <v>589</v>
      </c>
      <c r="F97" s="673" t="s">
        <v>590</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546</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547</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549</v>
      </c>
      <c r="B109" s="664" t="s">
        <v>591</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83" t="str">
        <f t="shared" si="25"/>
        <v>(含)-</v>
      </c>
      <c r="L109" s="3084" t="str">
        <f t="shared" si="25"/>
        <v>(含)-</v>
      </c>
      <c r="M109" s="3085"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592</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7"/>
      <c r="B114" s="1895" t="s">
        <v>2421</v>
      </c>
      <c r="C114" s="1374"/>
      <c r="D114" s="1374"/>
      <c r="E114" s="1374"/>
      <c r="F114" s="1374"/>
      <c r="G114" s="1374"/>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594</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1693</v>
      </c>
      <c r="B1" s="1399"/>
      <c r="C1" s="1405" t="s">
        <v>2422</v>
      </c>
      <c r="D1" s="1520">
        <f>SUM(D29:D30,D33:D39)</f>
        <v>0</v>
      </c>
      <c r="E1" s="1405" t="s">
        <v>2423</v>
      </c>
      <c r="F1" s="2451"/>
      <c r="G1" s="1400"/>
      <c r="H1" s="1400"/>
      <c r="I1" s="1400"/>
      <c r="J1" s="1400"/>
      <c r="K1" s="1400"/>
      <c r="L1" s="1881" t="s">
        <v>2237</v>
      </c>
      <c r="M1" s="1882">
        <f>SUMPRODUCT((区片价!B5:B9=I2)*(区片价!C3:F3=E2)*(区片价!C5:F9))</f>
        <v>0</v>
      </c>
      <c r="N1" s="1883">
        <f>SUMPRODUCT((因素修正幅度!B5:B9=I2)*(因素修正幅度!C3:F3=E2)*(因素修正幅度!C5:F9))</f>
        <v>0</v>
      </c>
      <c r="O1" s="2188"/>
      <c r="P1" s="2188"/>
      <c r="Q1" s="2188"/>
      <c r="R1" s="2934" t="s">
        <v>2756</v>
      </c>
      <c r="S1" s="2934" t="s">
        <v>2757</v>
      </c>
      <c r="T1" s="2934" t="s">
        <v>2778</v>
      </c>
      <c r="U1" s="2934" t="s">
        <v>2779</v>
      </c>
      <c r="V1" s="2934" t="s">
        <v>2780</v>
      </c>
      <c r="W1" s="2188"/>
      <c r="X1" s="2188"/>
      <c r="Y1" s="2188"/>
      <c r="Z1" s="2188"/>
      <c r="AA1" s="2188"/>
      <c r="AB1" s="2188"/>
      <c r="AC1" s="2189"/>
    </row>
    <row r="2" spans="1:39" ht="15.75">
      <c r="A2" s="1405" t="s">
        <v>918</v>
      </c>
      <c r="B2" s="1037" t="e">
        <f>C26</f>
        <v>#DIV/0!</v>
      </c>
      <c r="C2" s="1406" t="s">
        <v>919</v>
      </c>
      <c r="D2" s="1407" t="s">
        <v>920</v>
      </c>
      <c r="E2" s="1408"/>
      <c r="F2" s="1407" t="s">
        <v>922</v>
      </c>
      <c r="G2" s="1651">
        <f>IF(E2="商业",项目基本情况!B43,IF(E2="办公",项目基本情况!C43,IF(E2="住宅",项目基本情况!D43,项目基本情况!E43)))</f>
        <v>0</v>
      </c>
      <c r="H2" s="1407" t="s">
        <v>924</v>
      </c>
      <c r="I2" s="1652">
        <f>IF(E2="商业",项目基本情况!B44,IF(E2="办公",项目基本情况!C44,IF(E2="住宅",项目基本情况!D44,项目基本情况!E44)))</f>
        <v>0</v>
      </c>
      <c r="J2" s="1409"/>
      <c r="K2" s="1400"/>
      <c r="L2" s="1884" t="s">
        <v>2238</v>
      </c>
      <c r="M2" s="1885">
        <f>SUMPRODUCT((区片价!B10:B28=I2)*(区片价!C3:F3=E2)*(区片价!C10:F28))</f>
        <v>0</v>
      </c>
      <c r="N2" s="1886">
        <f>SUMPRODUCT((因素修正幅度!B10:B28=I2)*(因素修正幅度!C3:F3=E2)*(因素修正幅度!C10:F28))</f>
        <v>0</v>
      </c>
      <c r="O2" s="2188"/>
      <c r="P2" s="2188"/>
      <c r="Q2" s="2188"/>
      <c r="R2" s="2935">
        <v>1</v>
      </c>
      <c r="S2" s="2935">
        <f>ROUND(IF(G3&gt;1,IF(R2&lt;7,SUMPRODUCT((B93:B98=R2)*(C92:N92=G2)*(C93:N98)),SUMIF(C92:N92,G2,C100:N100)),IF(R2&lt;7,SUMPRODUCT((B102:B107=R2)*(C92:N92=G2)*(C102:N107)),SUMIF(C92:N92,G2,C109:N109))),4)</f>
        <v>0</v>
      </c>
      <c r="T2" s="2935" t="e">
        <f>ROUND($C$5*$C$18*$C$19*$C$20*S2*$C$24,0)</f>
        <v>#DIV/0!</v>
      </c>
      <c r="U2" s="2924"/>
      <c r="V2" s="2935" t="e">
        <f>ROUND(T2*U2/10000,0)</f>
        <v>#DIV/0!</v>
      </c>
      <c r="W2" s="2188"/>
      <c r="X2" s="2188"/>
      <c r="Y2" s="2188"/>
      <c r="Z2" s="2188"/>
      <c r="AA2" s="2188"/>
      <c r="AB2" s="2188"/>
      <c r="AC2" s="2189"/>
    </row>
    <row r="3" spans="1:39" ht="15.75">
      <c r="A3" s="1410" t="s">
        <v>1686</v>
      </c>
      <c r="B3" s="1037" t="e">
        <f>ROUND(B2*10000/D1,0)</f>
        <v>#DIV/0!</v>
      </c>
      <c r="C3" s="1406" t="s">
        <v>925</v>
      </c>
      <c r="D3" s="1407" t="s">
        <v>926</v>
      </c>
      <c r="E3" s="1411"/>
      <c r="F3" s="1412" t="s">
        <v>2923</v>
      </c>
      <c r="G3" s="1038">
        <f>IF(F3="宗地容积率",'数据-汇总表'!I4,IF(F3="估价对象容积率",'数据-汇总表'!I6,'数据-汇总表'!I7))</f>
        <v>1.8</v>
      </c>
      <c r="H3" s="1413" t="s">
        <v>927</v>
      </c>
      <c r="I3" s="1039">
        <v>8</v>
      </c>
      <c r="J3" s="1409" t="s">
        <v>928</v>
      </c>
      <c r="K3" s="1400"/>
      <c r="L3" s="1884" t="s">
        <v>2239</v>
      </c>
      <c r="M3" s="1885">
        <f>SUMPRODUCT((区片价!B29:B48=I2)*(区片价!C3:F3=E2)*(区片价!C29:F48))</f>
        <v>0</v>
      </c>
      <c r="N3" s="1886">
        <f>SUMPRODUCT((因素修正幅度!B29:B48=I2)*(因素修正幅度!C3:F3=E2)*(因素修正幅度!C29:F48))</f>
        <v>0</v>
      </c>
      <c r="O3" s="2188"/>
      <c r="P3" s="2188"/>
      <c r="Q3" s="2188"/>
      <c r="R3" s="2935">
        <v>2</v>
      </c>
      <c r="S3" s="2935">
        <f>ROUND(IF(G3&gt;1,IF(R3&lt;7,SUMPRODUCT((B93:B98=R3)*(C92:N92=G2)*(C93:N98)),SUMIF(C92:N92,G2,C100:N100)),IF(R3&lt;7,SUMPRODUCT((B102:B107=R3)*(C92:N92=G2)*(C102:N107)),SUMIF(C92:N92,G2,C109:N109))),4)</f>
        <v>0</v>
      </c>
      <c r="T3" s="2935" t="e">
        <f t="shared" ref="T3:T16" si="0">ROUND($C$5*$C$18*$C$19*$C$20*S3*$C$24,0)</f>
        <v>#DIV/0!</v>
      </c>
      <c r="U3" s="2924"/>
      <c r="V3" s="2935" t="e">
        <f t="shared" ref="V3:V16" si="1">ROUND(T3*U3/10000,0)</f>
        <v>#DIV/0!</v>
      </c>
      <c r="W3" s="2188"/>
      <c r="X3" s="2188"/>
      <c r="Y3" s="2188"/>
      <c r="Z3" s="2188"/>
      <c r="AA3" s="2188"/>
      <c r="AB3" s="2188"/>
      <c r="AC3" s="2189"/>
    </row>
    <row r="4" spans="1:39" ht="28.5">
      <c r="A4" s="1890" t="s">
        <v>2278</v>
      </c>
      <c r="B4" s="2452" t="e">
        <f>ROUND(B2*10000/F1,0)</f>
        <v>#DIV/0!</v>
      </c>
      <c r="C4" s="1893" t="s">
        <v>2253</v>
      </c>
      <c r="D4" s="1893" t="e">
        <f>ROUND(B2/(F1/666.67),0)</f>
        <v>#DIV/0!</v>
      </c>
      <c r="E4" s="1893" t="s">
        <v>2254</v>
      </c>
      <c r="F4" s="1891"/>
      <c r="G4" s="1891"/>
      <c r="H4" s="1891"/>
      <c r="I4" s="1891"/>
      <c r="J4" s="1892"/>
      <c r="K4" s="1400"/>
      <c r="L4" s="1884" t="s">
        <v>2240</v>
      </c>
      <c r="M4" s="1885">
        <f>SUMPRODUCT((区片价!B49:B75=I2)*(区片价!C3:F3=E2)*(区片价!C49:F75))</f>
        <v>0</v>
      </c>
      <c r="N4" s="1886">
        <f>SUMPRODUCT((因素修正幅度!B49:B75=I2)*(因素修正幅度!C3:F3=E2)*(因素修正幅度!C49:F75))</f>
        <v>0</v>
      </c>
      <c r="O4" s="2188"/>
      <c r="P4" s="2188"/>
      <c r="Q4" s="2188"/>
      <c r="R4" s="2935">
        <v>3</v>
      </c>
      <c r="S4" s="2935">
        <f>ROUND(IF(G3&gt;1,IF(R4&lt;7,SUMPRODUCT((B93:B98=R4)*(C92:N92=G2)*(C93:N98)),SUMIF(C92:N92,G2,C100:N100)),IF(R4&lt;7,SUMPRODUCT((B102:B107=R4)*(C92:N92=G2)*(C102:N107)),SUMIF(C92:N92,G2,C109:N109))),4)</f>
        <v>0</v>
      </c>
      <c r="T4" s="2935" t="e">
        <f t="shared" si="0"/>
        <v>#DIV/0!</v>
      </c>
      <c r="U4" s="2924"/>
      <c r="V4" s="2935" t="e">
        <f t="shared" si="1"/>
        <v>#DIV/0!</v>
      </c>
      <c r="W4" s="2188"/>
      <c r="X4" s="2188"/>
      <c r="Y4" s="2188"/>
      <c r="Z4" s="2188"/>
      <c r="AA4" s="2188"/>
      <c r="AB4" s="2188"/>
      <c r="AC4" s="2189"/>
    </row>
    <row r="5" spans="1:39" s="1420" customFormat="1" ht="15.75" thickBot="1">
      <c r="A5" s="1637" t="s">
        <v>1822</v>
      </c>
      <c r="B5" s="1414" t="s">
        <v>929</v>
      </c>
      <c r="C5" s="1040" t="e">
        <f>ROUND(IF(E2="商业",IF(F16="增加",C6*C7+C16,C6*C7-C16),IF(E2="住宅",IF(F16="增加",C6*C12+C16,C6*C12-C16),IF(F16="增加",C6+C16,C6-C16))),0)</f>
        <v>#DIV/0!</v>
      </c>
      <c r="D5" s="3111">
        <f>ROUND(IF(E2="商业",IF(F16="增加",C6+C16,C6-C16)),0)</f>
        <v>0</v>
      </c>
      <c r="E5" s="1415"/>
      <c r="F5" s="1415"/>
      <c r="G5" s="1416"/>
      <c r="H5" s="1416"/>
      <c r="I5" s="1416"/>
      <c r="J5" s="1417"/>
      <c r="K5" s="1593"/>
      <c r="L5" s="1884" t="s">
        <v>2241</v>
      </c>
      <c r="M5" s="1885">
        <f>SUMPRODUCT((区片价!B76:B109=I2)*(区片价!C3:F3=E2)*(区片价!C76:F109))</f>
        <v>0</v>
      </c>
      <c r="N5" s="1886">
        <f>SUMPRODUCT((因素修正幅度!B76:B109=I2)*(因素修正幅度!C3:F3=E2)*(因素修正幅度!C76:F109))</f>
        <v>0</v>
      </c>
      <c r="O5" s="2188"/>
      <c r="P5" s="2188"/>
      <c r="Q5" s="2188"/>
      <c r="R5" s="2935">
        <v>4</v>
      </c>
      <c r="S5" s="2935">
        <f>ROUND(IF(G3&gt;1,IF(R5&lt;7,SUMPRODUCT((B93:B98=R5)*(C92:N92=G2)*(C93:N98)),SUMIF(C92:N92,G2,C100:N100)),IF(R5&lt;7,SUMPRODUCT((B102:B107=R5)*(C92:N92=G2)*(C102:N107)),SUMIF(C92:N92,G2,C109:N109))),4)</f>
        <v>0</v>
      </c>
      <c r="T5" s="2935" t="e">
        <f t="shared" si="0"/>
        <v>#DIV/0!</v>
      </c>
      <c r="U5" s="2924"/>
      <c r="V5" s="2935"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1869</v>
      </c>
      <c r="B6" s="1421" t="s">
        <v>929</v>
      </c>
      <c r="C6" s="1041">
        <f>SUMIF(L1:L12,基准地价!G2,M1:M12)</f>
        <v>0</v>
      </c>
      <c r="D6" s="1422" t="s">
        <v>1694</v>
      </c>
      <c r="E6" s="1423"/>
      <c r="F6" s="1423"/>
      <c r="G6" s="1424"/>
      <c r="H6" s="1424"/>
      <c r="I6" s="1424"/>
      <c r="J6" s="1425"/>
      <c r="K6" s="1594"/>
      <c r="L6" s="1884" t="s">
        <v>2242</v>
      </c>
      <c r="M6" s="1885">
        <f>SUMPRODUCT((区片价!B110:B157=I2)*(区片价!C3:F3=E2)*(区片价!C110:F157))</f>
        <v>0</v>
      </c>
      <c r="N6" s="1886">
        <f>SUMPRODUCT((因素修正幅度!B110:B157=I2)*(因素修正幅度!C3:F3=E2)*(因素修正幅度!C110:F157))</f>
        <v>0</v>
      </c>
      <c r="O6" s="2188"/>
      <c r="P6" s="2188"/>
      <c r="Q6" s="2188"/>
      <c r="R6" s="2935">
        <v>5</v>
      </c>
      <c r="S6" s="2935">
        <f>ROUND(IF(G3&gt;1,IF(R6&lt;7,SUMPRODUCT((B93:B98=R6)*(C92:N92=G2)*(C93:N98)),SUMIF(C92:N92,G2,C100:N100)),IF(R6&lt;7,SUMPRODUCT((B102:B107=R6)*(C92:N92=G2)*(C102:N107)),SUMIF(C92:N92,G2,C109:N109))),4)</f>
        <v>0</v>
      </c>
      <c r="T6" s="2935" t="e">
        <f t="shared" si="0"/>
        <v>#DIV/0!</v>
      </c>
      <c r="U6" s="2924"/>
      <c r="V6" s="2935" t="e">
        <f t="shared" si="1"/>
        <v>#DIV/0!</v>
      </c>
      <c r="W6" s="2188"/>
      <c r="X6" s="2188"/>
      <c r="Y6" s="2188"/>
      <c r="Z6" s="2188"/>
      <c r="AA6" s="2188"/>
      <c r="AB6" s="2188"/>
      <c r="AC6" s="2190"/>
      <c r="AD6" s="1418"/>
      <c r="AE6" s="1418"/>
      <c r="AF6" s="1418"/>
      <c r="AG6" s="1418"/>
      <c r="AH6" s="1418"/>
      <c r="AI6" s="1418"/>
      <c r="AJ6" s="1419"/>
    </row>
    <row r="7" spans="1:39" ht="24">
      <c r="A7" s="3438" t="str">
        <f>IF(E2="商业",IF(C8="不临58条商业街","",2),"")</f>
        <v/>
      </c>
      <c r="B7" s="1426" t="s">
        <v>930</v>
      </c>
      <c r="C7" s="1042" t="e">
        <f>IF(C8="不临58条商业街",1,ROUND(1+(1.6*E8+1.2*E9+0.8*E10+0.4*E11)*C9,4))</f>
        <v>#DIV/0!</v>
      </c>
      <c r="D7" s="1427" t="s">
        <v>931</v>
      </c>
      <c r="E7" s="1043"/>
      <c r="F7" s="1428"/>
      <c r="G7" s="1429"/>
      <c r="H7" s="1429"/>
      <c r="I7" s="1429"/>
      <c r="J7" s="1430"/>
      <c r="K7" s="1594"/>
      <c r="L7" s="1884" t="s">
        <v>2243</v>
      </c>
      <c r="M7" s="1885">
        <f>SUMPRODUCT((区片价!B158:B205=I2)*(区片价!C3:F3=E2)*(区片价!C158:F205))</f>
        <v>0</v>
      </c>
      <c r="N7" s="1886">
        <f>SUMPRODUCT((因素修正幅度!B158:B205=I2)*(因素修正幅度!C3:F3=E2)*(因素修正幅度!C158:F205))</f>
        <v>0</v>
      </c>
      <c r="O7" s="2188"/>
      <c r="P7" s="2188"/>
      <c r="Q7" s="2188"/>
      <c r="R7" s="2935">
        <v>6</v>
      </c>
      <c r="S7" s="2935">
        <f>ROUND(IF(G3&gt;1,IF(R7&lt;7,SUMPRODUCT((B93:B98=R7)*(C92:N92=G2)*(C93:N98)),SUMIF(C92:N92,G2,C100:N100)),IF(R7&lt;7,SUMPRODUCT((B102:B107=R7)*(C92:N92=G2)*(C102:N107)),SUMIF(C92:N92,G2,C109:N109))),4)</f>
        <v>0</v>
      </c>
      <c r="T7" s="2935" t="e">
        <f t="shared" si="0"/>
        <v>#DIV/0!</v>
      </c>
      <c r="U7" s="2924"/>
      <c r="V7" s="2935" t="e">
        <f t="shared" si="1"/>
        <v>#DIV/0!</v>
      </c>
      <c r="W7" s="2933" t="s">
        <v>2759</v>
      </c>
      <c r="X7" s="2925">
        <f>G2</f>
        <v>0</v>
      </c>
      <c r="Y7" s="2925" t="s">
        <v>2760</v>
      </c>
      <c r="Z7" s="2926">
        <f>G3</f>
        <v>1.8</v>
      </c>
      <c r="AA7" s="2191"/>
      <c r="AB7" s="2191"/>
      <c r="AC7" s="2192"/>
      <c r="AD7" s="2927"/>
      <c r="AE7" s="2927"/>
      <c r="AF7" s="2927"/>
      <c r="AG7" s="2927"/>
      <c r="AH7" s="2927"/>
      <c r="AI7" s="2927"/>
      <c r="AJ7" s="2928"/>
    </row>
    <row r="8" spans="1:39" ht="15">
      <c r="A8" s="3439"/>
      <c r="B8" s="1413" t="s">
        <v>932</v>
      </c>
      <c r="C8" s="1528"/>
      <c r="D8" s="1044" t="s">
        <v>933</v>
      </c>
      <c r="E8" s="1045" t="e">
        <f>ROUND(C11/E7,4)</f>
        <v>#DIV/0!</v>
      </c>
      <c r="F8" s="1431" t="s">
        <v>934</v>
      </c>
      <c r="G8" s="1432"/>
      <c r="H8" s="1432"/>
      <c r="I8" s="1432"/>
      <c r="J8" s="1433"/>
      <c r="K8" s="1400"/>
      <c r="L8" s="1884" t="s">
        <v>2244</v>
      </c>
      <c r="M8" s="1885">
        <f>SUMPRODUCT((区片价!B206:B244=I2)*(区片价!C3:F3=E2)*(区片价!C206:F244))</f>
        <v>0</v>
      </c>
      <c r="N8" s="1886">
        <f>SUMPRODUCT((因素修正幅度!B206:B244=I2)*(因素修正幅度!C3:F3=E2)*(因素修正幅度!C206:F244))</f>
        <v>0</v>
      </c>
      <c r="O8" s="2188"/>
      <c r="P8" s="2188"/>
      <c r="Q8" s="2188"/>
      <c r="R8" s="2935">
        <v>7</v>
      </c>
      <c r="S8" s="2924"/>
      <c r="T8" s="2935" t="e">
        <f t="shared" si="0"/>
        <v>#DIV/0!</v>
      </c>
      <c r="U8" s="2924"/>
      <c r="V8" s="2935" t="e">
        <f t="shared" si="1"/>
        <v>#DIV/0!</v>
      </c>
      <c r="W8" s="3430" t="s">
        <v>2777</v>
      </c>
      <c r="X8" s="3431"/>
      <c r="Y8" s="1848" t="s">
        <v>2761</v>
      </c>
      <c r="Z8" s="1848" t="s">
        <v>2762</v>
      </c>
      <c r="AA8" s="1848" t="s">
        <v>2763</v>
      </c>
      <c r="AB8" s="1848" t="s">
        <v>2764</v>
      </c>
      <c r="AC8" s="1848" t="s">
        <v>2765</v>
      </c>
      <c r="AD8" s="1848" t="s">
        <v>2766</v>
      </c>
      <c r="AE8" s="1848" t="s">
        <v>2767</v>
      </c>
      <c r="AF8" s="1848" t="s">
        <v>2768</v>
      </c>
      <c r="AG8" s="1848" t="s">
        <v>2769</v>
      </c>
      <c r="AH8" s="1848" t="s">
        <v>2770</v>
      </c>
      <c r="AI8" s="1848" t="s">
        <v>2771</v>
      </c>
      <c r="AJ8" s="1848" t="s">
        <v>2772</v>
      </c>
    </row>
    <row r="9" spans="1:39" ht="15">
      <c r="A9" s="3439"/>
      <c r="B9" s="1413" t="s">
        <v>935</v>
      </c>
      <c r="C9" s="1046">
        <f>SUMIF(修正!C59:C119,C8,修正!E59:E119)</f>
        <v>0</v>
      </c>
      <c r="D9" s="1047" t="s">
        <v>936</v>
      </c>
      <c r="E9" s="1047" t="e">
        <f>ROUND(C11/E7,4)</f>
        <v>#DIV/0!</v>
      </c>
      <c r="F9" s="1431" t="s">
        <v>937</v>
      </c>
      <c r="G9" s="1432"/>
      <c r="H9" s="1432"/>
      <c r="I9" s="1432"/>
      <c r="J9" s="1433"/>
      <c r="K9" s="1400"/>
      <c r="L9" s="1884" t="s">
        <v>2245</v>
      </c>
      <c r="M9" s="1885">
        <f>SUMPRODUCT((区片价!B245:B289=I2)*(区片价!C3:F3=E2)*(区片价!C245:F289))</f>
        <v>0</v>
      </c>
      <c r="N9" s="1886">
        <f>SUMPRODUCT((因素修正幅度!B245:B289=I2)*(因素修正幅度!C3:F3=E2)*(因素修正幅度!C245:F289))</f>
        <v>0</v>
      </c>
      <c r="O9" s="2188"/>
      <c r="P9" s="2188"/>
      <c r="Q9" s="2188"/>
      <c r="R9" s="2935">
        <v>8</v>
      </c>
      <c r="S9" s="2924"/>
      <c r="T9" s="2935" t="e">
        <f t="shared" si="0"/>
        <v>#DIV/0!</v>
      </c>
      <c r="U9" s="2924"/>
      <c r="V9" s="2935" t="e">
        <f t="shared" si="1"/>
        <v>#DIV/0!</v>
      </c>
      <c r="W9" s="3429" t="s">
        <v>2773</v>
      </c>
      <c r="X9" s="2929" t="s">
        <v>2774</v>
      </c>
      <c r="Y9" s="3089"/>
      <c r="Z9" s="2930">
        <f>$Y$9</f>
        <v>0</v>
      </c>
      <c r="AA9" s="2930">
        <f t="shared" ref="AA9:AJ9" si="2">$Y$9</f>
        <v>0</v>
      </c>
      <c r="AB9" s="2930">
        <f t="shared" si="2"/>
        <v>0</v>
      </c>
      <c r="AC9" s="2930">
        <f t="shared" si="2"/>
        <v>0</v>
      </c>
      <c r="AD9" s="2930">
        <f t="shared" si="2"/>
        <v>0</v>
      </c>
      <c r="AE9" s="2930">
        <f t="shared" si="2"/>
        <v>0</v>
      </c>
      <c r="AF9" s="2930">
        <f t="shared" si="2"/>
        <v>0</v>
      </c>
      <c r="AG9" s="2930">
        <f t="shared" si="2"/>
        <v>0</v>
      </c>
      <c r="AH9" s="2930">
        <f t="shared" si="2"/>
        <v>0</v>
      </c>
      <c r="AI9" s="2930">
        <f t="shared" si="2"/>
        <v>0</v>
      </c>
      <c r="AJ9" s="2930">
        <f t="shared" si="2"/>
        <v>0</v>
      </c>
    </row>
    <row r="10" spans="1:39" ht="15">
      <c r="A10" s="3439"/>
      <c r="B10" s="1413" t="s">
        <v>938</v>
      </c>
      <c r="C10" s="1047">
        <f>SUMIF(修正!C59:C119,C8,修正!F59:F119)</f>
        <v>0</v>
      </c>
      <c r="D10" s="1047" t="s">
        <v>939</v>
      </c>
      <c r="E10" s="1047" t="e">
        <f>ROUND(C11/E7,4)</f>
        <v>#DIV/0!</v>
      </c>
      <c r="F10" s="1431" t="s">
        <v>940</v>
      </c>
      <c r="G10" s="1432"/>
      <c r="H10" s="1432"/>
      <c r="I10" s="1432"/>
      <c r="J10" s="1433"/>
      <c r="K10" s="1400"/>
      <c r="L10" s="1884" t="s">
        <v>2246</v>
      </c>
      <c r="M10" s="1885">
        <f>SUMPRODUCT((区片价!B290:B316=I2)*(区片价!C3:F3=E2)*(区片价!C290:F316))</f>
        <v>0</v>
      </c>
      <c r="N10" s="1886">
        <f>SUMPRODUCT((因素修正幅度!B290:B316=I2)*(因素修正幅度!C3:F3=E2)*(因素修正幅度!C290:F316))</f>
        <v>0</v>
      </c>
      <c r="O10" s="2188"/>
      <c r="P10" s="2188"/>
      <c r="Q10" s="2188"/>
      <c r="R10" s="2935">
        <v>9</v>
      </c>
      <c r="S10" s="2924"/>
      <c r="T10" s="2935" t="e">
        <f t="shared" si="0"/>
        <v>#DIV/0!</v>
      </c>
      <c r="U10" s="2924"/>
      <c r="V10" s="2935" t="e">
        <f t="shared" si="1"/>
        <v>#DIV/0!</v>
      </c>
      <c r="W10" s="3429"/>
      <c r="X10" s="2929">
        <v>7</v>
      </c>
      <c r="Y10" s="2931">
        <f>(-0.163*(Y9^2)-0.59*Y9+7617)*(10^(-4))</f>
        <v>0.76170000000000004</v>
      </c>
      <c r="Z10" s="2931">
        <f>(-0.163*(Z9^2)-0.59*Z9+7617)*(10^(-4))</f>
        <v>0.76170000000000004</v>
      </c>
      <c r="AA10" s="2931">
        <f>(-0.161*(AA9^2)-7.509*AA9+6533)*(10^(-4))</f>
        <v>0.65329999999999999</v>
      </c>
      <c r="AB10" s="2931">
        <f>(-0.161*(AB9^2)-7.509*AB9+6533)*(10^(-4))</f>
        <v>0.65329999999999999</v>
      </c>
      <c r="AC10" s="2931">
        <f>(-0.161*(AC9^2)-7.509*AC9+6533)*(10^(-4))</f>
        <v>0.65329999999999999</v>
      </c>
      <c r="AD10" s="2931">
        <f>(-0.161*(AD9^2)-7.509*AD9+6533)*(10^(-4))</f>
        <v>0.65329999999999999</v>
      </c>
      <c r="AE10" s="2931">
        <f>(-0.161*(AE9^2)-7.509*AE9+6533)*(10^(-4))</f>
        <v>0.65329999999999999</v>
      </c>
      <c r="AF10" s="2931">
        <f>(-0.214*(AF9^2)-21.991*AF9+4665)*(10^(-4))</f>
        <v>0.46650000000000003</v>
      </c>
      <c r="AG10" s="2931">
        <f>(-0.214*(AG9^2)-21.991*AG9+4665)*(10^(-4))</f>
        <v>0.46650000000000003</v>
      </c>
      <c r="AH10" s="2931">
        <f>(-0.214*(AH9^2)-21.991*AH9+4665)*(10^(-4))</f>
        <v>0.46650000000000003</v>
      </c>
      <c r="AI10" s="2931">
        <f>(-0.214*(AI9^2)-21.991*AI9+4665)*(10^(-4))</f>
        <v>0.46650000000000003</v>
      </c>
      <c r="AJ10" s="2931">
        <f>(-0.214*(AJ9^2)-21.991*AJ9+4665)*(10^(-4))</f>
        <v>0.46650000000000003</v>
      </c>
    </row>
    <row r="11" spans="1:39" ht="15.75" customHeight="1" thickBot="1">
      <c r="A11" s="3439"/>
      <c r="B11" s="1434" t="s">
        <v>941</v>
      </c>
      <c r="C11" s="1048">
        <f>C10/4</f>
        <v>0</v>
      </c>
      <c r="D11" s="1048" t="s">
        <v>942</v>
      </c>
      <c r="E11" s="1048" t="e">
        <f>ROUND(C11/E7,4)</f>
        <v>#DIV/0!</v>
      </c>
      <c r="F11" s="1435" t="s">
        <v>943</v>
      </c>
      <c r="G11" s="1436"/>
      <c r="H11" s="1436"/>
      <c r="I11" s="1436"/>
      <c r="J11" s="1437"/>
      <c r="K11" s="1400"/>
      <c r="L11" s="1884" t="s">
        <v>2247</v>
      </c>
      <c r="M11" s="1885">
        <f>SUMPRODUCT((区片价!B317:B337=I2)*(区片价!C3:F3=E2)*(区片价!C317:F337))</f>
        <v>0</v>
      </c>
      <c r="N11" s="1886">
        <f>SUMPRODUCT((因素修正幅度!B317:B337=I2)*(因素修正幅度!C3:F3=E2)*(因素修正幅度!C317:F337))</f>
        <v>0</v>
      </c>
      <c r="O11" s="2188"/>
      <c r="P11" s="2188"/>
      <c r="Q11" s="2188"/>
      <c r="R11" s="2935">
        <v>10</v>
      </c>
      <c r="S11" s="2924"/>
      <c r="T11" s="2935" t="e">
        <f t="shared" si="0"/>
        <v>#DIV/0!</v>
      </c>
      <c r="U11" s="2924"/>
      <c r="V11" s="2935" t="e">
        <f t="shared" si="1"/>
        <v>#DIV/0!</v>
      </c>
      <c r="W11" s="3429" t="s">
        <v>2775</v>
      </c>
      <c r="X11" s="1047" t="s">
        <v>2760</v>
      </c>
      <c r="Y11" s="1652">
        <f>$G$3</f>
        <v>1.8</v>
      </c>
      <c r="Z11" s="1652">
        <f t="shared" ref="Z11:AJ11" si="3">$G$3</f>
        <v>1.8</v>
      </c>
      <c r="AA11" s="1652">
        <f t="shared" si="3"/>
        <v>1.8</v>
      </c>
      <c r="AB11" s="1652">
        <f t="shared" si="3"/>
        <v>1.8</v>
      </c>
      <c r="AC11" s="1652">
        <f t="shared" si="3"/>
        <v>1.8</v>
      </c>
      <c r="AD11" s="1652">
        <f t="shared" si="3"/>
        <v>1.8</v>
      </c>
      <c r="AE11" s="1652">
        <f t="shared" si="3"/>
        <v>1.8</v>
      </c>
      <c r="AF11" s="1652">
        <f t="shared" si="3"/>
        <v>1.8</v>
      </c>
      <c r="AG11" s="1652">
        <f t="shared" si="3"/>
        <v>1.8</v>
      </c>
      <c r="AH11" s="1652">
        <f t="shared" si="3"/>
        <v>1.8</v>
      </c>
      <c r="AI11" s="1652">
        <f t="shared" si="3"/>
        <v>1.8</v>
      </c>
      <c r="AJ11" s="1652">
        <f t="shared" si="3"/>
        <v>1.8</v>
      </c>
    </row>
    <row r="12" spans="1:39" ht="25.5" thickBot="1">
      <c r="A12" s="3438" t="s">
        <v>1870</v>
      </c>
      <c r="B12" s="1438" t="s">
        <v>944</v>
      </c>
      <c r="C12" s="1042">
        <f>ROUND(C15*D15*E15*F15*G15*H15*I15*J15,4)</f>
        <v>1</v>
      </c>
      <c r="D12" s="1439" t="s">
        <v>945</v>
      </c>
      <c r="E12" s="1440"/>
      <c r="F12" s="1440"/>
      <c r="G12" s="1441"/>
      <c r="H12" s="1441"/>
      <c r="I12" s="1441"/>
      <c r="J12" s="1442"/>
      <c r="K12" s="1400"/>
      <c r="L12" s="1887" t="s">
        <v>2248</v>
      </c>
      <c r="M12" s="1888">
        <f>SUMPRODUCT((区片价!B338:B344=I2)*(区片价!C3:F3=E2)*(区片价!C338:F344))</f>
        <v>0</v>
      </c>
      <c r="N12" s="1889">
        <f>SUMPRODUCT((因素修正幅度!B338:B344=I2)*(因素修正幅度!C3:F3=E2)*(因素修正幅度!C338:F344))</f>
        <v>0</v>
      </c>
      <c r="O12" s="2188"/>
      <c r="P12" s="2188"/>
      <c r="Q12" s="2188"/>
      <c r="R12" s="2935">
        <v>11</v>
      </c>
      <c r="S12" s="2924"/>
      <c r="T12" s="2935" t="e">
        <f t="shared" si="0"/>
        <v>#DIV/0!</v>
      </c>
      <c r="U12" s="2924"/>
      <c r="V12" s="2935" t="e">
        <f t="shared" si="1"/>
        <v>#DIV/0!</v>
      </c>
      <c r="W12" s="3429"/>
      <c r="X12" s="2932" t="s">
        <v>2776</v>
      </c>
      <c r="Y12" s="2930">
        <f t="shared" ref="Y12:AJ12" si="4">Y9</f>
        <v>0</v>
      </c>
      <c r="Z12" s="2930">
        <f t="shared" si="4"/>
        <v>0</v>
      </c>
      <c r="AA12" s="2930">
        <f t="shared" si="4"/>
        <v>0</v>
      </c>
      <c r="AB12" s="2930">
        <f t="shared" si="4"/>
        <v>0</v>
      </c>
      <c r="AC12" s="2930">
        <f t="shared" si="4"/>
        <v>0</v>
      </c>
      <c r="AD12" s="2930">
        <f t="shared" si="4"/>
        <v>0</v>
      </c>
      <c r="AE12" s="2930">
        <f t="shared" si="4"/>
        <v>0</v>
      </c>
      <c r="AF12" s="2930">
        <f t="shared" si="4"/>
        <v>0</v>
      </c>
      <c r="AG12" s="2930">
        <f t="shared" si="4"/>
        <v>0</v>
      </c>
      <c r="AH12" s="2930">
        <f t="shared" si="4"/>
        <v>0</v>
      </c>
      <c r="AI12" s="2930">
        <f t="shared" si="4"/>
        <v>0</v>
      </c>
      <c r="AJ12" s="2930">
        <f t="shared" si="4"/>
        <v>0</v>
      </c>
    </row>
    <row r="13" spans="1:39" ht="24">
      <c r="A13" s="3440"/>
      <c r="B13" s="1443" t="s">
        <v>1695</v>
      </c>
      <c r="C13" s="1444" t="s">
        <v>1696</v>
      </c>
      <c r="D13" s="1088" t="s">
        <v>1697</v>
      </c>
      <c r="E13" s="1088" t="s">
        <v>1698</v>
      </c>
      <c r="F13" s="1445" t="s">
        <v>946</v>
      </c>
      <c r="G13" s="1446" t="s">
        <v>1641</v>
      </c>
      <c r="H13" s="1447" t="s">
        <v>1641</v>
      </c>
      <c r="I13" s="1448" t="s">
        <v>1641</v>
      </c>
      <c r="J13" s="1449" t="s">
        <v>1641</v>
      </c>
      <c r="K13" s="1400"/>
      <c r="L13" s="2188"/>
      <c r="M13" s="2188"/>
      <c r="N13" s="2188"/>
      <c r="O13" s="2188"/>
      <c r="P13" s="2188"/>
      <c r="Q13" s="2188"/>
      <c r="R13" s="2935">
        <v>12</v>
      </c>
      <c r="S13" s="2924"/>
      <c r="T13" s="2935" t="e">
        <f t="shared" si="0"/>
        <v>#DIV/0!</v>
      </c>
      <c r="U13" s="2924"/>
      <c r="V13" s="2935" t="e">
        <f t="shared" si="1"/>
        <v>#DIV/0!</v>
      </c>
      <c r="W13" s="3429"/>
      <c r="X13" s="2932"/>
      <c r="Y13" s="2931">
        <f>(-0.163*(Y12^2)-0.59*Y12+7617)*(10^(-4))/Y11</f>
        <v>0.42316666666666669</v>
      </c>
      <c r="Z13" s="2931">
        <f t="shared" ref="Z13:AJ13" si="5">(-0.163*(Z12^2)-0.59*Z12+7617)*(10^(-4))/Z11</f>
        <v>0.42316666666666669</v>
      </c>
      <c r="AA13" s="2931">
        <f t="shared" si="5"/>
        <v>0.42316666666666669</v>
      </c>
      <c r="AB13" s="2931">
        <f t="shared" si="5"/>
        <v>0.42316666666666669</v>
      </c>
      <c r="AC13" s="2931">
        <f t="shared" si="5"/>
        <v>0.42316666666666669</v>
      </c>
      <c r="AD13" s="2931">
        <f t="shared" si="5"/>
        <v>0.42316666666666669</v>
      </c>
      <c r="AE13" s="2931">
        <f t="shared" si="5"/>
        <v>0.42316666666666669</v>
      </c>
      <c r="AF13" s="2931">
        <f t="shared" si="5"/>
        <v>0.42316666666666669</v>
      </c>
      <c r="AG13" s="2931">
        <f t="shared" si="5"/>
        <v>0.42316666666666669</v>
      </c>
      <c r="AH13" s="2931">
        <f t="shared" si="5"/>
        <v>0.42316666666666669</v>
      </c>
      <c r="AI13" s="2931">
        <f t="shared" si="5"/>
        <v>0.42316666666666669</v>
      </c>
      <c r="AJ13" s="2931">
        <f t="shared" si="5"/>
        <v>0.42316666666666669</v>
      </c>
    </row>
    <row r="14" spans="1:39" ht="12.75" customHeight="1" thickBot="1">
      <c r="A14" s="3440"/>
      <c r="B14" s="1450"/>
      <c r="C14" s="1451"/>
      <c r="D14" s="1452"/>
      <c r="E14" s="1452"/>
      <c r="F14" s="1453"/>
      <c r="G14" s="1454" t="s">
        <v>947</v>
      </c>
      <c r="H14" s="1455"/>
      <c r="I14" s="1456"/>
      <c r="J14" s="1457"/>
      <c r="K14" s="1400"/>
      <c r="L14" s="2188"/>
      <c r="M14" s="2188"/>
      <c r="N14" s="2188"/>
      <c r="O14" s="2188"/>
      <c r="P14" s="2188"/>
      <c r="Q14" s="2188"/>
      <c r="R14" s="2935">
        <v>13</v>
      </c>
      <c r="S14" s="2924"/>
      <c r="T14" s="2935" t="e">
        <f t="shared" si="0"/>
        <v>#DIV/0!</v>
      </c>
      <c r="U14" s="2924"/>
      <c r="V14" s="2935" t="e">
        <f t="shared" si="1"/>
        <v>#DIV/0!</v>
      </c>
      <c r="W14" s="2188"/>
      <c r="X14" s="2188"/>
      <c r="Y14" s="2188"/>
      <c r="Z14" s="2188"/>
      <c r="AA14" s="2188"/>
      <c r="AB14" s="2188"/>
      <c r="AC14" s="2189"/>
    </row>
    <row r="15" spans="1:39" ht="13.5" customHeight="1" thickBot="1">
      <c r="A15" s="3441"/>
      <c r="B15" s="1458" t="s">
        <v>1699</v>
      </c>
      <c r="C15" s="1050">
        <f>IF(C14="有",1.1,1)</f>
        <v>1</v>
      </c>
      <c r="D15" s="1050">
        <f>IF(D14="有",1.1,1)</f>
        <v>1</v>
      </c>
      <c r="E15" s="1050">
        <f>IF(E14="有",1.1,1)</f>
        <v>1</v>
      </c>
      <c r="F15" s="1050">
        <f>IF(F14="500米范围内",1.2,IF(F14="500-1000米",1.1,1))</f>
        <v>1</v>
      </c>
      <c r="G15" s="1051">
        <v>1</v>
      </c>
      <c r="H15" s="1051">
        <v>1</v>
      </c>
      <c r="I15" s="1051">
        <v>1</v>
      </c>
      <c r="J15" s="1052">
        <v>1</v>
      </c>
      <c r="K15" s="1400"/>
      <c r="L15" s="1597" t="s">
        <v>896</v>
      </c>
      <c r="M15" s="1427" t="s">
        <v>982</v>
      </c>
      <c r="N15" s="1427" t="s">
        <v>983</v>
      </c>
      <c r="O15" s="1427" t="s">
        <v>900</v>
      </c>
      <c r="P15" s="1475" t="s">
        <v>984</v>
      </c>
      <c r="Q15" s="2188"/>
      <c r="R15" s="2935">
        <v>14</v>
      </c>
      <c r="S15" s="2924"/>
      <c r="T15" s="2935" t="e">
        <f t="shared" si="0"/>
        <v>#DIV/0!</v>
      </c>
      <c r="U15" s="2924"/>
      <c r="V15" s="2935" t="e">
        <f t="shared" si="1"/>
        <v>#DIV/0!</v>
      </c>
      <c r="W15" s="2188"/>
      <c r="X15" s="2188"/>
      <c r="Y15" s="2188"/>
      <c r="Z15" s="2188"/>
      <c r="AA15" s="2188"/>
      <c r="AB15" s="2188"/>
      <c r="AC15" s="2189"/>
    </row>
    <row r="16" spans="1:39" ht="24">
      <c r="A16" s="3438" t="s">
        <v>1837</v>
      </c>
      <c r="B16" s="1426" t="s">
        <v>948</v>
      </c>
      <c r="C16" s="1053" t="e">
        <f>ROUND(SUM(G17:J17)/C17,0)</f>
        <v>#DIV/0!</v>
      </c>
      <c r="D16" s="1459" t="s">
        <v>949</v>
      </c>
      <c r="E16" s="1460"/>
      <c r="F16" s="1461"/>
      <c r="G16" s="1462"/>
      <c r="H16" s="1462"/>
      <c r="I16" s="1462"/>
      <c r="J16" s="1462"/>
      <c r="K16" s="1400"/>
      <c r="L16" s="1463" t="s">
        <v>986</v>
      </c>
      <c r="M16" s="1046">
        <v>0.25</v>
      </c>
      <c r="N16" s="1046">
        <v>0.2</v>
      </c>
      <c r="O16" s="1046">
        <v>0.15</v>
      </c>
      <c r="P16" s="1538">
        <v>0.1</v>
      </c>
      <c r="Q16" s="2191"/>
      <c r="R16" s="2935">
        <v>15</v>
      </c>
      <c r="S16" s="2924"/>
      <c r="T16" s="2935" t="e">
        <f t="shared" si="0"/>
        <v>#DIV/0!</v>
      </c>
      <c r="U16" s="2924"/>
      <c r="V16" s="2935" t="e">
        <f t="shared" si="1"/>
        <v>#DIV/0!</v>
      </c>
      <c r="W16" s="2191"/>
      <c r="X16" s="2191"/>
      <c r="Y16" s="2191"/>
      <c r="Z16" s="2191"/>
      <c r="AA16" s="2191"/>
      <c r="AB16" s="2191"/>
      <c r="AC16" s="2192"/>
    </row>
    <row r="17" spans="1:40" ht="13.5" thickBot="1">
      <c r="A17" s="3439"/>
      <c r="B17" s="1464" t="s">
        <v>951</v>
      </c>
      <c r="C17" s="1054">
        <f>SUMPRODUCT((修正!A2:A5=E2)*(修正!B1:M1=G2)*(修正!B2:M5))</f>
        <v>0</v>
      </c>
      <c r="D17" s="1466" t="s">
        <v>952</v>
      </c>
      <c r="E17" s="1467" t="str">
        <f>IF(OR(G2="八级",G2="九级",G2="十级",G2="十一级",G2="十二级"),"五通一平","七通一平")</f>
        <v>七通一平</v>
      </c>
      <c r="F17" s="1465"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972</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1828</v>
      </c>
      <c r="B18" s="2771" t="s">
        <v>954</v>
      </c>
      <c r="C18" s="2772">
        <f>SUMIF(修正!C18:C39,E3,修正!E18:E39)</f>
        <v>0</v>
      </c>
      <c r="D18" s="2773"/>
      <c r="E18" s="2774"/>
      <c r="F18" s="2775"/>
      <c r="G18" s="2769"/>
      <c r="H18" s="2769"/>
      <c r="I18" s="2769"/>
      <c r="J18" s="2776"/>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1834</v>
      </c>
      <c r="B19" s="1469" t="s">
        <v>955</v>
      </c>
      <c r="C19" s="1056" t="e">
        <f>ROUND(IF(H19="按公示增长率计算",SUMPRODUCT((地价!A3:A23=YEAR(G19)&amp;"-"&amp;ROUNDUP(MONTH(G19)/3,0))*(地价!X2:AB2=E2)*(地价!X3:AB23)),IF(H19="地价指数",M20/M19,(1+I19)^O19)),4)</f>
        <v>#DIV/0!</v>
      </c>
      <c r="D19" s="1473" t="s">
        <v>956</v>
      </c>
      <c r="E19" s="1057">
        <v>41640</v>
      </c>
      <c r="F19" s="1473" t="s">
        <v>957</v>
      </c>
      <c r="G19" s="1058">
        <f>'数据-取费表'!B2</f>
        <v>43325</v>
      </c>
      <c r="H19" s="1474" t="s">
        <v>2924</v>
      </c>
      <c r="I19" s="2783" t="str">
        <f>IF(H19="季度增幅（自定义）",SUMIF(N21:N24,E2,O21:O24),"")</f>
        <v/>
      </c>
      <c r="J19" s="1470"/>
      <c r="K19" s="1480"/>
      <c r="L19" s="3032" t="s">
        <v>2835</v>
      </c>
      <c r="M19" s="3033">
        <f>ROUND(SUMIF(地价!B2:F2,E2,地价!B23:F23),0)</f>
        <v>0</v>
      </c>
      <c r="N19" s="2785" t="s">
        <v>1675</v>
      </c>
      <c r="O19" s="2784">
        <f>ROUNDDOWN(DATEDIF(E19,G19,"M")/3,0)</f>
        <v>18</v>
      </c>
      <c r="P19" s="1595"/>
      <c r="R19" s="2923"/>
      <c r="S19" s="2923"/>
      <c r="T19" s="2923"/>
      <c r="U19" s="2923"/>
      <c r="V19" s="2923"/>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77" t="s">
        <v>1835</v>
      </c>
      <c r="B20" s="2778" t="s">
        <v>970</v>
      </c>
      <c r="C20" s="2779" t="e">
        <f>ROUND(POWER(1+G20,J20-I20)*(POWER(1+G20,I20)-1)/(POWER(1+G20,J20)-1),4)</f>
        <v>#DIV/0!</v>
      </c>
      <c r="D20" s="2780" t="s">
        <v>971</v>
      </c>
      <c r="E20" s="3086">
        <f ca="1">存贷款利率!I4/100</f>
        <v>4.3499999999999997E-2</v>
      </c>
      <c r="F20" s="2780" t="s">
        <v>972</v>
      </c>
      <c r="G20" s="2781">
        <f>SUMIF(M15:P15,E2,M17:P17)</f>
        <v>0</v>
      </c>
      <c r="H20" s="2780" t="s">
        <v>973</v>
      </c>
      <c r="I20" s="2770" t="e">
        <f>SUMIF('数据-取费表'!C6:C15,E2,'数据-取费表'!F6:F15)/COUNTIF('数据-取费表'!C6:C15,E2)</f>
        <v>#DIV/0!</v>
      </c>
      <c r="J20" s="2782">
        <f>IF(E2="住宅",70,IF(E2="商业",40,50))</f>
        <v>50</v>
      </c>
      <c r="K20" s="1480"/>
      <c r="L20" s="3034" t="s">
        <v>2836</v>
      </c>
      <c r="M20" s="3035">
        <f>ROUND(SUMPRODUCT((地价!A4:A23=YEAR(G19)&amp;"-"&amp;ROUNDUP(MONTH(G19)/3,0))*(地价!B2:F2=E2)*(地价!B4:F23)),0)</f>
        <v>0</v>
      </c>
      <c r="N20" s="2788" t="s">
        <v>2639</v>
      </c>
      <c r="O20" s="2786" t="s">
        <v>2638</v>
      </c>
      <c r="P20" s="2787" t="s">
        <v>2644</v>
      </c>
      <c r="R20" s="2923"/>
      <c r="S20" s="2923"/>
      <c r="T20" s="2923"/>
      <c r="U20" s="2923"/>
      <c r="V20" s="2923"/>
      <c r="W20" s="2194"/>
      <c r="X20" s="2194"/>
      <c r="Y20" s="2194"/>
      <c r="Z20" s="2194"/>
      <c r="AA20" s="2194"/>
      <c r="AB20" s="2194"/>
      <c r="AC20" s="2194"/>
      <c r="AD20" s="1471"/>
      <c r="AE20" s="1471"/>
      <c r="AF20" s="1471"/>
      <c r="AG20" s="1471"/>
      <c r="AH20" s="1471"/>
      <c r="AI20" s="1471"/>
    </row>
    <row r="21" spans="1:40" s="1420" customFormat="1" ht="14.25">
      <c r="A21" s="1641" t="s">
        <v>1836</v>
      </c>
      <c r="B21" s="1479" t="s">
        <v>2755</v>
      </c>
      <c r="C21" s="1157">
        <f>IF(B21="容积率修正",IF(G3&lt;=10,D22,J22),C23)</f>
        <v>0</v>
      </c>
      <c r="D21" s="1480"/>
      <c r="E21" s="1480"/>
      <c r="F21" s="1480"/>
      <c r="G21" s="1480"/>
      <c r="H21" s="1480"/>
      <c r="I21" s="1480"/>
      <c r="J21" s="1481"/>
      <c r="K21" s="1480"/>
      <c r="L21" s="1480"/>
      <c r="M21" s="1480"/>
      <c r="N21" s="1477" t="s">
        <v>974</v>
      </c>
      <c r="O21" s="1541"/>
      <c r="P21" s="2768">
        <f>SUMPRODUCT((地价!A3:A23=YEAR(G19)&amp;"-"&amp;ROUNDUP(MONTH(G19)/3,0))*(地价!AD2:AH2=N21)*(地价!AD3:AH23))</f>
        <v>1.54E-2</v>
      </c>
      <c r="R21" s="2923"/>
      <c r="S21" s="2923"/>
      <c r="T21" s="2923"/>
      <c r="U21" s="2923"/>
      <c r="V21" s="2923"/>
      <c r="W21" s="2194"/>
      <c r="X21" s="2194"/>
      <c r="Y21" s="2194"/>
      <c r="Z21" s="2194"/>
      <c r="AA21" s="2194"/>
      <c r="AB21" s="2194"/>
      <c r="AC21" s="2194"/>
      <c r="AD21" s="1402"/>
      <c r="AE21" s="1402"/>
      <c r="AF21" s="1402"/>
      <c r="AG21" s="1402"/>
      <c r="AH21" s="1471"/>
      <c r="AI21" s="1471"/>
    </row>
    <row r="22" spans="1:40" s="1420" customFormat="1" ht="14.25">
      <c r="A22" s="1642" t="s">
        <v>1869</v>
      </c>
      <c r="B22" s="1482" t="s">
        <v>975</v>
      </c>
      <c r="C22" s="1059" t="s">
        <v>1701</v>
      </c>
      <c r="D22" s="1059" t="b">
        <f>IF(E22=G22,F22,IF(G3&lt;=10,ROUND(F22+(H22-F22)*(G3-E22)/(G22-E22),4),"——"))</f>
        <v>0</v>
      </c>
      <c r="E22" s="1038">
        <f>ROUNDDOWN(G3,1)</f>
        <v>1.8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0"/>
      <c r="L22" s="1480"/>
      <c r="M22" s="1480"/>
      <c r="N22" s="1477" t="s">
        <v>977</v>
      </c>
      <c r="O22" s="1541"/>
      <c r="P22" s="2768">
        <f>SUMPRODUCT((地价!A3:A23=YEAR(G19)&amp;"-"&amp;ROUNDUP(MONTH(G19)/3,0))*(地价!AD2:AH2=N22)*(地价!AD3:AH23))</f>
        <v>1.54E-2</v>
      </c>
      <c r="R22" s="2923"/>
      <c r="S22" s="2923"/>
      <c r="T22" s="2923"/>
      <c r="U22" s="2923"/>
      <c r="V22" s="2923"/>
      <c r="W22" s="2194"/>
      <c r="X22" s="2194"/>
      <c r="Y22" s="2194"/>
      <c r="Z22" s="2194"/>
      <c r="AA22" s="2194"/>
      <c r="AB22" s="2194"/>
      <c r="AC22" s="2194"/>
      <c r="AD22" s="1471"/>
      <c r="AE22" s="1471"/>
      <c r="AF22" s="1471"/>
      <c r="AG22" s="1471"/>
      <c r="AH22" s="1471"/>
      <c r="AI22" s="1471"/>
    </row>
    <row r="23" spans="1:40" ht="27.75" thickBot="1">
      <c r="A23" s="1642" t="s">
        <v>1870</v>
      </c>
      <c r="B23" s="1482" t="s">
        <v>978</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921</v>
      </c>
      <c r="O23" s="1541"/>
      <c r="P23" s="2768">
        <f>SUMPRODUCT((地价!A3:A23=YEAR(G19)&amp;"-"&amp;ROUNDUP(MONTH(G19)/3,0))*(地价!AD2:AH2=N23)*(地价!AD3:AH23))</f>
        <v>2.4500000000000001E-2</v>
      </c>
      <c r="R23" s="2923"/>
      <c r="S23" s="2923"/>
      <c r="T23" s="2923"/>
      <c r="U23" s="2923"/>
      <c r="V23" s="2923"/>
      <c r="W23" s="2194"/>
      <c r="X23" s="2194"/>
      <c r="Y23" s="2194"/>
      <c r="Z23" s="2194"/>
      <c r="AA23" s="2194"/>
      <c r="AB23" s="2194"/>
      <c r="AC23" s="2194"/>
      <c r="AN23" s="1403"/>
    </row>
    <row r="24" spans="1:40" s="1420" customFormat="1" ht="15.75" thickBot="1">
      <c r="A24" s="1640" t="s">
        <v>1871</v>
      </c>
      <c r="B24" s="1414" t="s">
        <v>979</v>
      </c>
      <c r="C24" s="1061">
        <f>SUMIF(A44:A87,E2,B44:B87)</f>
        <v>0</v>
      </c>
      <c r="D24" s="1534"/>
      <c r="E24" s="1535"/>
      <c r="F24" s="1535"/>
      <c r="G24" s="1535"/>
      <c r="H24" s="1535"/>
      <c r="I24" s="1535"/>
      <c r="J24" s="1535"/>
      <c r="K24" s="1480"/>
      <c r="L24" s="1480"/>
      <c r="M24" s="1480"/>
      <c r="N24" s="1483" t="s">
        <v>980</v>
      </c>
      <c r="O24" s="1542"/>
      <c r="P24" s="1540">
        <f>SUMPRODUCT((地价!A3:A23=YEAR(G19)&amp;"-"&amp;ROUNDUP(MONTH(G19)/3,0))*(地价!AD2:AH2=N24)*(地价!AD3:AH23))</f>
        <v>1.41E-2</v>
      </c>
      <c r="R24" s="2923"/>
      <c r="S24" s="2923"/>
      <c r="T24" s="2923"/>
      <c r="U24" s="2923"/>
      <c r="V24" s="2923"/>
      <c r="W24" s="2194"/>
      <c r="X24" s="2194"/>
      <c r="Y24" s="2194"/>
      <c r="Z24" s="2194"/>
      <c r="AA24" s="2194"/>
      <c r="AB24" s="2194"/>
      <c r="AC24" s="2194"/>
      <c r="AD24" s="1471"/>
      <c r="AE24" s="1471"/>
      <c r="AF24" s="1471"/>
      <c r="AG24" s="1471"/>
      <c r="AH24" s="1471"/>
      <c r="AI24" s="1471"/>
    </row>
    <row r="25" spans="1:40" ht="15" thickBot="1">
      <c r="A25" s="1640" t="s">
        <v>1872</v>
      </c>
      <c r="B25" s="1485" t="s">
        <v>981</v>
      </c>
      <c r="C25" s="1486"/>
      <c r="D25" s="1429"/>
      <c r="E25" s="1429"/>
      <c r="F25" s="1487"/>
      <c r="G25" s="1429"/>
      <c r="H25" s="1429"/>
      <c r="I25" s="1429"/>
      <c r="J25" s="1430"/>
      <c r="K25" s="1400"/>
      <c r="L25" s="2194"/>
      <c r="M25" s="2194"/>
      <c r="N25" s="2796" t="s">
        <v>2642</v>
      </c>
      <c r="O25" s="2194"/>
      <c r="P25" s="1540">
        <f>SUMPRODUCT((地价!A3:A23=YEAR(G19)&amp;"-"&amp;ROUNDUP(MONTH(G19)/3,0))*(地价!AD2:AH2=N25)*(地价!AD3:AH23))</f>
        <v>2.23E-2</v>
      </c>
      <c r="R25" s="2923"/>
      <c r="S25" s="2923"/>
      <c r="T25" s="2923"/>
      <c r="U25" s="2923"/>
      <c r="V25" s="2923"/>
      <c r="W25" s="2194"/>
      <c r="X25" s="2194"/>
      <c r="Y25" s="2194"/>
      <c r="Z25" s="2194"/>
      <c r="AA25" s="2194"/>
      <c r="AB25" s="2194"/>
      <c r="AC25" s="2194"/>
    </row>
    <row r="26" spans="1:40" ht="14.25">
      <c r="A26" s="1488"/>
      <c r="B26" s="1482" t="s">
        <v>985</v>
      </c>
      <c r="C26" s="1062" t="e">
        <f>E29+SUM(E33:E39)</f>
        <v>#DIV/0!</v>
      </c>
      <c r="D26" s="1489"/>
      <c r="E26" s="1455"/>
      <c r="F26" s="1490"/>
      <c r="G26" s="1455"/>
      <c r="H26" s="1455"/>
      <c r="I26" s="1455"/>
      <c r="J26" s="1491"/>
      <c r="K26" s="1400"/>
      <c r="L26" s="2194"/>
      <c r="M26" s="2194"/>
      <c r="N26" s="2194"/>
      <c r="O26" s="2194"/>
      <c r="P26" s="2194"/>
      <c r="Q26" s="2194"/>
      <c r="R26" s="2923"/>
      <c r="S26" s="2923"/>
      <c r="T26" s="2923"/>
      <c r="U26" s="2923"/>
      <c r="V26" s="2923"/>
      <c r="W26" s="2194"/>
      <c r="X26" s="2194"/>
      <c r="Y26" s="2194"/>
      <c r="Z26" s="2194"/>
      <c r="AA26" s="2194"/>
      <c r="AB26" s="2194"/>
      <c r="AC26" s="2194"/>
      <c r="AD26" s="1471"/>
      <c r="AE26" s="1471"/>
      <c r="AF26" s="1471"/>
      <c r="AG26" s="1471"/>
    </row>
    <row r="27" spans="1:40" ht="15" thickBot="1">
      <c r="A27" s="1488"/>
      <c r="B27" s="1492" t="s">
        <v>987</v>
      </c>
      <c r="C27" s="1063" t="e">
        <f>E30+SUM(I33:I39)</f>
        <v>#DIV/0!</v>
      </c>
      <c r="D27" s="1493"/>
      <c r="E27" s="1494"/>
      <c r="F27" s="1495"/>
      <c r="G27" s="1494"/>
      <c r="H27" s="1494"/>
      <c r="I27" s="1494"/>
      <c r="J27" s="1496"/>
      <c r="K27" s="1400"/>
      <c r="L27" s="2194"/>
      <c r="M27" s="2194"/>
      <c r="N27" s="2194"/>
      <c r="O27" s="2194"/>
      <c r="P27" s="2194"/>
      <c r="Q27" s="2194"/>
      <c r="R27" s="2923"/>
      <c r="S27" s="2923"/>
      <c r="T27" s="2923"/>
      <c r="U27" s="2923"/>
      <c r="V27" s="2923"/>
      <c r="W27" s="2194"/>
      <c r="X27" s="2194"/>
      <c r="Y27" s="2194"/>
      <c r="Z27" s="2194"/>
      <c r="AA27" s="2194"/>
      <c r="AB27" s="2194"/>
      <c r="AC27" s="2194"/>
    </row>
    <row r="28" spans="1:40" ht="14.25">
      <c r="A28" s="1484"/>
      <c r="B28" s="1497" t="s">
        <v>988</v>
      </c>
      <c r="C28" s="1498" t="s">
        <v>989</v>
      </c>
      <c r="D28" s="1498" t="s">
        <v>990</v>
      </c>
      <c r="E28" s="1499" t="s">
        <v>991</v>
      </c>
      <c r="F28" s="1500"/>
      <c r="G28" s="1441"/>
      <c r="H28" s="1441"/>
      <c r="I28" s="1441"/>
      <c r="J28" s="1442"/>
      <c r="K28" s="1400"/>
      <c r="L28" s="2194"/>
      <c r="M28" s="2194"/>
      <c r="N28" s="2194"/>
      <c r="O28" s="2194"/>
      <c r="P28" s="2194"/>
      <c r="Q28" s="2194"/>
      <c r="R28" s="2923"/>
      <c r="S28" s="2923"/>
      <c r="T28" s="2923"/>
      <c r="U28" s="2923"/>
      <c r="V28" s="2923"/>
      <c r="W28" s="2194"/>
      <c r="X28" s="2194"/>
      <c r="Y28" s="2194"/>
      <c r="Z28" s="2194"/>
      <c r="AA28" s="2194"/>
      <c r="AB28" s="2194"/>
      <c r="AC28" s="2194"/>
      <c r="AD28" s="1471"/>
      <c r="AE28" s="1471"/>
      <c r="AF28" s="1471"/>
      <c r="AG28" s="1471"/>
    </row>
    <row r="29" spans="1:40" ht="24">
      <c r="A29" s="1501"/>
      <c r="B29" s="1502" t="s">
        <v>992</v>
      </c>
      <c r="C29" s="1062" t="e">
        <f>ROUND(C5*C18*C19*C20*C21*C24,0)</f>
        <v>#DIV/0!</v>
      </c>
      <c r="D29" s="1503"/>
      <c r="E29" s="1848" t="e">
        <f>ROUND(C29*D29/10000,0)</f>
        <v>#DIV/0!</v>
      </c>
      <c r="F29" s="1504" t="s">
        <v>1700</v>
      </c>
      <c r="G29" s="1505"/>
      <c r="H29" s="1505"/>
      <c r="I29" s="1505"/>
      <c r="J29" s="1506"/>
      <c r="K29" s="1400"/>
      <c r="L29" s="2194"/>
      <c r="M29" s="2194"/>
      <c r="N29" s="2194"/>
      <c r="O29" s="2194"/>
      <c r="P29" s="2194"/>
      <c r="Q29" s="2194"/>
      <c r="R29" s="2923"/>
      <c r="S29" s="2923"/>
      <c r="T29" s="2923"/>
      <c r="U29" s="2923"/>
      <c r="V29" s="2923"/>
      <c r="W29" s="2194"/>
      <c r="X29" s="2194"/>
      <c r="Y29" s="2194"/>
      <c r="Z29" s="2194"/>
      <c r="AA29" s="2194"/>
      <c r="AB29" s="2194"/>
      <c r="AC29" s="2194"/>
      <c r="AH29" s="1401"/>
      <c r="AI29" s="1401"/>
      <c r="AJ29" s="1404"/>
      <c r="AK29" s="1404"/>
      <c r="AL29" s="1404"/>
      <c r="AM29" s="1404"/>
    </row>
    <row r="30" spans="1:40" ht="24.75" thickBot="1">
      <c r="A30" s="1507"/>
      <c r="B30" s="1508" t="s">
        <v>993</v>
      </c>
      <c r="C30" s="1050" t="e">
        <f>ROUND(IF(E2="工业",C29*M39,C29*M38),0)</f>
        <v>#DIV/0!</v>
      </c>
      <c r="D30" s="1509"/>
      <c r="E30" s="1848" t="e">
        <f>ROUND(C30*D30/10000,0)</f>
        <v>#DIV/0!</v>
      </c>
      <c r="F30" s="1510" t="s">
        <v>994</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995</v>
      </c>
      <c r="C31" s="1515" t="s">
        <v>996</v>
      </c>
      <c r="D31" s="1441"/>
      <c r="E31" s="1515"/>
      <c r="F31" s="1515"/>
      <c r="G31" s="1439" t="s">
        <v>994</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989</v>
      </c>
      <c r="D32" s="1519" t="s">
        <v>990</v>
      </c>
      <c r="E32" s="1519" t="s">
        <v>991</v>
      </c>
      <c r="F32" s="1520" t="s">
        <v>997</v>
      </c>
      <c r="G32" s="1478" t="s">
        <v>989</v>
      </c>
      <c r="H32" s="1478" t="s">
        <v>990</v>
      </c>
      <c r="I32" s="1478" t="s">
        <v>991</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44" t="s">
        <v>2950</v>
      </c>
      <c r="B33" s="1523" t="s">
        <v>998</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45"/>
      <c r="B34" s="1444" t="s">
        <v>999</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45"/>
      <c r="B35" s="1444" t="s">
        <v>1000</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6"/>
      <c r="B36" s="1444" t="s">
        <v>1001</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1002</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1702</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1003</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1704</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1004</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1703</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18" t="s">
        <v>1005</v>
      </c>
      <c r="B44" s="2419"/>
      <c r="C44" s="2420"/>
      <c r="D44" s="2421"/>
      <c r="E44" s="2421"/>
      <c r="F44" s="2422"/>
      <c r="G44" s="1065"/>
      <c r="H44" s="2422"/>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23" t="s">
        <v>1006</v>
      </c>
      <c r="B45" s="2424">
        <f>1+E47</f>
        <v>1</v>
      </c>
      <c r="C45" s="2425"/>
      <c r="D45" s="2426"/>
      <c r="E45" s="2427"/>
      <c r="F45" s="2428"/>
      <c r="G45" s="2422"/>
      <c r="H45" s="2422"/>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1007</v>
      </c>
      <c r="B46" s="2407" t="s">
        <v>1008</v>
      </c>
      <c r="C46" s="2429" t="s">
        <v>1009</v>
      </c>
      <c r="D46" s="2430" t="s">
        <v>1010</v>
      </c>
      <c r="E46" s="2431" t="s">
        <v>1012</v>
      </c>
      <c r="F46" s="2432" t="s">
        <v>2249</v>
      </c>
      <c r="G46" s="2430" t="s">
        <v>1013</v>
      </c>
      <c r="H46" s="2413" t="s">
        <v>2414</v>
      </c>
      <c r="I46" s="2430" t="s">
        <v>1011</v>
      </c>
      <c r="J46" s="2433" t="s">
        <v>1014</v>
      </c>
      <c r="K46" s="2433" t="s">
        <v>1015</v>
      </c>
      <c r="L46" s="2433" t="s">
        <v>1016</v>
      </c>
      <c r="M46" s="2433" t="s">
        <v>1017</v>
      </c>
      <c r="N46" s="2433" t="s">
        <v>1018</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24">
      <c r="A47" s="1066" t="s">
        <v>1019</v>
      </c>
      <c r="B47" s="2410" t="str">
        <f>估价对象房地状况!C16</f>
        <v>一般</v>
      </c>
      <c r="C47" s="1049"/>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14.25">
      <c r="A48" s="1066" t="s">
        <v>1020</v>
      </c>
      <c r="B48" s="2407" t="str">
        <f>估价对象房地状况!C18</f>
        <v>较好</v>
      </c>
      <c r="C48" s="1049"/>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1021</v>
      </c>
      <c r="B49" s="2407" t="str">
        <f>估价对象房地状况!C19</f>
        <v>较好</v>
      </c>
      <c r="C49" s="1049"/>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1022</v>
      </c>
      <c r="B50" s="3088" t="s">
        <v>2926</v>
      </c>
      <c r="C50" s="1049"/>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1023</v>
      </c>
      <c r="B51" s="2407" t="str">
        <f>估价对象房地状况!C24</f>
        <v>支路</v>
      </c>
      <c r="C51" s="1049"/>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1024</v>
      </c>
      <c r="B52" s="3087" t="s">
        <v>2925</v>
      </c>
      <c r="C52" s="1049"/>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39" t="s">
        <v>1025</v>
      </c>
      <c r="B53" s="2408" t="str">
        <f>估价对象房地状况!C21</f>
        <v>一般</v>
      </c>
      <c r="C53" s="1049"/>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39" t="s">
        <v>1026</v>
      </c>
      <c r="B54" s="2407" t="str">
        <f>估价对象房地状况!C22</f>
        <v>七通</v>
      </c>
      <c r="C54" s="1049"/>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24.75" thickBot="1">
      <c r="A55" s="2440" t="s">
        <v>1027</v>
      </c>
      <c r="B55" s="2411" t="str">
        <f>估价对象房地状况!C20</f>
        <v>较好</v>
      </c>
      <c r="C55" s="1049"/>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23" t="s">
        <v>1028</v>
      </c>
      <c r="B56" s="2424">
        <f>1+E58</f>
        <v>1</v>
      </c>
      <c r="C56" s="2443"/>
      <c r="D56" s="2426"/>
      <c r="E56" s="2427"/>
      <c r="F56" s="2428"/>
      <c r="G56" s="2422"/>
      <c r="H56" s="2422"/>
      <c r="I56" s="2422"/>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1007</v>
      </c>
      <c r="B57" s="2407"/>
      <c r="C57" s="2429" t="s">
        <v>1009</v>
      </c>
      <c r="D57" s="2430" t="s">
        <v>1010</v>
      </c>
      <c r="E57" s="2431" t="s">
        <v>1012</v>
      </c>
      <c r="F57" s="2432" t="s">
        <v>2250</v>
      </c>
      <c r="G57" s="2430" t="s">
        <v>1013</v>
      </c>
      <c r="H57" s="2413" t="s">
        <v>2414</v>
      </c>
      <c r="I57" s="2430" t="s">
        <v>1011</v>
      </c>
      <c r="J57" s="2433" t="s">
        <v>1014</v>
      </c>
      <c r="K57" s="2433" t="s">
        <v>1015</v>
      </c>
      <c r="L57" s="2433" t="s">
        <v>1016</v>
      </c>
      <c r="M57" s="2433" t="s">
        <v>1017</v>
      </c>
      <c r="N57" s="2433" t="s">
        <v>1018</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1029</v>
      </c>
      <c r="B58" s="2410">
        <f>估价对象房地状况!C17</f>
        <v>0</v>
      </c>
      <c r="C58" s="1049"/>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14.25">
      <c r="A59" s="1066" t="s">
        <v>1020</v>
      </c>
      <c r="B59" s="2407" t="str">
        <f>估价对象房地状况!C18</f>
        <v>较好</v>
      </c>
      <c r="C59" s="1049"/>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1021</v>
      </c>
      <c r="B60" s="2407" t="str">
        <f>估价对象房地状况!C19</f>
        <v>较好</v>
      </c>
      <c r="C60" s="1049"/>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1022</v>
      </c>
      <c r="B61" s="3088" t="s">
        <v>2927</v>
      </c>
      <c r="C61" s="1049"/>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1023</v>
      </c>
      <c r="B62" s="2407" t="str">
        <f>估价对象房地状况!C24</f>
        <v>支路</v>
      </c>
      <c r="C62" s="1049"/>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1024</v>
      </c>
      <c r="B63" s="3087" t="s">
        <v>2925</v>
      </c>
      <c r="C63" s="1049"/>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1025</v>
      </c>
      <c r="B64" s="2408" t="str">
        <f>估价对象房地状况!C21</f>
        <v>一般</v>
      </c>
      <c r="C64" s="1049"/>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1026</v>
      </c>
      <c r="B65" s="2408" t="str">
        <f>估价对象房地状况!C22</f>
        <v>七通</v>
      </c>
      <c r="C65" s="1049"/>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24.75" thickBot="1">
      <c r="A66" s="2440" t="s">
        <v>1027</v>
      </c>
      <c r="B66" s="2412" t="str">
        <f>估价对象房地状况!C20</f>
        <v>较好</v>
      </c>
      <c r="C66" s="1049"/>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23" t="s">
        <v>1030</v>
      </c>
      <c r="B67" s="2424">
        <f>1+E69</f>
        <v>1</v>
      </c>
      <c r="C67" s="2443"/>
      <c r="D67" s="2426"/>
      <c r="E67" s="2427"/>
      <c r="F67" s="2428"/>
      <c r="G67" s="2422"/>
      <c r="H67" s="2422"/>
      <c r="I67" s="2422"/>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1007</v>
      </c>
      <c r="B68" s="2407"/>
      <c r="C68" s="2429" t="s">
        <v>1009</v>
      </c>
      <c r="D68" s="2430" t="s">
        <v>1010</v>
      </c>
      <c r="E68" s="2431" t="s">
        <v>1012</v>
      </c>
      <c r="F68" s="2432" t="s">
        <v>2251</v>
      </c>
      <c r="G68" s="2430" t="s">
        <v>1013</v>
      </c>
      <c r="H68" s="2413" t="s">
        <v>2414</v>
      </c>
      <c r="I68" s="2430" t="s">
        <v>1011</v>
      </c>
      <c r="J68" s="2433" t="s">
        <v>1014</v>
      </c>
      <c r="K68" s="2433" t="s">
        <v>1015</v>
      </c>
      <c r="L68" s="2433" t="s">
        <v>1016</v>
      </c>
      <c r="M68" s="2433" t="s">
        <v>1017</v>
      </c>
      <c r="N68" s="2433" t="s">
        <v>1018</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24">
      <c r="A69" s="1066" t="s">
        <v>1031</v>
      </c>
      <c r="B69" s="2410" t="str">
        <f>估价对象房地状况!C15</f>
        <v>较好</v>
      </c>
      <c r="C69" s="1158"/>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14.25">
      <c r="A70" s="1066" t="s">
        <v>1032</v>
      </c>
      <c r="B70" s="2407" t="str">
        <f>估价对象房地状况!C18</f>
        <v>较好</v>
      </c>
      <c r="C70" s="1158"/>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1021</v>
      </c>
      <c r="B71" s="2407" t="str">
        <f>估价对象房地状况!C19</f>
        <v>较好</v>
      </c>
      <c r="C71" s="1158"/>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1033</v>
      </c>
      <c r="B72" s="2407" t="str">
        <f>估价对象房地状况!C24</f>
        <v>支路</v>
      </c>
      <c r="C72" s="1158"/>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1025</v>
      </c>
      <c r="B73" s="2408" t="str">
        <f>估价对象房地状况!C21</f>
        <v>一般</v>
      </c>
      <c r="C73" s="1158"/>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1026</v>
      </c>
      <c r="B74" s="2408" t="str">
        <f>估价对象房地状况!C22</f>
        <v>七通</v>
      </c>
      <c r="C74" s="1158"/>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1024</v>
      </c>
      <c r="B75" s="3087" t="s">
        <v>2925</v>
      </c>
      <c r="C75" s="1158"/>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24">
      <c r="A76" s="1066" t="s">
        <v>1027</v>
      </c>
      <c r="B76" s="2410" t="str">
        <f>估价对象房地状况!C20</f>
        <v>较好</v>
      </c>
      <c r="C76" s="1158"/>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40" t="s">
        <v>1034</v>
      </c>
      <c r="B77" s="1849"/>
      <c r="C77" s="1158"/>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4"/>
      <c r="AD77" s="1403"/>
      <c r="AJ77" s="1402"/>
      <c r="AN77" s="1403"/>
    </row>
    <row r="78" spans="1:40" ht="15">
      <c r="A78" s="2423" t="s">
        <v>1035</v>
      </c>
      <c r="B78" s="2424">
        <f>1+E80</f>
        <v>1</v>
      </c>
      <c r="C78" s="2443"/>
      <c r="D78" s="2426"/>
      <c r="E78" s="2427"/>
      <c r="F78" s="2428"/>
      <c r="G78" s="2422"/>
      <c r="H78" s="2422"/>
      <c r="I78" s="2422"/>
      <c r="J78" s="1065"/>
      <c r="K78" s="1065"/>
      <c r="L78" s="1065"/>
      <c r="M78" s="1065"/>
      <c r="N78" s="1065"/>
      <c r="AC78" s="1404"/>
      <c r="AD78" s="1403"/>
      <c r="AJ78" s="1402"/>
      <c r="AN78" s="1403"/>
    </row>
    <row r="79" spans="1:40" ht="24">
      <c r="A79" s="1066" t="s">
        <v>1007</v>
      </c>
      <c r="B79" s="2407"/>
      <c r="C79" s="2429" t="s">
        <v>1009</v>
      </c>
      <c r="D79" s="2430" t="s">
        <v>1010</v>
      </c>
      <c r="E79" s="2431" t="s">
        <v>1012</v>
      </c>
      <c r="F79" s="2432" t="s">
        <v>2252</v>
      </c>
      <c r="G79" s="2430" t="s">
        <v>1013</v>
      </c>
      <c r="H79" s="2413" t="s">
        <v>2414</v>
      </c>
      <c r="I79" s="2430" t="s">
        <v>1011</v>
      </c>
      <c r="J79" s="2433" t="s">
        <v>1014</v>
      </c>
      <c r="K79" s="2433" t="s">
        <v>1015</v>
      </c>
      <c r="L79" s="2433" t="s">
        <v>1016</v>
      </c>
      <c r="M79" s="2433" t="s">
        <v>1017</v>
      </c>
      <c r="N79" s="2433" t="s">
        <v>1018</v>
      </c>
      <c r="AC79" s="1404"/>
      <c r="AD79" s="1403"/>
      <c r="AJ79" s="1402"/>
      <c r="AN79" s="1403"/>
    </row>
    <row r="80" spans="1:40" ht="36">
      <c r="A80" s="1066" t="s">
        <v>1036</v>
      </c>
      <c r="B80" s="2407" t="str">
        <f>估价对象房地状况!G15</f>
        <v>估价对象位于XX开发区，园区建设成熟度XX，产业集聚程度XX</v>
      </c>
      <c r="C80" s="1049"/>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4"/>
      <c r="AD80" s="1403"/>
      <c r="AJ80" s="1402"/>
      <c r="AN80" s="1403"/>
    </row>
    <row r="81" spans="1:40" ht="48">
      <c r="A81" s="1066" t="s">
        <v>1032</v>
      </c>
      <c r="B81" s="2407" t="str">
        <f>估价对象房地状况!G16</f>
        <v>估价对象周边道路状况、公共交通通达情况、停车便捷程度，综合评价交通便捷度较好</v>
      </c>
      <c r="C81" s="1049"/>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4"/>
      <c r="AD81" s="1403"/>
      <c r="AJ81" s="1402"/>
      <c r="AN81" s="1403"/>
    </row>
    <row r="82" spans="1:40" ht="24">
      <c r="A82" s="1066" t="s">
        <v>1021</v>
      </c>
      <c r="B82" s="2407">
        <f>估价对象房地状况!G17</f>
        <v>0</v>
      </c>
      <c r="C82" s="1049"/>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4"/>
      <c r="AD82" s="1403"/>
      <c r="AJ82" s="1402"/>
      <c r="AN82" s="1403"/>
    </row>
    <row r="83" spans="1:40" ht="14.25">
      <c r="A83" s="1066" t="s">
        <v>1033</v>
      </c>
      <c r="B83" s="2407">
        <f>估价对象房地状况!G22</f>
        <v>0</v>
      </c>
      <c r="C83" s="1049"/>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4"/>
      <c r="AD83" s="1403"/>
      <c r="AJ83" s="1402"/>
      <c r="AN83" s="1403"/>
    </row>
    <row r="84" spans="1:40" ht="24">
      <c r="A84" s="1066" t="s">
        <v>1025</v>
      </c>
      <c r="B84" s="2408" t="str">
        <f>估价对象房地状况!G19</f>
        <v>估价对象所在区域公共配套设施齐备情况</v>
      </c>
      <c r="C84" s="1049"/>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4"/>
      <c r="AD84" s="1403"/>
      <c r="AJ84" s="1402"/>
      <c r="AN84" s="1403"/>
    </row>
    <row r="85" spans="1:40" ht="24">
      <c r="A85" s="1066" t="s">
        <v>1026</v>
      </c>
      <c r="B85" s="2408" t="str">
        <f>估价对象房地状况!G20</f>
        <v>估价对象所在区域基础设施水平</v>
      </c>
      <c r="C85" s="1049"/>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4"/>
      <c r="AD85" s="1403"/>
      <c r="AJ85" s="1402"/>
      <c r="AN85" s="1403"/>
    </row>
    <row r="86" spans="1:40" ht="24">
      <c r="A86" s="1066" t="s">
        <v>1024</v>
      </c>
      <c r="B86" s="3087" t="s">
        <v>2925</v>
      </c>
      <c r="C86" s="1049"/>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4"/>
      <c r="AD86" s="1403"/>
      <c r="AJ86" s="1402"/>
      <c r="AN86" s="1403"/>
    </row>
    <row r="87" spans="1:40" ht="36.75" thickBot="1">
      <c r="A87" s="2440" t="s">
        <v>1037</v>
      </c>
      <c r="B87" s="2409" t="str">
        <f>估价对象房地状况!G18</f>
        <v>该园区内是否有污染型企业，绿化情况，卫生条件，整体环境状况判断</v>
      </c>
      <c r="C87" s="1049"/>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4"/>
      <c r="AD87" s="1403"/>
      <c r="AJ87" s="1402"/>
      <c r="AN87" s="1403"/>
    </row>
    <row r="90" spans="1:40">
      <c r="A90" s="3442" t="s">
        <v>1632</v>
      </c>
      <c r="B90" s="3442"/>
      <c r="C90" s="3442"/>
      <c r="D90" s="3442"/>
      <c r="E90" s="3442"/>
      <c r="F90" s="3442"/>
      <c r="G90" s="3442"/>
      <c r="H90" s="3442"/>
      <c r="I90" s="3442"/>
      <c r="J90" s="3442"/>
      <c r="K90" s="2449"/>
      <c r="L90" s="2449"/>
      <c r="M90" s="2449"/>
      <c r="N90" s="2449"/>
    </row>
    <row r="91" spans="1:40">
      <c r="A91" s="3443" t="s">
        <v>1442</v>
      </c>
      <c r="B91" s="3443" t="s">
        <v>1633</v>
      </c>
      <c r="C91" s="1139" t="s">
        <v>1634</v>
      </c>
      <c r="D91" s="1140"/>
      <c r="E91" s="1140"/>
      <c r="F91" s="1140"/>
      <c r="G91" s="1140"/>
      <c r="H91" s="1140"/>
      <c r="I91" s="1140"/>
      <c r="J91" s="1141"/>
      <c r="K91" s="1133"/>
      <c r="L91" s="1133"/>
      <c r="M91" s="1133"/>
      <c r="N91" s="1133"/>
    </row>
    <row r="92" spans="1:40">
      <c r="A92" s="3443"/>
      <c r="B92" s="3443"/>
      <c r="C92" s="2448" t="s">
        <v>905</v>
      </c>
      <c r="D92" s="2448" t="s">
        <v>883</v>
      </c>
      <c r="E92" s="2448" t="s">
        <v>884</v>
      </c>
      <c r="F92" s="2448" t="s">
        <v>908</v>
      </c>
      <c r="G92" s="2448" t="s">
        <v>886</v>
      </c>
      <c r="H92" s="2448" t="s">
        <v>887</v>
      </c>
      <c r="I92" s="2448" t="s">
        <v>888</v>
      </c>
      <c r="J92" s="2448" t="s">
        <v>889</v>
      </c>
      <c r="K92" s="2448" t="s">
        <v>913</v>
      </c>
      <c r="L92" s="2448" t="s">
        <v>891</v>
      </c>
      <c r="M92" s="2448" t="s">
        <v>892</v>
      </c>
      <c r="N92" s="2448" t="s">
        <v>916</v>
      </c>
    </row>
    <row r="93" spans="1:40">
      <c r="A93" s="3432" t="s">
        <v>2758</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3"/>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2" t="s">
        <v>1636</v>
      </c>
      <c r="B101" s="1146" t="s">
        <v>904</v>
      </c>
      <c r="C101" s="1147">
        <f>$G$3</f>
        <v>1.8</v>
      </c>
      <c r="D101" s="1147">
        <f t="shared" ref="D101:N101" si="31">$G$3</f>
        <v>1.8</v>
      </c>
      <c r="E101" s="1147">
        <f t="shared" si="31"/>
        <v>1.8</v>
      </c>
      <c r="F101" s="1147">
        <f t="shared" si="31"/>
        <v>1.8</v>
      </c>
      <c r="G101" s="1147">
        <f t="shared" si="31"/>
        <v>1.8</v>
      </c>
      <c r="H101" s="1147">
        <f t="shared" si="31"/>
        <v>1.8</v>
      </c>
      <c r="I101" s="1147">
        <f t="shared" si="31"/>
        <v>1.8</v>
      </c>
      <c r="J101" s="1147">
        <f t="shared" si="31"/>
        <v>1.8</v>
      </c>
      <c r="K101" s="1147">
        <f t="shared" si="31"/>
        <v>1.8</v>
      </c>
      <c r="L101" s="1147">
        <f t="shared" si="31"/>
        <v>1.8</v>
      </c>
      <c r="M101" s="1147">
        <f t="shared" si="31"/>
        <v>1.8</v>
      </c>
      <c r="N101" s="1147">
        <f t="shared" si="31"/>
        <v>1.8</v>
      </c>
    </row>
    <row r="102" spans="1:14">
      <c r="A102" s="3433"/>
      <c r="B102" s="1142">
        <v>1</v>
      </c>
      <c r="C102" s="1143">
        <f>1.9362/C101</f>
        <v>1.0756666666666665</v>
      </c>
      <c r="D102" s="1143">
        <f>1.9362/D101</f>
        <v>1.0756666666666665</v>
      </c>
      <c r="E102" s="1143">
        <f>1.8629/E101</f>
        <v>1.0349444444444444</v>
      </c>
      <c r="F102" s="1143">
        <f>1.8629/F101</f>
        <v>1.0349444444444444</v>
      </c>
      <c r="G102" s="1143">
        <f>1.8629/G101</f>
        <v>1.0349444444444444</v>
      </c>
      <c r="H102" s="1143">
        <f>1.8629/H101</f>
        <v>1.0349444444444444</v>
      </c>
      <c r="I102" s="1143">
        <f>1.8629/I101</f>
        <v>1.0349444444444444</v>
      </c>
      <c r="J102" s="1143">
        <f>1.942/J101</f>
        <v>1.0788888888888888</v>
      </c>
      <c r="K102" s="1143">
        <f>1.942/K101</f>
        <v>1.0788888888888888</v>
      </c>
      <c r="L102" s="1143">
        <f>1.942/L101</f>
        <v>1.0788888888888888</v>
      </c>
      <c r="M102" s="1143">
        <f>1.942/M101</f>
        <v>1.0788888888888888</v>
      </c>
      <c r="N102" s="1143">
        <f>1.942/N101</f>
        <v>1.0788888888888888</v>
      </c>
    </row>
    <row r="103" spans="1:14">
      <c r="A103" s="3433"/>
      <c r="B103" s="1142">
        <v>2</v>
      </c>
      <c r="C103" s="1143">
        <f>1.4198/C101</f>
        <v>0.78877777777777769</v>
      </c>
      <c r="D103" s="1143">
        <f>1.4198/D101</f>
        <v>0.78877777777777769</v>
      </c>
      <c r="E103" s="1143">
        <f>1.3372/E101</f>
        <v>0.74288888888888882</v>
      </c>
      <c r="F103" s="1143">
        <f>1.3372/F101</f>
        <v>0.74288888888888882</v>
      </c>
      <c r="G103" s="1143">
        <f>1.3372/G101</f>
        <v>0.74288888888888882</v>
      </c>
      <c r="H103" s="1143">
        <f>1.3372/H101</f>
        <v>0.74288888888888882</v>
      </c>
      <c r="I103" s="1143">
        <f>1.3372/I101</f>
        <v>0.74288888888888882</v>
      </c>
      <c r="J103" s="1143">
        <f>1.2799/J101</f>
        <v>0.71105555555555555</v>
      </c>
      <c r="K103" s="1143">
        <f>1.2799/K101</f>
        <v>0.71105555555555555</v>
      </c>
      <c r="L103" s="1143">
        <f>1.2799/L101</f>
        <v>0.71105555555555555</v>
      </c>
      <c r="M103" s="1143">
        <f>1.2799/M101</f>
        <v>0.71105555555555555</v>
      </c>
      <c r="N103" s="1143">
        <f>1.2799/N101</f>
        <v>0.71105555555555555</v>
      </c>
    </row>
    <row r="104" spans="1:14">
      <c r="A104" s="3433"/>
      <c r="B104" s="1142">
        <v>3</v>
      </c>
      <c r="C104" s="1143">
        <f>1.1594/C101</f>
        <v>0.64411111111111108</v>
      </c>
      <c r="D104" s="1143">
        <f>1.1594/D101</f>
        <v>0.64411111111111108</v>
      </c>
      <c r="E104" s="1143">
        <f>1.0788/E101</f>
        <v>0.59933333333333327</v>
      </c>
      <c r="F104" s="1143">
        <f>1.0788/F101</f>
        <v>0.59933333333333327</v>
      </c>
      <c r="G104" s="1143">
        <f>1.0788/G101</f>
        <v>0.59933333333333327</v>
      </c>
      <c r="H104" s="1143">
        <f>1.0788/H101</f>
        <v>0.59933333333333327</v>
      </c>
      <c r="I104" s="1143">
        <f>1.0788/I101</f>
        <v>0.59933333333333327</v>
      </c>
      <c r="J104" s="1143">
        <f>1.0072/J101</f>
        <v>0.55955555555555558</v>
      </c>
      <c r="K104" s="1143">
        <f>1.0072/K101</f>
        <v>0.55955555555555558</v>
      </c>
      <c r="L104" s="1143">
        <f>1.0072/L101</f>
        <v>0.55955555555555558</v>
      </c>
      <c r="M104" s="1143">
        <f>1.0072/M101</f>
        <v>0.55955555555555558</v>
      </c>
      <c r="N104" s="1143">
        <f>1.0072/N101</f>
        <v>0.55955555555555558</v>
      </c>
    </row>
    <row r="105" spans="1:14">
      <c r="A105" s="3433"/>
      <c r="B105" s="1142">
        <v>4</v>
      </c>
      <c r="C105" s="1143">
        <f>0.9622/C101</f>
        <v>0.53455555555555556</v>
      </c>
      <c r="D105" s="1143">
        <f>0.9622/D101</f>
        <v>0.53455555555555556</v>
      </c>
      <c r="E105" s="1143">
        <f>0.8656/E101</f>
        <v>0.48088888888888892</v>
      </c>
      <c r="F105" s="1143">
        <f>0.8656/F101</f>
        <v>0.48088888888888892</v>
      </c>
      <c r="G105" s="1143">
        <f>0.8656/G101</f>
        <v>0.48088888888888892</v>
      </c>
      <c r="H105" s="1143">
        <f>0.8656/H101</f>
        <v>0.48088888888888892</v>
      </c>
      <c r="I105" s="1143">
        <f>0.8656/I101</f>
        <v>0.48088888888888892</v>
      </c>
      <c r="J105" s="1143">
        <f>0.7525/J101</f>
        <v>0.41805555555555551</v>
      </c>
      <c r="K105" s="1143">
        <f>0.7525/K101</f>
        <v>0.41805555555555551</v>
      </c>
      <c r="L105" s="1143">
        <f>0.7525/L101</f>
        <v>0.41805555555555551</v>
      </c>
      <c r="M105" s="1143">
        <f>0.7525/M101</f>
        <v>0.41805555555555551</v>
      </c>
      <c r="N105" s="1143">
        <f>0.7525/N101</f>
        <v>0.41805555555555551</v>
      </c>
    </row>
    <row r="106" spans="1:14">
      <c r="A106" s="3433"/>
      <c r="B106" s="1142">
        <v>5</v>
      </c>
      <c r="C106" s="1143">
        <f>0.8417/C101</f>
        <v>0.46761111111111109</v>
      </c>
      <c r="D106" s="1143">
        <f>0.8417/D101</f>
        <v>0.46761111111111109</v>
      </c>
      <c r="E106" s="1143">
        <f>0.7371/E101</f>
        <v>0.40949999999999998</v>
      </c>
      <c r="F106" s="1143">
        <f>0.7371/F101</f>
        <v>0.40949999999999998</v>
      </c>
      <c r="G106" s="1143">
        <f>0.7371/G101</f>
        <v>0.40949999999999998</v>
      </c>
      <c r="H106" s="1143">
        <f>0.7371/H101</f>
        <v>0.40949999999999998</v>
      </c>
      <c r="I106" s="1143">
        <f>0.7371/I101</f>
        <v>0.40949999999999998</v>
      </c>
      <c r="J106" s="1143">
        <f>0.5659/J101</f>
        <v>0.31438888888888888</v>
      </c>
      <c r="K106" s="1143">
        <f>0.5659/K101</f>
        <v>0.31438888888888888</v>
      </c>
      <c r="L106" s="1143">
        <f>0.5659/L101</f>
        <v>0.31438888888888888</v>
      </c>
      <c r="M106" s="1143">
        <f>0.5659/M101</f>
        <v>0.31438888888888888</v>
      </c>
      <c r="N106" s="1143">
        <f>0.5659/N101</f>
        <v>0.31438888888888888</v>
      </c>
    </row>
    <row r="107" spans="1:14">
      <c r="A107" s="3433"/>
      <c r="B107" s="1142">
        <v>6</v>
      </c>
      <c r="C107" s="1143">
        <f>0.7608/C101</f>
        <v>0.42266666666666669</v>
      </c>
      <c r="D107" s="1143">
        <f>0.7608/D101</f>
        <v>0.42266666666666669</v>
      </c>
      <c r="E107" s="1143">
        <f>0.6482/E101</f>
        <v>0.3601111111111111</v>
      </c>
      <c r="F107" s="1143">
        <f>0.6482/F101</f>
        <v>0.3601111111111111</v>
      </c>
      <c r="G107" s="1143">
        <f>0.6482/G101</f>
        <v>0.3601111111111111</v>
      </c>
      <c r="H107" s="1143">
        <f>0.6482/H101</f>
        <v>0.3601111111111111</v>
      </c>
      <c r="I107" s="1143">
        <f>0.6482/I101</f>
        <v>0.3601111111111111</v>
      </c>
      <c r="J107" s="1143">
        <f>0.4525/J101</f>
        <v>0.25138888888888888</v>
      </c>
      <c r="K107" s="1143">
        <f>0.4525/K101</f>
        <v>0.25138888888888888</v>
      </c>
      <c r="L107" s="1143">
        <f>0.4525/L101</f>
        <v>0.25138888888888888</v>
      </c>
      <c r="M107" s="1143">
        <f>0.4525/M101</f>
        <v>0.25138888888888888</v>
      </c>
      <c r="N107" s="1143">
        <f>0.4525/N101</f>
        <v>0.25138888888888888</v>
      </c>
    </row>
    <row r="108" spans="1:14">
      <c r="A108" s="3433"/>
      <c r="B108" s="3435"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4"/>
      <c r="B109" s="3436"/>
      <c r="C109" s="1145">
        <f>(-0.163*(C108^2)-0.59*C108+7617)*(10^(-4))/C101</f>
        <v>0.42232488888888886</v>
      </c>
      <c r="D109" s="1145">
        <f>(-0.163*(D108^2)-0.59*D108+7617)*(10^(-4))/D101</f>
        <v>0.42232488888888886</v>
      </c>
      <c r="E109" s="1145">
        <f>(-0.161*(E108^2)-7.509*E108+6533)*(10^(-4))/E101</f>
        <v>0.35903466666666667</v>
      </c>
      <c r="F109" s="1145">
        <f>(-0.161*(F108^2)-7.509*F108+6533)*(10^(-4))/F101</f>
        <v>0.35903466666666667</v>
      </c>
      <c r="G109" s="1145">
        <f>(-0.161*(G108^2)-7.509*G108+6533)*(10^(-4))/G101</f>
        <v>0.35903466666666667</v>
      </c>
      <c r="H109" s="1145">
        <f>(-0.161*(H108^2)-7.509*H108+6533)*(10^(-4))/H101</f>
        <v>0.35903466666666667</v>
      </c>
      <c r="I109" s="1145">
        <f>(-0.161*(I108^2)-7.509*I108+6533)*(10^(-4))/I101</f>
        <v>0.35903466666666667</v>
      </c>
      <c r="J109" s="1145">
        <f>(-0.214*(J108^2)-21.991*J108+4665)*(10^(-4))/J101</f>
        <v>0.24863200000000002</v>
      </c>
      <c r="K109" s="1145">
        <f>(-0.214*(K108^2)-21.991*K108+4665)*(10^(-4))/K101</f>
        <v>0.24863200000000002</v>
      </c>
      <c r="L109" s="1145">
        <f>(-0.214*(L108^2)-21.991*L108+4665)*(10^(-4))/L101</f>
        <v>0.24863200000000002</v>
      </c>
      <c r="M109" s="1145">
        <f>(-0.214*(M108^2)-21.991*M108+4665)*(10^(-4))/M101</f>
        <v>0.24863200000000002</v>
      </c>
      <c r="N109" s="1145">
        <f>(-0.214*(N108^2)-21.991*N108+4665)*(10^(-4))/N101</f>
        <v>0.24863200000000002</v>
      </c>
    </row>
    <row r="110" spans="1:14">
      <c r="A110" s="3437" t="s">
        <v>1638</v>
      </c>
      <c r="B110" s="3437"/>
      <c r="C110" s="3437"/>
      <c r="D110" s="3437"/>
      <c r="E110" s="3437"/>
      <c r="F110" s="3437"/>
      <c r="G110" s="3437"/>
      <c r="H110" s="3437"/>
      <c r="I110" s="3437"/>
      <c r="J110" s="3437"/>
      <c r="K110" s="2447"/>
      <c r="L110" s="2447"/>
      <c r="M110" s="2447"/>
      <c r="N110" s="2447"/>
    </row>
    <row r="112" spans="1:14" ht="12.75" thickBot="1"/>
    <row r="113" spans="1:13" ht="25.5" thickBot="1">
      <c r="A113" s="1015" t="s">
        <v>894</v>
      </c>
      <c r="B113" s="2450">
        <f>G3</f>
        <v>1.8</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0.91659999999999997</v>
      </c>
      <c r="C115" s="1029">
        <f>B115</f>
        <v>0.91659999999999997</v>
      </c>
      <c r="D115" s="1029">
        <f>ROUND(0.8331-0.0109*B113,4)</f>
        <v>0.8135</v>
      </c>
      <c r="E115" s="1029">
        <f>D115</f>
        <v>0.8135</v>
      </c>
      <c r="F115" s="1029">
        <f>E115</f>
        <v>0.8135</v>
      </c>
      <c r="G115" s="1029">
        <f>F115</f>
        <v>0.8135</v>
      </c>
      <c r="H115" s="1029">
        <f>G115</f>
        <v>0.8135</v>
      </c>
      <c r="I115" s="1029">
        <f>ROUND(0.689-0.0155*B113,4)</f>
        <v>0.66110000000000002</v>
      </c>
      <c r="J115" s="1029">
        <f t="shared" ref="J115:M118" si="33">I115</f>
        <v>0.66110000000000002</v>
      </c>
      <c r="K115" s="1029">
        <f t="shared" si="33"/>
        <v>0.66110000000000002</v>
      </c>
      <c r="L115" s="1029">
        <f t="shared" si="33"/>
        <v>0.66110000000000002</v>
      </c>
      <c r="M115" s="1030">
        <f t="shared" si="33"/>
        <v>0.66110000000000002</v>
      </c>
    </row>
    <row r="116" spans="1:13" ht="12.75">
      <c r="A116" s="1028" t="s">
        <v>899</v>
      </c>
      <c r="B116" s="1029">
        <f>ROUND(0.949-0.012*B113,4)</f>
        <v>0.9274</v>
      </c>
      <c r="C116" s="1029">
        <f>B116</f>
        <v>0.9274</v>
      </c>
      <c r="D116" s="1029">
        <f>ROUND(0.8567-0.013*B113,4)</f>
        <v>0.83330000000000004</v>
      </c>
      <c r="E116" s="1029">
        <f t="shared" ref="E116:H117" si="34">D116</f>
        <v>0.83330000000000004</v>
      </c>
      <c r="F116" s="1029">
        <f t="shared" si="34"/>
        <v>0.83330000000000004</v>
      </c>
      <c r="G116" s="1029">
        <f t="shared" si="34"/>
        <v>0.83330000000000004</v>
      </c>
      <c r="H116" s="1029">
        <f t="shared" si="34"/>
        <v>0.83330000000000004</v>
      </c>
      <c r="I116" s="1029">
        <f>ROUND(0.7694-0.014*B113,4)</f>
        <v>0.74419999999999997</v>
      </c>
      <c r="J116" s="1029">
        <f t="shared" si="33"/>
        <v>0.74419999999999997</v>
      </c>
      <c r="K116" s="1029">
        <f t="shared" si="33"/>
        <v>0.74419999999999997</v>
      </c>
      <c r="L116" s="1029">
        <f t="shared" si="33"/>
        <v>0.74419999999999997</v>
      </c>
      <c r="M116" s="1030">
        <f t="shared" si="33"/>
        <v>0.74419999999999997</v>
      </c>
    </row>
    <row r="117" spans="1:13" ht="12.75">
      <c r="A117" s="1031" t="s">
        <v>900</v>
      </c>
      <c r="B117" s="1029">
        <f>ROUND(0.8808-0.006*B113,4)</f>
        <v>0.87</v>
      </c>
      <c r="C117" s="1029">
        <f>B117</f>
        <v>0.87</v>
      </c>
      <c r="D117" s="1029">
        <f>ROUND(0.8748-0.008*B113,4)</f>
        <v>0.86040000000000005</v>
      </c>
      <c r="E117" s="1029">
        <f t="shared" si="34"/>
        <v>0.86040000000000005</v>
      </c>
      <c r="F117" s="1029">
        <f t="shared" si="34"/>
        <v>0.86040000000000005</v>
      </c>
      <c r="G117" s="1029">
        <f t="shared" si="34"/>
        <v>0.86040000000000005</v>
      </c>
      <c r="H117" s="1029">
        <f t="shared" si="34"/>
        <v>0.86040000000000005</v>
      </c>
      <c r="I117" s="1029">
        <f>ROUND(0.7412-0.0095*B113,4)</f>
        <v>0.72409999999999997</v>
      </c>
      <c r="J117" s="1029">
        <f t="shared" si="33"/>
        <v>0.72409999999999997</v>
      </c>
      <c r="K117" s="1029">
        <f t="shared" si="33"/>
        <v>0.72409999999999997</v>
      </c>
      <c r="L117" s="1029">
        <f t="shared" si="33"/>
        <v>0.72409999999999997</v>
      </c>
      <c r="M117" s="1030">
        <f t="shared" si="33"/>
        <v>0.72409999999999997</v>
      </c>
    </row>
    <row r="118" spans="1:13" ht="13.5" thickBot="1">
      <c r="A118" s="1032" t="s">
        <v>901</v>
      </c>
      <c r="B118" s="1033">
        <f>ROUND(0.7275-0.01*B113,4)</f>
        <v>0.70950000000000002</v>
      </c>
      <c r="C118" s="1033">
        <f>B118</f>
        <v>0.70950000000000002</v>
      </c>
      <c r="D118" s="1033">
        <f>ROUND(0.7043-0.012*B113,4)</f>
        <v>0.68269999999999997</v>
      </c>
      <c r="E118" s="1033">
        <f>D118</f>
        <v>0.68269999999999997</v>
      </c>
      <c r="F118" s="1033">
        <f>E118</f>
        <v>0.68269999999999997</v>
      </c>
      <c r="G118" s="1033">
        <f>ROUND(0.6299-0.0122*B113,4)</f>
        <v>0.6079</v>
      </c>
      <c r="H118" s="1033">
        <f>G118</f>
        <v>0.6079</v>
      </c>
      <c r="I118" s="1033">
        <f>ROUND(0.5667-0.0136*B113,4)</f>
        <v>0.54220000000000002</v>
      </c>
      <c r="J118" s="1033">
        <f t="shared" si="33"/>
        <v>0.54220000000000002</v>
      </c>
      <c r="K118" s="1033">
        <f t="shared" si="33"/>
        <v>0.54220000000000002</v>
      </c>
      <c r="L118" s="1033">
        <f t="shared" si="33"/>
        <v>0.54220000000000002</v>
      </c>
      <c r="M118" s="1034">
        <f t="shared" si="33"/>
        <v>0.54220000000000002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8" customFormat="1" ht="19.5" customHeight="1">
      <c r="A18" s="3443" t="s">
        <v>1006</v>
      </c>
      <c r="B18" s="1153" t="s">
        <v>1445</v>
      </c>
      <c r="C18" s="1130" t="s">
        <v>1446</v>
      </c>
      <c r="D18" s="1131"/>
      <c r="E18" s="1153">
        <v>1</v>
      </c>
      <c r="F18" s="1132" t="s">
        <v>1447</v>
      </c>
      <c r="G18" s="1133"/>
      <c r="H18" s="1104"/>
      <c r="I18" s="1104"/>
    </row>
    <row r="19" spans="1:9" s="1598" customFormat="1" ht="19.5" customHeight="1">
      <c r="A19" s="3443"/>
      <c r="B19" s="3443" t="s">
        <v>1448</v>
      </c>
      <c r="C19" s="1130" t="s">
        <v>1449</v>
      </c>
      <c r="D19" s="1131"/>
      <c r="E19" s="1153">
        <v>0.9</v>
      </c>
      <c r="F19" s="1132" t="s">
        <v>1450</v>
      </c>
      <c r="G19" s="1133"/>
      <c r="H19" s="1104"/>
      <c r="I19" s="1104"/>
    </row>
    <row r="20" spans="1:9" s="1598" customFormat="1" ht="19.5" customHeight="1">
      <c r="A20" s="3443"/>
      <c r="B20" s="3443"/>
      <c r="C20" s="1130" t="s">
        <v>1451</v>
      </c>
      <c r="D20" s="1131"/>
      <c r="E20" s="1153">
        <v>1.1000000000000001</v>
      </c>
      <c r="F20" s="1132" t="s">
        <v>1452</v>
      </c>
      <c r="G20" s="1133"/>
      <c r="H20" s="1104"/>
      <c r="I20" s="1104"/>
    </row>
    <row r="21" spans="1:9" s="1598" customFormat="1" ht="19.5" customHeight="1">
      <c r="A21" s="3443"/>
      <c r="B21" s="3443"/>
      <c r="C21" s="1130" t="s">
        <v>1453</v>
      </c>
      <c r="D21" s="1131"/>
      <c r="E21" s="1153">
        <v>0.8</v>
      </c>
      <c r="F21" s="1132" t="s">
        <v>1454</v>
      </c>
      <c r="G21" s="1133"/>
      <c r="H21" s="1104"/>
      <c r="I21" s="1104"/>
    </row>
    <row r="22" spans="1:9" s="1598" customFormat="1" ht="19.5" customHeight="1">
      <c r="A22" s="3443"/>
      <c r="B22" s="3443"/>
      <c r="C22" s="1130" t="s">
        <v>1455</v>
      </c>
      <c r="D22" s="1131"/>
      <c r="E22" s="1153">
        <v>0.5</v>
      </c>
      <c r="F22" s="1132"/>
      <c r="G22" s="1133"/>
      <c r="H22" s="1104"/>
      <c r="I22" s="1104"/>
    </row>
    <row r="23" spans="1:9" s="1598" customFormat="1" ht="19.5" customHeight="1">
      <c r="A23" s="3443" t="s">
        <v>1028</v>
      </c>
      <c r="B23" s="1153" t="s">
        <v>1445</v>
      </c>
      <c r="C23" s="1130" t="s">
        <v>1456</v>
      </c>
      <c r="D23" s="1131"/>
      <c r="E23" s="1153">
        <v>1</v>
      </c>
      <c r="F23" s="1132" t="s">
        <v>1457</v>
      </c>
      <c r="G23" s="1133"/>
      <c r="H23" s="1104"/>
      <c r="I23" s="1104"/>
    </row>
    <row r="24" spans="1:9" s="1598" customFormat="1" ht="19.5" customHeight="1">
      <c r="A24" s="3443"/>
      <c r="B24" s="3443" t="s">
        <v>1448</v>
      </c>
      <c r="C24" s="1130" t="s">
        <v>1458</v>
      </c>
      <c r="D24" s="1131"/>
      <c r="E24" s="1153">
        <v>0.5</v>
      </c>
      <c r="F24" s="1132"/>
      <c r="G24" s="1133"/>
      <c r="H24" s="1104"/>
      <c r="I24" s="1104"/>
    </row>
    <row r="25" spans="1:9" s="1598" customFormat="1" ht="19.5" customHeight="1">
      <c r="A25" s="3443"/>
      <c r="B25" s="3443"/>
      <c r="C25" s="1130" t="s">
        <v>1459</v>
      </c>
      <c r="D25" s="1131"/>
      <c r="E25" s="1153">
        <v>1.1000000000000001</v>
      </c>
      <c r="F25" s="1132"/>
      <c r="G25" s="1133"/>
      <c r="H25" s="1104"/>
      <c r="I25" s="1104"/>
    </row>
    <row r="26" spans="1:9" s="1598" customFormat="1" ht="19.5" customHeight="1">
      <c r="A26" s="3443"/>
      <c r="B26" s="3443"/>
      <c r="C26" s="1130" t="s">
        <v>1460</v>
      </c>
      <c r="D26" s="1131"/>
      <c r="E26" s="1153">
        <v>1.1000000000000001</v>
      </c>
      <c r="F26" s="1132"/>
      <c r="G26" s="1133"/>
      <c r="H26" s="1104"/>
      <c r="I26" s="1104"/>
    </row>
    <row r="27" spans="1:9" s="1598" customFormat="1" ht="19.5" customHeight="1">
      <c r="A27" s="3443"/>
      <c r="B27" s="3443"/>
      <c r="C27" s="1130" t="s">
        <v>1461</v>
      </c>
      <c r="D27" s="1131"/>
      <c r="E27" s="1153">
        <v>0.9</v>
      </c>
      <c r="F27" s="1132" t="s">
        <v>1462</v>
      </c>
      <c r="G27" s="1133"/>
      <c r="H27" s="1104"/>
      <c r="I27" s="1104"/>
    </row>
    <row r="28" spans="1:9" s="1598" customFormat="1" ht="19.5" customHeight="1">
      <c r="A28" s="3443"/>
      <c r="B28" s="3443"/>
      <c r="C28" s="1130" t="s">
        <v>1463</v>
      </c>
      <c r="D28" s="1131"/>
      <c r="E28" s="1153">
        <v>0.9</v>
      </c>
      <c r="F28" s="1132" t="s">
        <v>1464</v>
      </c>
      <c r="G28" s="1133"/>
      <c r="H28" s="1104"/>
      <c r="I28" s="1104"/>
    </row>
    <row r="29" spans="1:9" s="1598" customFormat="1" ht="19.5" customHeight="1">
      <c r="A29" s="3443"/>
      <c r="B29" s="3443"/>
      <c r="C29" s="1130" t="s">
        <v>1465</v>
      </c>
      <c r="D29" s="1131"/>
      <c r="E29" s="1153">
        <v>0.9</v>
      </c>
      <c r="F29" s="1132" t="s">
        <v>1466</v>
      </c>
      <c r="G29" s="1133"/>
      <c r="H29" s="1104"/>
      <c r="I29" s="1104"/>
    </row>
    <row r="30" spans="1:9" s="1598" customFormat="1" ht="19.5" customHeight="1">
      <c r="A30" s="3443"/>
      <c r="B30" s="3443"/>
      <c r="C30" s="1130" t="s">
        <v>1467</v>
      </c>
      <c r="D30" s="1131"/>
      <c r="E30" s="1153">
        <v>0.9</v>
      </c>
      <c r="F30" s="1132" t="s">
        <v>1468</v>
      </c>
      <c r="G30" s="1133"/>
      <c r="H30" s="1104"/>
      <c r="I30" s="1104"/>
    </row>
    <row r="31" spans="1:9" s="1598" customFormat="1" ht="19.5" customHeight="1">
      <c r="A31" s="3443"/>
      <c r="B31" s="3443"/>
      <c r="C31" s="1130" t="s">
        <v>1469</v>
      </c>
      <c r="D31" s="1131"/>
      <c r="E31" s="1153">
        <v>0.8</v>
      </c>
      <c r="F31" s="1132" t="s">
        <v>1470</v>
      </c>
      <c r="G31" s="1133"/>
      <c r="H31" s="1104"/>
      <c r="I31" s="1104"/>
    </row>
    <row r="32" spans="1:9" s="1598" customFormat="1" ht="19.5" customHeight="1">
      <c r="A32" s="3443"/>
      <c r="B32" s="3443"/>
      <c r="C32" s="1130" t="s">
        <v>1471</v>
      </c>
      <c r="D32" s="1131"/>
      <c r="E32" s="1153">
        <v>0.8</v>
      </c>
      <c r="F32" s="1132" t="s">
        <v>1472</v>
      </c>
      <c r="G32" s="1133"/>
      <c r="H32" s="1104"/>
      <c r="I32" s="1104"/>
    </row>
    <row r="33" spans="1:9" s="1598" customFormat="1" ht="19.5" customHeight="1">
      <c r="A33" s="3443" t="s">
        <v>1473</v>
      </c>
      <c r="B33" s="1153" t="s">
        <v>1445</v>
      </c>
      <c r="C33" s="1130" t="s">
        <v>1474</v>
      </c>
      <c r="D33" s="1131"/>
      <c r="E33" s="1153">
        <v>1</v>
      </c>
      <c r="F33" s="1132" t="s">
        <v>1475</v>
      </c>
      <c r="G33" s="1133"/>
      <c r="H33" s="1104"/>
      <c r="I33" s="1104"/>
    </row>
    <row r="34" spans="1:9" s="1598" customFormat="1" ht="19.5" customHeight="1">
      <c r="A34" s="3443"/>
      <c r="B34" s="1153" t="s">
        <v>1448</v>
      </c>
      <c r="C34" s="1130" t="s">
        <v>1476</v>
      </c>
      <c r="D34" s="1131"/>
      <c r="E34" s="1153">
        <v>1.5</v>
      </c>
      <c r="F34" s="1132" t="s">
        <v>1477</v>
      </c>
      <c r="G34" s="1133"/>
      <c r="H34" s="1104"/>
      <c r="I34" s="1104"/>
    </row>
    <row r="35" spans="1:9" s="1598" customFormat="1" ht="19.5" customHeight="1">
      <c r="A35" s="3443" t="s">
        <v>1431</v>
      </c>
      <c r="B35" s="1153" t="s">
        <v>1445</v>
      </c>
      <c r="C35" s="1130" t="s">
        <v>1478</v>
      </c>
      <c r="D35" s="1131"/>
      <c r="E35" s="1153">
        <v>1</v>
      </c>
      <c r="F35" s="1132" t="s">
        <v>1479</v>
      </c>
      <c r="G35" s="1133"/>
      <c r="H35" s="1104"/>
      <c r="I35" s="1104"/>
    </row>
    <row r="36" spans="1:9" s="1598" customFormat="1" ht="19.5" customHeight="1">
      <c r="A36" s="3443"/>
      <c r="B36" s="3443" t="s">
        <v>1448</v>
      </c>
      <c r="C36" s="1130" t="s">
        <v>1480</v>
      </c>
      <c r="D36" s="1131"/>
      <c r="E36" s="1153">
        <v>1</v>
      </c>
      <c r="F36" s="1132" t="s">
        <v>1481</v>
      </c>
      <c r="G36" s="1133"/>
      <c r="H36" s="1104"/>
      <c r="I36" s="1104"/>
    </row>
    <row r="37" spans="1:9" s="1598" customFormat="1" ht="19.5" customHeight="1">
      <c r="A37" s="3443"/>
      <c r="B37" s="3443"/>
      <c r="C37" s="1130" t="s">
        <v>1482</v>
      </c>
      <c r="D37" s="1131"/>
      <c r="E37" s="1153">
        <v>1.5</v>
      </c>
      <c r="F37" s="1132" t="s">
        <v>1483</v>
      </c>
      <c r="G37" s="1133"/>
      <c r="H37" s="1104"/>
      <c r="I37" s="1104"/>
    </row>
    <row r="38" spans="1:9" s="1598" customFormat="1" ht="19.5" customHeight="1">
      <c r="A38" s="3443"/>
      <c r="B38" s="3443"/>
      <c r="C38" s="1130" t="s">
        <v>1484</v>
      </c>
      <c r="D38" s="1131"/>
      <c r="E38" s="1153">
        <v>1</v>
      </c>
      <c r="F38" s="1132" t="s">
        <v>1485</v>
      </c>
      <c r="G38" s="1133"/>
      <c r="H38" s="1104"/>
      <c r="I38" s="1104"/>
    </row>
    <row r="39" spans="1:9" s="1598" customFormat="1" ht="19.5" customHeight="1">
      <c r="A39" s="3443"/>
      <c r="B39" s="3443"/>
      <c r="C39" s="1130" t="s">
        <v>1486</v>
      </c>
      <c r="D39" s="1131"/>
      <c r="E39" s="1153">
        <v>1</v>
      </c>
      <c r="F39" s="1132" t="s">
        <v>1487</v>
      </c>
      <c r="G39" s="1133"/>
      <c r="H39" s="1104"/>
      <c r="I39" s="1104"/>
    </row>
    <row r="40" spans="1:9" s="1598" customFormat="1" ht="19.5" customHeight="1">
      <c r="A40" s="1599" t="s">
        <v>1488</v>
      </c>
      <c r="B40" s="1599"/>
      <c r="C40" s="1599"/>
      <c r="D40" s="1599"/>
      <c r="E40" s="1599"/>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43" t="s">
        <v>1500</v>
      </c>
      <c r="C61" s="1067" t="s">
        <v>1501</v>
      </c>
      <c r="D61" s="1067" t="s">
        <v>1502</v>
      </c>
      <c r="E61" s="1138">
        <v>0.5</v>
      </c>
      <c r="F61" s="1153">
        <v>80</v>
      </c>
      <c r="H61" s="1104">
        <f>SUMIF(C59:C119,基准地价!C8,E59:E119)</f>
        <v>0</v>
      </c>
    </row>
    <row r="62" spans="1:8" s="1104" customFormat="1" ht="24">
      <c r="A62" s="1153">
        <v>2</v>
      </c>
      <c r="B62" s="3443"/>
      <c r="C62" s="1067" t="s">
        <v>1503</v>
      </c>
      <c r="D62" s="1067" t="s">
        <v>1504</v>
      </c>
      <c r="E62" s="1138">
        <v>0.5</v>
      </c>
      <c r="F62" s="1153">
        <v>80</v>
      </c>
    </row>
    <row r="63" spans="1:8" s="1104" customFormat="1" ht="36">
      <c r="A63" s="1153">
        <v>3</v>
      </c>
      <c r="B63" s="3443"/>
      <c r="C63" s="1067" t="s">
        <v>1505</v>
      </c>
      <c r="D63" s="1067" t="s">
        <v>1506</v>
      </c>
      <c r="E63" s="1138">
        <v>0.5</v>
      </c>
      <c r="F63" s="1153">
        <v>80</v>
      </c>
    </row>
    <row r="64" spans="1:8" s="1104" customFormat="1" ht="36">
      <c r="A64" s="1153">
        <v>4</v>
      </c>
      <c r="B64" s="3443"/>
      <c r="C64" s="1067" t="s">
        <v>1507</v>
      </c>
      <c r="D64" s="1067" t="s">
        <v>1508</v>
      </c>
      <c r="E64" s="1138">
        <v>0.4</v>
      </c>
      <c r="F64" s="1153">
        <v>60</v>
      </c>
    </row>
    <row r="65" spans="1:6" s="1104" customFormat="1" ht="36">
      <c r="A65" s="1153">
        <v>5</v>
      </c>
      <c r="B65" s="3443"/>
      <c r="C65" s="1067" t="s">
        <v>1509</v>
      </c>
      <c r="D65" s="1067" t="s">
        <v>1510</v>
      </c>
      <c r="E65" s="1138">
        <v>0.2</v>
      </c>
      <c r="F65" s="1153">
        <v>30</v>
      </c>
    </row>
    <row r="66" spans="1:6" s="1104" customFormat="1" ht="36">
      <c r="A66" s="1153">
        <v>6</v>
      </c>
      <c r="B66" s="3443"/>
      <c r="C66" s="1067" t="s">
        <v>1511</v>
      </c>
      <c r="D66" s="1067" t="s">
        <v>1512</v>
      </c>
      <c r="E66" s="1138">
        <v>0.3</v>
      </c>
      <c r="F66" s="1153">
        <v>50</v>
      </c>
    </row>
    <row r="67" spans="1:6" s="1104" customFormat="1" ht="36">
      <c r="A67" s="1153">
        <v>7</v>
      </c>
      <c r="B67" s="3443"/>
      <c r="C67" s="1067" t="s">
        <v>1513</v>
      </c>
      <c r="D67" s="1067" t="s">
        <v>1514</v>
      </c>
      <c r="E67" s="1138">
        <v>0.2</v>
      </c>
      <c r="F67" s="1153">
        <v>30</v>
      </c>
    </row>
    <row r="68" spans="1:6" s="1104" customFormat="1" ht="36">
      <c r="A68" s="1153">
        <v>8</v>
      </c>
      <c r="B68" s="3443"/>
      <c r="C68" s="1067" t="s">
        <v>1515</v>
      </c>
      <c r="D68" s="1067" t="s">
        <v>1516</v>
      </c>
      <c r="E68" s="1138">
        <v>0.2</v>
      </c>
      <c r="F68" s="1153">
        <v>30</v>
      </c>
    </row>
    <row r="69" spans="1:6" s="1104" customFormat="1" ht="36">
      <c r="A69" s="1153">
        <v>9</v>
      </c>
      <c r="B69" s="3443"/>
      <c r="C69" s="1067" t="s">
        <v>1517</v>
      </c>
      <c r="D69" s="1067" t="s">
        <v>1518</v>
      </c>
      <c r="E69" s="1138">
        <v>0.2</v>
      </c>
      <c r="F69" s="1153">
        <v>30</v>
      </c>
    </row>
    <row r="70" spans="1:6" s="1104" customFormat="1" ht="48">
      <c r="A70" s="1153">
        <v>10</v>
      </c>
      <c r="B70" s="3443"/>
      <c r="C70" s="1067" t="s">
        <v>1519</v>
      </c>
      <c r="D70" s="1067" t="s">
        <v>1520</v>
      </c>
      <c r="E70" s="1138">
        <v>0.2</v>
      </c>
      <c r="F70" s="1153">
        <v>30</v>
      </c>
    </row>
    <row r="71" spans="1:6" s="1104" customFormat="1" ht="48">
      <c r="A71" s="1153">
        <v>11</v>
      </c>
      <c r="B71" s="3443"/>
      <c r="C71" s="1067" t="s">
        <v>1521</v>
      </c>
      <c r="D71" s="1067" t="s">
        <v>1522</v>
      </c>
      <c r="E71" s="1138">
        <v>0.2</v>
      </c>
      <c r="F71" s="1153">
        <v>30</v>
      </c>
    </row>
    <row r="72" spans="1:6" s="1104" customFormat="1" ht="36">
      <c r="A72" s="1153">
        <v>12</v>
      </c>
      <c r="B72" s="3443"/>
      <c r="C72" s="1067" t="s">
        <v>1523</v>
      </c>
      <c r="D72" s="1067" t="s">
        <v>1524</v>
      </c>
      <c r="E72" s="1138">
        <v>0.5</v>
      </c>
      <c r="F72" s="1153">
        <v>80</v>
      </c>
    </row>
    <row r="73" spans="1:6" s="1104" customFormat="1" ht="24">
      <c r="A73" s="1153">
        <v>13</v>
      </c>
      <c r="B73" s="3443"/>
      <c r="C73" s="1067" t="s">
        <v>1525</v>
      </c>
      <c r="D73" s="1067" t="s">
        <v>1526</v>
      </c>
      <c r="E73" s="1138">
        <v>0.4</v>
      </c>
      <c r="F73" s="1153">
        <v>60</v>
      </c>
    </row>
    <row r="74" spans="1:6" s="1104" customFormat="1" ht="24">
      <c r="A74" s="1153">
        <v>14</v>
      </c>
      <c r="B74" s="3443"/>
      <c r="C74" s="1067" t="s">
        <v>1527</v>
      </c>
      <c r="D74" s="1067" t="s">
        <v>1528</v>
      </c>
      <c r="E74" s="1138">
        <v>0.2</v>
      </c>
      <c r="F74" s="1153">
        <v>30</v>
      </c>
    </row>
    <row r="75" spans="1:6" s="1104" customFormat="1" ht="24">
      <c r="A75" s="1153">
        <v>15</v>
      </c>
      <c r="B75" s="3443"/>
      <c r="C75" s="1067" t="s">
        <v>1529</v>
      </c>
      <c r="D75" s="1067" t="s">
        <v>1530</v>
      </c>
      <c r="E75" s="1138">
        <v>0.2</v>
      </c>
      <c r="F75" s="1153">
        <v>30</v>
      </c>
    </row>
    <row r="76" spans="1:6" s="1104" customFormat="1" ht="24">
      <c r="A76" s="1153">
        <v>16</v>
      </c>
      <c r="B76" s="3443" t="s">
        <v>1531</v>
      </c>
      <c r="C76" s="1067" t="s">
        <v>1532</v>
      </c>
      <c r="D76" s="1067" t="s">
        <v>1533</v>
      </c>
      <c r="E76" s="1138">
        <v>0.5</v>
      </c>
      <c r="F76" s="1153">
        <v>80</v>
      </c>
    </row>
    <row r="77" spans="1:6" s="1104" customFormat="1" ht="24">
      <c r="A77" s="1153">
        <v>17</v>
      </c>
      <c r="B77" s="3443"/>
      <c r="C77" s="1067" t="s">
        <v>1534</v>
      </c>
      <c r="D77" s="1067" t="s">
        <v>1535</v>
      </c>
      <c r="E77" s="1138">
        <v>0.5</v>
      </c>
      <c r="F77" s="1153">
        <v>80</v>
      </c>
    </row>
    <row r="78" spans="1:6" s="1104" customFormat="1" ht="24">
      <c r="A78" s="1153">
        <v>18</v>
      </c>
      <c r="B78" s="3443"/>
      <c r="C78" s="1067" t="s">
        <v>1536</v>
      </c>
      <c r="D78" s="1067" t="s">
        <v>1537</v>
      </c>
      <c r="E78" s="1138">
        <v>0.2</v>
      </c>
      <c r="F78" s="1153">
        <v>30</v>
      </c>
    </row>
    <row r="79" spans="1:6" s="1104" customFormat="1" ht="24">
      <c r="A79" s="1153">
        <v>19</v>
      </c>
      <c r="B79" s="3443"/>
      <c r="C79" s="1067" t="s">
        <v>1538</v>
      </c>
      <c r="D79" s="1067" t="s">
        <v>1539</v>
      </c>
      <c r="E79" s="1138">
        <v>0.5</v>
      </c>
      <c r="F79" s="1153">
        <v>80</v>
      </c>
    </row>
    <row r="80" spans="1:6" s="1104" customFormat="1" ht="36">
      <c r="A80" s="1153">
        <v>20</v>
      </c>
      <c r="B80" s="3443"/>
      <c r="C80" s="1067" t="s">
        <v>1540</v>
      </c>
      <c r="D80" s="1067" t="s">
        <v>1541</v>
      </c>
      <c r="E80" s="1138">
        <v>0.2</v>
      </c>
      <c r="F80" s="1153">
        <v>30</v>
      </c>
    </row>
    <row r="81" spans="1:6" s="1104" customFormat="1" ht="36">
      <c r="A81" s="1153">
        <v>21</v>
      </c>
      <c r="B81" s="3443"/>
      <c r="C81" s="1067" t="s">
        <v>1542</v>
      </c>
      <c r="D81" s="1067" t="s">
        <v>1543</v>
      </c>
      <c r="E81" s="1138">
        <v>0.2</v>
      </c>
      <c r="F81" s="1153">
        <v>30</v>
      </c>
    </row>
    <row r="82" spans="1:6" s="1104" customFormat="1" ht="48">
      <c r="A82" s="1153">
        <v>22</v>
      </c>
      <c r="B82" s="3443"/>
      <c r="C82" s="1067" t="s">
        <v>1544</v>
      </c>
      <c r="D82" s="1067" t="s">
        <v>1545</v>
      </c>
      <c r="E82" s="1138">
        <v>0.2</v>
      </c>
      <c r="F82" s="1153">
        <v>30</v>
      </c>
    </row>
    <row r="83" spans="1:6" s="1104" customFormat="1" ht="48">
      <c r="A83" s="1153">
        <v>23</v>
      </c>
      <c r="B83" s="3443"/>
      <c r="C83" s="1067" t="s">
        <v>1546</v>
      </c>
      <c r="D83" s="1067" t="s">
        <v>1547</v>
      </c>
      <c r="E83" s="1138">
        <v>0.2</v>
      </c>
      <c r="F83" s="1153">
        <v>30</v>
      </c>
    </row>
    <row r="84" spans="1:6" s="1104" customFormat="1" ht="36">
      <c r="A84" s="1153">
        <v>24</v>
      </c>
      <c r="B84" s="3443"/>
      <c r="C84" s="1067" t="s">
        <v>1548</v>
      </c>
      <c r="D84" s="1067" t="s">
        <v>1549</v>
      </c>
      <c r="E84" s="1138">
        <v>0.2</v>
      </c>
      <c r="F84" s="1153">
        <v>30</v>
      </c>
    </row>
    <row r="85" spans="1:6" s="1104" customFormat="1" ht="36">
      <c r="A85" s="1153">
        <v>25</v>
      </c>
      <c r="B85" s="3443"/>
      <c r="C85" s="1067" t="s">
        <v>1550</v>
      </c>
      <c r="D85" s="1067" t="s">
        <v>1551</v>
      </c>
      <c r="E85" s="1138">
        <v>0.5</v>
      </c>
      <c r="F85" s="1153">
        <v>80</v>
      </c>
    </row>
    <row r="86" spans="1:6" s="1104" customFormat="1" ht="36">
      <c r="A86" s="1153">
        <v>26</v>
      </c>
      <c r="B86" s="3443"/>
      <c r="C86" s="1067" t="s">
        <v>1552</v>
      </c>
      <c r="D86" s="1067" t="s">
        <v>1553</v>
      </c>
      <c r="E86" s="1138">
        <v>0.2</v>
      </c>
      <c r="F86" s="1153">
        <v>30</v>
      </c>
    </row>
    <row r="87" spans="1:6" s="1104" customFormat="1" ht="36">
      <c r="A87" s="1153">
        <v>27</v>
      </c>
      <c r="B87" s="3443"/>
      <c r="C87" s="1067" t="s">
        <v>1554</v>
      </c>
      <c r="D87" s="1067" t="s">
        <v>1555</v>
      </c>
      <c r="E87" s="1138">
        <v>0.2</v>
      </c>
      <c r="F87" s="1153">
        <v>30</v>
      </c>
    </row>
    <row r="88" spans="1:6" s="1104" customFormat="1" ht="36">
      <c r="A88" s="1153">
        <v>28</v>
      </c>
      <c r="B88" s="3443"/>
      <c r="C88" s="1067" t="s">
        <v>1556</v>
      </c>
      <c r="D88" s="1067" t="s">
        <v>1557</v>
      </c>
      <c r="E88" s="1138">
        <v>0.2</v>
      </c>
      <c r="F88" s="1153">
        <v>30</v>
      </c>
    </row>
    <row r="89" spans="1:6" s="1104" customFormat="1" ht="24">
      <c r="A89" s="1153">
        <v>29</v>
      </c>
      <c r="B89" s="3443"/>
      <c r="C89" s="1067" t="s">
        <v>1558</v>
      </c>
      <c r="D89" s="1067" t="s">
        <v>1559</v>
      </c>
      <c r="E89" s="1138">
        <v>0.2</v>
      </c>
      <c r="F89" s="1153">
        <v>30</v>
      </c>
    </row>
    <row r="90" spans="1:6" s="1104" customFormat="1" ht="24">
      <c r="A90" s="1153">
        <v>30</v>
      </c>
      <c r="B90" s="3443"/>
      <c r="C90" s="1067" t="s">
        <v>1560</v>
      </c>
      <c r="D90" s="1067" t="s">
        <v>1561</v>
      </c>
      <c r="E90" s="1138">
        <v>0.2</v>
      </c>
      <c r="F90" s="1153">
        <v>30</v>
      </c>
    </row>
    <row r="91" spans="1:6" s="1104" customFormat="1" ht="36">
      <c r="A91" s="1153">
        <v>31</v>
      </c>
      <c r="B91" s="3443"/>
      <c r="C91" s="1067" t="s">
        <v>1562</v>
      </c>
      <c r="D91" s="1067" t="s">
        <v>1563</v>
      </c>
      <c r="E91" s="1138">
        <v>0.2</v>
      </c>
      <c r="F91" s="1153">
        <v>30</v>
      </c>
    </row>
    <row r="92" spans="1:6" s="1104" customFormat="1" ht="24">
      <c r="A92" s="1153">
        <v>32</v>
      </c>
      <c r="B92" s="3443" t="s">
        <v>1564</v>
      </c>
      <c r="C92" s="1153" t="s">
        <v>1565</v>
      </c>
      <c r="D92" s="1067" t="s">
        <v>1566</v>
      </c>
      <c r="E92" s="1138">
        <v>0.2</v>
      </c>
      <c r="F92" s="1153">
        <v>30</v>
      </c>
    </row>
    <row r="93" spans="1:6" s="1104" customFormat="1" ht="36">
      <c r="A93" s="1153">
        <v>33</v>
      </c>
      <c r="B93" s="3443"/>
      <c r="C93" s="1153" t="s">
        <v>1567</v>
      </c>
      <c r="D93" s="1067" t="s">
        <v>1568</v>
      </c>
      <c r="E93" s="1138">
        <v>0.2</v>
      </c>
      <c r="F93" s="1153">
        <v>30</v>
      </c>
    </row>
    <row r="94" spans="1:6" s="1104" customFormat="1" ht="48">
      <c r="A94" s="1153">
        <v>34</v>
      </c>
      <c r="B94" s="3443"/>
      <c r="C94" s="1153" t="s">
        <v>1569</v>
      </c>
      <c r="D94" s="1067" t="s">
        <v>1570</v>
      </c>
      <c r="E94" s="1138">
        <v>0.2</v>
      </c>
      <c r="F94" s="1153">
        <v>30</v>
      </c>
    </row>
    <row r="95" spans="1:6" s="1104" customFormat="1" ht="36">
      <c r="A95" s="1153">
        <v>35</v>
      </c>
      <c r="B95" s="3443"/>
      <c r="C95" s="1153" t="s">
        <v>1571</v>
      </c>
      <c r="D95" s="1067" t="s">
        <v>1572</v>
      </c>
      <c r="E95" s="1138">
        <v>0.2</v>
      </c>
      <c r="F95" s="1153">
        <v>30</v>
      </c>
    </row>
    <row r="96" spans="1:6" s="1104" customFormat="1" ht="48">
      <c r="A96" s="1153">
        <v>36</v>
      </c>
      <c r="B96" s="3443"/>
      <c r="C96" s="1067" t="s">
        <v>1573</v>
      </c>
      <c r="D96" s="1067" t="s">
        <v>1574</v>
      </c>
      <c r="E96" s="1138">
        <v>0.2</v>
      </c>
      <c r="F96" s="1153">
        <v>30</v>
      </c>
    </row>
    <row r="97" spans="1:6" s="1104" customFormat="1" ht="36">
      <c r="A97" s="1153">
        <v>37</v>
      </c>
      <c r="B97" s="3443"/>
      <c r="C97" s="1153" t="s">
        <v>1575</v>
      </c>
      <c r="D97" s="1067" t="s">
        <v>1576</v>
      </c>
      <c r="E97" s="1138">
        <v>0.2</v>
      </c>
      <c r="F97" s="1153">
        <v>30</v>
      </c>
    </row>
    <row r="98" spans="1:6" s="1104" customFormat="1" ht="36">
      <c r="A98" s="1153">
        <v>38</v>
      </c>
      <c r="B98" s="3443"/>
      <c r="C98" s="1153" t="s">
        <v>1577</v>
      </c>
      <c r="D98" s="1067" t="s">
        <v>1578</v>
      </c>
      <c r="E98" s="1138">
        <v>0.2</v>
      </c>
      <c r="F98" s="1153">
        <v>30</v>
      </c>
    </row>
    <row r="99" spans="1:6" s="1104" customFormat="1" ht="36">
      <c r="A99" s="1153">
        <v>39</v>
      </c>
      <c r="B99" s="3443" t="s">
        <v>1579</v>
      </c>
      <c r="C99" s="1153" t="s">
        <v>1580</v>
      </c>
      <c r="D99" s="1067" t="s">
        <v>1581</v>
      </c>
      <c r="E99" s="1138">
        <v>0.3</v>
      </c>
      <c r="F99" s="1153">
        <v>50</v>
      </c>
    </row>
    <row r="100" spans="1:6" s="1104" customFormat="1" ht="24">
      <c r="A100" s="1153">
        <v>40</v>
      </c>
      <c r="B100" s="3443"/>
      <c r="C100" s="1153" t="s">
        <v>1582</v>
      </c>
      <c r="D100" s="1067" t="s">
        <v>1583</v>
      </c>
      <c r="E100" s="1138">
        <v>0.2</v>
      </c>
      <c r="F100" s="1153">
        <v>30</v>
      </c>
    </row>
    <row r="101" spans="1:6" s="1104" customFormat="1" ht="36">
      <c r="A101" s="1153">
        <v>41</v>
      </c>
      <c r="B101" s="3443"/>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43" t="s">
        <v>1594</v>
      </c>
      <c r="C105" s="1153" t="s">
        <v>1595</v>
      </c>
      <c r="D105" s="1067" t="s">
        <v>1596</v>
      </c>
      <c r="E105" s="1138">
        <v>0.2</v>
      </c>
      <c r="F105" s="1153">
        <v>30</v>
      </c>
    </row>
    <row r="106" spans="1:6" s="1104" customFormat="1" ht="36">
      <c r="A106" s="1153">
        <v>46</v>
      </c>
      <c r="B106" s="3443"/>
      <c r="C106" s="1153" t="s">
        <v>1597</v>
      </c>
      <c r="D106" s="1067" t="s">
        <v>1598</v>
      </c>
      <c r="E106" s="1138">
        <v>0.2</v>
      </c>
      <c r="F106" s="1153">
        <v>30</v>
      </c>
    </row>
    <row r="107" spans="1:6" s="1104" customFormat="1" ht="36">
      <c r="A107" s="1153">
        <v>47</v>
      </c>
      <c r="B107" s="3443" t="s">
        <v>1599</v>
      </c>
      <c r="C107" s="1153" t="s">
        <v>1600</v>
      </c>
      <c r="D107" s="1067" t="s">
        <v>1601</v>
      </c>
      <c r="E107" s="1138">
        <v>0.3</v>
      </c>
      <c r="F107" s="1153">
        <v>50</v>
      </c>
    </row>
    <row r="108" spans="1:6" s="1104" customFormat="1" ht="36">
      <c r="A108" s="1153">
        <v>48</v>
      </c>
      <c r="B108" s="3443"/>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43" t="s">
        <v>1610</v>
      </c>
      <c r="C111" s="1153" t="s">
        <v>1611</v>
      </c>
      <c r="D111" s="1067" t="s">
        <v>1612</v>
      </c>
      <c r="E111" s="1138">
        <v>0.2</v>
      </c>
      <c r="F111" s="1153">
        <v>30</v>
      </c>
    </row>
    <row r="112" spans="1:6" s="1104" customFormat="1" ht="24">
      <c r="A112" s="1153">
        <v>52</v>
      </c>
      <c r="B112" s="3443"/>
      <c r="C112" s="1153" t="s">
        <v>1613</v>
      </c>
      <c r="D112" s="1067" t="s">
        <v>1614</v>
      </c>
      <c r="E112" s="1138">
        <v>0.2</v>
      </c>
      <c r="F112" s="1153">
        <v>30</v>
      </c>
    </row>
    <row r="113" spans="1:14" s="1104" customFormat="1" ht="24">
      <c r="A113" s="1153">
        <v>53</v>
      </c>
      <c r="B113" s="3443"/>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43" t="s">
        <v>1623</v>
      </c>
      <c r="C116" s="1153" t="s">
        <v>1624</v>
      </c>
      <c r="D116" s="1067" t="s">
        <v>1625</v>
      </c>
      <c r="E116" s="1138">
        <v>0.2</v>
      </c>
      <c r="F116" s="1153">
        <v>30</v>
      </c>
    </row>
    <row r="117" spans="1:14" ht="36">
      <c r="A117" s="1153">
        <v>57</v>
      </c>
      <c r="B117" s="3443"/>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42" t="s">
        <v>1632</v>
      </c>
      <c r="B121" s="3442"/>
      <c r="C121" s="3442"/>
      <c r="D121" s="3442"/>
      <c r="E121" s="3442"/>
      <c r="F121" s="3442"/>
      <c r="G121" s="3442"/>
      <c r="H121" s="3442"/>
      <c r="I121" s="3442"/>
      <c r="J121" s="344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47" t="s">
        <v>1038</v>
      </c>
      <c r="B1" s="3447"/>
      <c r="C1" s="3447"/>
      <c r="D1" s="3447"/>
      <c r="E1" s="3447"/>
      <c r="F1" s="3447"/>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48" t="s">
        <v>1051</v>
      </c>
      <c r="B2" s="3448"/>
      <c r="C2" s="3448"/>
      <c r="D2" s="3448"/>
      <c r="E2" s="3448"/>
      <c r="F2" s="3448"/>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49"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50"/>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2418</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2419</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1" t="s">
        <v>2078</v>
      </c>
      <c r="B1" s="3451"/>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1095</v>
      </c>
      <c r="B6" s="1858" t="s">
        <v>2087</v>
      </c>
      <c r="C6" s="1859">
        <v>0.1</v>
      </c>
      <c r="D6" s="1859">
        <v>9.0999999999999998E-2</v>
      </c>
      <c r="E6" s="1859">
        <v>9.0999999999999998E-2</v>
      </c>
      <c r="F6" s="1860">
        <v>0.1</v>
      </c>
    </row>
    <row r="7" spans="1:6" ht="14.25" thickBot="1">
      <c r="A7" s="1854" t="s">
        <v>1095</v>
      </c>
      <c r="B7" s="1861" t="s">
        <v>1083</v>
      </c>
      <c r="C7" s="1859">
        <v>8.5999999999999993E-2</v>
      </c>
      <c r="D7" s="1859">
        <v>9.6000000000000002E-2</v>
      </c>
      <c r="E7" s="1859">
        <v>7.5999999999999998E-2</v>
      </c>
      <c r="F7" s="1860">
        <v>0.1</v>
      </c>
    </row>
    <row r="8" spans="1:6" ht="14.25" thickBot="1">
      <c r="A8" s="1854" t="s">
        <v>1095</v>
      </c>
      <c r="B8" s="1858" t="s">
        <v>1096</v>
      </c>
      <c r="C8" s="1859">
        <v>9.9000000000000005E-2</v>
      </c>
      <c r="D8" s="1859">
        <v>9.8000000000000004E-2</v>
      </c>
      <c r="E8" s="1859">
        <v>9.8000000000000004E-2</v>
      </c>
      <c r="F8" s="1860">
        <v>0.1</v>
      </c>
    </row>
    <row r="9" spans="1:6" ht="14.25" thickBot="1">
      <c r="A9" s="1862" t="s">
        <v>1095</v>
      </c>
      <c r="B9" s="1863" t="s">
        <v>1110</v>
      </c>
      <c r="C9" s="1864">
        <v>0.05</v>
      </c>
      <c r="D9" s="1865"/>
      <c r="E9" s="1865"/>
      <c r="F9" s="1866"/>
    </row>
    <row r="10" spans="1:6" ht="14.25" thickBot="1">
      <c r="A10" s="1854" t="s">
        <v>1154</v>
      </c>
      <c r="B10" s="1855" t="s">
        <v>2088</v>
      </c>
      <c r="C10" s="1856">
        <v>8.8999999999999996E-2</v>
      </c>
      <c r="D10" s="1856">
        <v>7.2999999999999995E-2</v>
      </c>
      <c r="E10" s="1856">
        <v>8.2000000000000003E-2</v>
      </c>
      <c r="F10" s="1857">
        <v>0.1</v>
      </c>
    </row>
    <row r="11" spans="1:6" ht="14.25" thickBot="1">
      <c r="A11" s="1854" t="s">
        <v>1154</v>
      </c>
      <c r="B11" s="1861" t="s">
        <v>1070</v>
      </c>
      <c r="C11" s="1859">
        <v>8.8999999999999996E-2</v>
      </c>
      <c r="D11" s="1859">
        <v>7.2999999999999995E-2</v>
      </c>
      <c r="E11" s="1859">
        <v>8.2000000000000003E-2</v>
      </c>
      <c r="F11" s="1860">
        <v>0.1</v>
      </c>
    </row>
    <row r="12" spans="1:6" ht="14.25" thickBot="1">
      <c r="A12" s="1854" t="s">
        <v>1154</v>
      </c>
      <c r="B12" s="1861" t="s">
        <v>1084</v>
      </c>
      <c r="C12" s="1859">
        <v>6.0999999999999999E-2</v>
      </c>
      <c r="D12" s="1859">
        <v>7.0999999999999994E-2</v>
      </c>
      <c r="E12" s="1859">
        <v>9.6000000000000002E-2</v>
      </c>
      <c r="F12" s="1860">
        <v>0.1</v>
      </c>
    </row>
    <row r="13" spans="1:6" ht="14.25" thickBot="1">
      <c r="A13" s="1854" t="s">
        <v>1154</v>
      </c>
      <c r="B13" s="1861" t="s">
        <v>1097</v>
      </c>
      <c r="C13" s="1859">
        <v>6.9000000000000006E-2</v>
      </c>
      <c r="D13" s="1859">
        <v>6.5000000000000002E-2</v>
      </c>
      <c r="E13" s="1859">
        <v>6.6000000000000003E-2</v>
      </c>
      <c r="F13" s="1860">
        <v>0.1</v>
      </c>
    </row>
    <row r="14" spans="1:6" ht="14.25" thickBot="1">
      <c r="A14" s="1854" t="s">
        <v>1154</v>
      </c>
      <c r="B14" s="1861" t="s">
        <v>1111</v>
      </c>
      <c r="C14" s="1859">
        <v>0.1</v>
      </c>
      <c r="D14" s="1859">
        <v>6.5000000000000002E-2</v>
      </c>
      <c r="E14" s="1859">
        <v>7.0000000000000007E-2</v>
      </c>
      <c r="F14" s="1860">
        <v>0.1</v>
      </c>
    </row>
    <row r="15" spans="1:6" ht="14.25" thickBot="1">
      <c r="A15" s="1854" t="s">
        <v>1154</v>
      </c>
      <c r="B15" s="1861" t="s">
        <v>1122</v>
      </c>
      <c r="C15" s="1859">
        <v>9.8000000000000004E-2</v>
      </c>
      <c r="D15" s="1859">
        <v>8.8999999999999996E-2</v>
      </c>
      <c r="E15" s="1859">
        <v>8.8999999999999996E-2</v>
      </c>
      <c r="F15" s="1860">
        <v>0.1</v>
      </c>
    </row>
    <row r="16" spans="1:6" ht="14.25" thickBot="1">
      <c r="A16" s="1854" t="s">
        <v>1154</v>
      </c>
      <c r="B16" s="1861" t="s">
        <v>1133</v>
      </c>
      <c r="C16" s="1859">
        <v>7.0000000000000007E-2</v>
      </c>
      <c r="D16" s="1859">
        <v>9.2999999999999999E-2</v>
      </c>
      <c r="E16" s="1859">
        <v>9.6000000000000002E-2</v>
      </c>
      <c r="F16" s="1860">
        <v>0.1</v>
      </c>
    </row>
    <row r="17" spans="1:6" ht="14.25" thickBot="1">
      <c r="A17" s="1854" t="s">
        <v>1154</v>
      </c>
      <c r="B17" s="1861" t="s">
        <v>1144</v>
      </c>
      <c r="C17" s="1859">
        <v>9.5000000000000001E-2</v>
      </c>
      <c r="D17" s="1859">
        <v>0.1</v>
      </c>
      <c r="E17" s="1859">
        <v>0.1</v>
      </c>
      <c r="F17" s="1867"/>
    </row>
    <row r="18" spans="1:6" ht="14.25" thickBot="1">
      <c r="A18" s="1854" t="s">
        <v>1154</v>
      </c>
      <c r="B18" s="1861" t="s">
        <v>1156</v>
      </c>
      <c r="C18" s="1859">
        <v>7.3999999999999996E-2</v>
      </c>
      <c r="D18" s="1859">
        <v>9.9000000000000005E-2</v>
      </c>
      <c r="E18" s="1859">
        <v>0.1</v>
      </c>
      <c r="F18" s="1867"/>
    </row>
    <row r="19" spans="1:6" ht="14.25" thickBot="1">
      <c r="A19" s="1854" t="s">
        <v>1154</v>
      </c>
      <c r="B19" s="1861" t="s">
        <v>1166</v>
      </c>
      <c r="C19" s="1859">
        <v>9.9000000000000005E-2</v>
      </c>
      <c r="D19" s="1859">
        <v>7.5999999999999998E-2</v>
      </c>
      <c r="E19" s="1859">
        <v>8.6999999999999994E-2</v>
      </c>
      <c r="F19" s="1867"/>
    </row>
    <row r="20" spans="1:6" ht="14.25" thickBot="1">
      <c r="A20" s="1854" t="s">
        <v>1154</v>
      </c>
      <c r="B20" s="1861" t="s">
        <v>1176</v>
      </c>
      <c r="C20" s="1859">
        <v>9.8000000000000004E-2</v>
      </c>
      <c r="D20" s="1859">
        <v>8.5000000000000006E-2</v>
      </c>
      <c r="E20" s="1859">
        <v>8.2000000000000003E-2</v>
      </c>
      <c r="F20" s="1867"/>
    </row>
    <row r="21" spans="1:6" ht="14.25" thickBot="1">
      <c r="A21" s="1854" t="s">
        <v>1154</v>
      </c>
      <c r="B21" s="1861" t="s">
        <v>1186</v>
      </c>
      <c r="C21" s="1859">
        <v>6.6000000000000003E-2</v>
      </c>
      <c r="D21" s="1859">
        <v>6.4000000000000001E-2</v>
      </c>
      <c r="E21" s="1859">
        <v>6.5000000000000002E-2</v>
      </c>
      <c r="F21" s="1867"/>
    </row>
    <row r="22" spans="1:6" ht="14.25" thickBot="1">
      <c r="A22" s="1854" t="s">
        <v>1154</v>
      </c>
      <c r="B22" s="1861" t="s">
        <v>2089</v>
      </c>
      <c r="C22" s="1859">
        <v>0.08</v>
      </c>
      <c r="D22" s="1859">
        <v>9.8000000000000004E-2</v>
      </c>
      <c r="E22" s="1859">
        <v>9.8000000000000004E-2</v>
      </c>
      <c r="F22" s="1867"/>
    </row>
    <row r="23" spans="1:6" ht="14.25" thickBot="1">
      <c r="A23" s="1854" t="s">
        <v>1154</v>
      </c>
      <c r="B23" s="1861" t="s">
        <v>1206</v>
      </c>
      <c r="C23" s="1859">
        <v>9.9000000000000005E-2</v>
      </c>
      <c r="D23" s="1859">
        <v>9.8000000000000004E-2</v>
      </c>
      <c r="E23" s="1859">
        <v>9.0999999999999998E-2</v>
      </c>
      <c r="F23" s="1867"/>
    </row>
    <row r="24" spans="1:6" ht="14.25" thickBot="1">
      <c r="A24" s="1854" t="s">
        <v>1154</v>
      </c>
      <c r="B24" s="1861" t="s">
        <v>1216</v>
      </c>
      <c r="C24" s="1859">
        <v>8.8999999999999996E-2</v>
      </c>
      <c r="D24" s="1859">
        <v>9.7000000000000003E-2</v>
      </c>
      <c r="E24" s="1859">
        <v>7.0000000000000007E-2</v>
      </c>
      <c r="F24" s="1867"/>
    </row>
    <row r="25" spans="1:6" ht="14.25" thickBot="1">
      <c r="A25" s="1854" t="s">
        <v>1154</v>
      </c>
      <c r="B25" s="1861" t="s">
        <v>1226</v>
      </c>
      <c r="C25" s="1859">
        <v>8.8999999999999996E-2</v>
      </c>
      <c r="D25" s="1859">
        <v>0.1</v>
      </c>
      <c r="E25" s="1859">
        <v>8.1000000000000003E-2</v>
      </c>
      <c r="F25" s="1867"/>
    </row>
    <row r="26" spans="1:6" ht="14.25" thickBot="1">
      <c r="A26" s="1854" t="s">
        <v>1154</v>
      </c>
      <c r="B26" s="1861" t="s">
        <v>1236</v>
      </c>
      <c r="C26" s="1868"/>
      <c r="D26" s="1859">
        <v>9.6000000000000002E-2</v>
      </c>
      <c r="E26" s="1859">
        <v>9.2999999999999999E-2</v>
      </c>
      <c r="F26" s="1867"/>
    </row>
    <row r="27" spans="1:6" ht="14.25" thickBot="1">
      <c r="A27" s="1854" t="s">
        <v>1154</v>
      </c>
      <c r="B27" s="1861" t="s">
        <v>1246</v>
      </c>
      <c r="C27" s="1868"/>
      <c r="D27" s="1859">
        <v>7.5999999999999998E-2</v>
      </c>
      <c r="E27" s="1859">
        <v>9.1999999999999998E-2</v>
      </c>
      <c r="F27" s="1867"/>
    </row>
    <row r="28" spans="1:6" ht="14.25" thickBot="1">
      <c r="A28" s="1862" t="s">
        <v>1154</v>
      </c>
      <c r="B28" s="1863" t="s">
        <v>1256</v>
      </c>
      <c r="C28" s="1865"/>
      <c r="D28" s="1864">
        <v>7.5999999999999998E-2</v>
      </c>
      <c r="E28" s="1864">
        <v>9.1999999999999998E-2</v>
      </c>
      <c r="F28" s="1866"/>
    </row>
    <row r="29" spans="1:6" ht="14.25" thickBot="1">
      <c r="A29" s="1854" t="s">
        <v>1325</v>
      </c>
      <c r="B29" s="1855" t="s">
        <v>2090</v>
      </c>
      <c r="C29" s="1856">
        <v>6.4000000000000001E-2</v>
      </c>
      <c r="D29" s="1856">
        <v>6.5000000000000002E-2</v>
      </c>
      <c r="E29" s="1856">
        <v>6.9000000000000006E-2</v>
      </c>
      <c r="F29" s="1857">
        <v>0.1</v>
      </c>
    </row>
    <row r="30" spans="1:6" ht="14.25" thickBot="1">
      <c r="A30" s="1854" t="s">
        <v>1325</v>
      </c>
      <c r="B30" s="1861" t="s">
        <v>1071</v>
      </c>
      <c r="C30" s="1859">
        <v>6.4000000000000001E-2</v>
      </c>
      <c r="D30" s="1859">
        <v>9.9000000000000005E-2</v>
      </c>
      <c r="E30" s="1859">
        <v>0.1</v>
      </c>
      <c r="F30" s="1860">
        <v>0.1</v>
      </c>
    </row>
    <row r="31" spans="1:6" ht="14.25" thickBot="1">
      <c r="A31" s="1854" t="s">
        <v>1325</v>
      </c>
      <c r="B31" s="1861" t="s">
        <v>1085</v>
      </c>
      <c r="C31" s="1859">
        <v>0.1</v>
      </c>
      <c r="D31" s="1859">
        <v>9.5000000000000001E-2</v>
      </c>
      <c r="E31" s="1859">
        <v>8.8999999999999996E-2</v>
      </c>
      <c r="F31" s="1860">
        <v>0.1</v>
      </c>
    </row>
    <row r="32" spans="1:6" ht="14.25" thickBot="1">
      <c r="A32" s="1854" t="s">
        <v>1325</v>
      </c>
      <c r="B32" s="1861" t="s">
        <v>1098</v>
      </c>
      <c r="C32" s="1859">
        <v>0.05</v>
      </c>
      <c r="D32" s="1859">
        <v>0.05</v>
      </c>
      <c r="E32" s="1859">
        <v>8.7999999999999995E-2</v>
      </c>
      <c r="F32" s="1860">
        <v>0.1</v>
      </c>
    </row>
    <row r="33" spans="1:6" ht="14.25" thickBot="1">
      <c r="A33" s="1854" t="s">
        <v>1325</v>
      </c>
      <c r="B33" s="1861" t="s">
        <v>1112</v>
      </c>
      <c r="C33" s="1859">
        <v>7.4999999999999997E-2</v>
      </c>
      <c r="D33" s="1859">
        <v>9.4E-2</v>
      </c>
      <c r="E33" s="1859">
        <v>9.7000000000000003E-2</v>
      </c>
      <c r="F33" s="1860">
        <v>0.1</v>
      </c>
    </row>
    <row r="34" spans="1:6" ht="14.25" thickBot="1">
      <c r="A34" s="1854" t="s">
        <v>1325</v>
      </c>
      <c r="B34" s="1861" t="s">
        <v>1123</v>
      </c>
      <c r="C34" s="1859">
        <v>9.8000000000000004E-2</v>
      </c>
      <c r="D34" s="1859">
        <v>8.5999999999999993E-2</v>
      </c>
      <c r="E34" s="1859">
        <v>9.7000000000000003E-2</v>
      </c>
      <c r="F34" s="1860">
        <v>0.1</v>
      </c>
    </row>
    <row r="35" spans="1:6" ht="14.25" thickBot="1">
      <c r="A35" s="1854" t="s">
        <v>1325</v>
      </c>
      <c r="B35" s="1861" t="s">
        <v>1134</v>
      </c>
      <c r="C35" s="1859">
        <v>5.8999999999999997E-2</v>
      </c>
      <c r="D35" s="1859">
        <v>6.5000000000000002E-2</v>
      </c>
      <c r="E35" s="1859">
        <v>7.0000000000000007E-2</v>
      </c>
      <c r="F35" s="1860">
        <v>0.1</v>
      </c>
    </row>
    <row r="36" spans="1:6" ht="14.25" thickBot="1">
      <c r="A36" s="1854" t="s">
        <v>1325</v>
      </c>
      <c r="B36" s="1861" t="s">
        <v>1145</v>
      </c>
      <c r="C36" s="1859">
        <v>6.3E-2</v>
      </c>
      <c r="D36" s="1859">
        <v>0.1</v>
      </c>
      <c r="E36" s="1859">
        <v>0.1</v>
      </c>
      <c r="F36" s="1860">
        <v>0.1</v>
      </c>
    </row>
    <row r="37" spans="1:6" ht="14.25" thickBot="1">
      <c r="A37" s="1854" t="s">
        <v>1325</v>
      </c>
      <c r="B37" s="1861" t="s">
        <v>1157</v>
      </c>
      <c r="C37" s="1859">
        <v>7.3999999999999996E-2</v>
      </c>
      <c r="D37" s="1859">
        <v>0.1</v>
      </c>
      <c r="E37" s="1859">
        <v>0.1</v>
      </c>
      <c r="F37" s="1860">
        <v>0.1</v>
      </c>
    </row>
    <row r="38" spans="1:6" ht="14.25" thickBot="1">
      <c r="A38" s="1854" t="s">
        <v>1325</v>
      </c>
      <c r="B38" s="1861" t="s">
        <v>1167</v>
      </c>
      <c r="C38" s="1859">
        <v>0.1</v>
      </c>
      <c r="D38" s="1859">
        <v>9.6000000000000002E-2</v>
      </c>
      <c r="E38" s="1859">
        <v>9.6000000000000002E-2</v>
      </c>
      <c r="F38" s="1867"/>
    </row>
    <row r="39" spans="1:6" ht="14.25" thickBot="1">
      <c r="A39" s="1854" t="s">
        <v>1325</v>
      </c>
      <c r="B39" s="1861" t="s">
        <v>1177</v>
      </c>
      <c r="C39" s="1859">
        <v>0.1</v>
      </c>
      <c r="D39" s="1859">
        <v>9.6000000000000002E-2</v>
      </c>
      <c r="E39" s="1859">
        <v>9.6000000000000002E-2</v>
      </c>
      <c r="F39" s="1867"/>
    </row>
    <row r="40" spans="1:6" ht="14.25" thickBot="1">
      <c r="A40" s="1854" t="s">
        <v>1325</v>
      </c>
      <c r="B40" s="1861" t="s">
        <v>1187</v>
      </c>
      <c r="C40" s="1859">
        <v>9.6000000000000002E-2</v>
      </c>
      <c r="D40" s="1859">
        <v>0.1</v>
      </c>
      <c r="E40" s="1859">
        <v>9.9000000000000005E-2</v>
      </c>
      <c r="F40" s="1867"/>
    </row>
    <row r="41" spans="1:6" ht="14.25" thickBot="1">
      <c r="A41" s="1854" t="s">
        <v>1325</v>
      </c>
      <c r="B41" s="1861" t="s">
        <v>1197</v>
      </c>
      <c r="C41" s="1859">
        <v>9.6000000000000002E-2</v>
      </c>
      <c r="D41" s="1859">
        <v>9.8000000000000004E-2</v>
      </c>
      <c r="E41" s="1859">
        <v>9.8000000000000004E-2</v>
      </c>
      <c r="F41" s="1867"/>
    </row>
    <row r="42" spans="1:6" ht="14.25" thickBot="1">
      <c r="A42" s="1854" t="s">
        <v>1325</v>
      </c>
      <c r="B42" s="1861" t="s">
        <v>1207</v>
      </c>
      <c r="C42" s="1859">
        <v>0.1</v>
      </c>
      <c r="D42" s="1859">
        <v>8.7999999999999995E-2</v>
      </c>
      <c r="E42" s="1859">
        <v>0.1</v>
      </c>
      <c r="F42" s="1867"/>
    </row>
    <row r="43" spans="1:6" ht="14.25" thickBot="1">
      <c r="A43" s="1854" t="s">
        <v>1325</v>
      </c>
      <c r="B43" s="1861" t="s">
        <v>1217</v>
      </c>
      <c r="C43" s="1859">
        <v>9.8000000000000004E-2</v>
      </c>
      <c r="D43" s="1859">
        <v>9.7000000000000003E-2</v>
      </c>
      <c r="E43" s="1859">
        <v>9.6000000000000002E-2</v>
      </c>
      <c r="F43" s="1867"/>
    </row>
    <row r="44" spans="1:6" ht="14.25" thickBot="1">
      <c r="A44" s="1854" t="s">
        <v>1325</v>
      </c>
      <c r="B44" s="1861" t="s">
        <v>1227</v>
      </c>
      <c r="C44" s="1859">
        <v>8.5999999999999993E-2</v>
      </c>
      <c r="D44" s="1859">
        <v>7.9000000000000001E-2</v>
      </c>
      <c r="E44" s="1859">
        <v>7.0999999999999994E-2</v>
      </c>
      <c r="F44" s="1867"/>
    </row>
    <row r="45" spans="1:6" ht="14.25" thickBot="1">
      <c r="A45" s="1854" t="s">
        <v>1325</v>
      </c>
      <c r="B45" s="1861" t="s">
        <v>1237</v>
      </c>
      <c r="C45" s="1859">
        <v>9.8000000000000004E-2</v>
      </c>
      <c r="D45" s="1859">
        <v>9.6000000000000002E-2</v>
      </c>
      <c r="E45" s="1859">
        <v>9.6000000000000002E-2</v>
      </c>
      <c r="F45" s="1867"/>
    </row>
    <row r="46" spans="1:6" ht="14.25" thickBot="1">
      <c r="A46" s="1854" t="s">
        <v>1325</v>
      </c>
      <c r="B46" s="1861" t="s">
        <v>1247</v>
      </c>
      <c r="C46" s="1859">
        <v>8.5999999999999993E-2</v>
      </c>
      <c r="D46" s="1859">
        <v>9.8000000000000004E-2</v>
      </c>
      <c r="E46" s="1859">
        <v>8.7999999999999995E-2</v>
      </c>
      <c r="F46" s="1867"/>
    </row>
    <row r="47" spans="1:6" ht="14.25" thickBot="1">
      <c r="A47" s="1854" t="s">
        <v>1325</v>
      </c>
      <c r="B47" s="1861" t="s">
        <v>1257</v>
      </c>
      <c r="C47" s="1859">
        <v>9.6000000000000002E-2</v>
      </c>
      <c r="D47" s="1868"/>
      <c r="E47" s="1859">
        <v>6.9000000000000006E-2</v>
      </c>
      <c r="F47" s="1867"/>
    </row>
    <row r="48" spans="1:6" ht="14.25" thickBot="1">
      <c r="A48" s="1862" t="s">
        <v>1325</v>
      </c>
      <c r="B48" s="1863" t="s">
        <v>1266</v>
      </c>
      <c r="C48" s="1864">
        <v>9.8000000000000004E-2</v>
      </c>
      <c r="D48" s="1865"/>
      <c r="E48" s="1864">
        <v>9.5000000000000001E-2</v>
      </c>
      <c r="F48" s="1866"/>
    </row>
    <row r="49" spans="1:6" ht="14.25" thickBot="1">
      <c r="A49" s="1854" t="s">
        <v>923</v>
      </c>
      <c r="B49" s="1855" t="s">
        <v>2091</v>
      </c>
      <c r="C49" s="1856">
        <v>9.7000000000000003E-2</v>
      </c>
      <c r="D49" s="1856">
        <v>9.5000000000000001E-2</v>
      </c>
      <c r="E49" s="1856">
        <v>9.7000000000000003E-2</v>
      </c>
      <c r="F49" s="1857">
        <v>0.1</v>
      </c>
    </row>
    <row r="50" spans="1:6" ht="14.25" thickBot="1">
      <c r="A50" s="1854" t="s">
        <v>923</v>
      </c>
      <c r="B50" s="1858" t="s">
        <v>1072</v>
      </c>
      <c r="C50" s="1859">
        <v>7.4999999999999997E-2</v>
      </c>
      <c r="D50" s="1859">
        <v>9.5000000000000001E-2</v>
      </c>
      <c r="E50" s="1859">
        <v>0.1</v>
      </c>
      <c r="F50" s="1860">
        <v>0.1</v>
      </c>
    </row>
    <row r="51" spans="1:6" ht="14.25" thickBot="1">
      <c r="A51" s="1854" t="s">
        <v>923</v>
      </c>
      <c r="B51" s="1858" t="s">
        <v>1086</v>
      </c>
      <c r="C51" s="1859">
        <v>9.8000000000000004E-2</v>
      </c>
      <c r="D51" s="1859">
        <v>8.8999999999999996E-2</v>
      </c>
      <c r="E51" s="1859">
        <v>0.1</v>
      </c>
      <c r="F51" s="1860">
        <v>0.1</v>
      </c>
    </row>
    <row r="52" spans="1:6" ht="14.25" thickBot="1">
      <c r="A52" s="1854" t="s">
        <v>923</v>
      </c>
      <c r="B52" s="1858" t="s">
        <v>1099</v>
      </c>
      <c r="C52" s="1859">
        <v>9.8000000000000004E-2</v>
      </c>
      <c r="D52" s="1859">
        <v>9.7000000000000003E-2</v>
      </c>
      <c r="E52" s="1859">
        <v>8.1000000000000003E-2</v>
      </c>
      <c r="F52" s="1860">
        <v>0.1</v>
      </c>
    </row>
    <row r="53" spans="1:6" ht="14.25" thickBot="1">
      <c r="A53" s="1854" t="s">
        <v>923</v>
      </c>
      <c r="B53" s="1858" t="s">
        <v>1113</v>
      </c>
      <c r="C53" s="1859">
        <v>9.7000000000000003E-2</v>
      </c>
      <c r="D53" s="1859">
        <v>7.5999999999999998E-2</v>
      </c>
      <c r="E53" s="1859">
        <v>7.0999999999999994E-2</v>
      </c>
      <c r="F53" s="1860">
        <v>0.1</v>
      </c>
    </row>
    <row r="54" spans="1:6" ht="14.25" thickBot="1">
      <c r="A54" s="1854" t="s">
        <v>923</v>
      </c>
      <c r="B54" s="1858" t="s">
        <v>1124</v>
      </c>
      <c r="C54" s="1859">
        <v>7.5999999999999998E-2</v>
      </c>
      <c r="D54" s="1859">
        <v>0.1</v>
      </c>
      <c r="E54" s="1859">
        <v>9.9000000000000005E-2</v>
      </c>
      <c r="F54" s="1860">
        <v>0.1</v>
      </c>
    </row>
    <row r="55" spans="1:6" ht="14.25" thickBot="1">
      <c r="A55" s="1854" t="s">
        <v>923</v>
      </c>
      <c r="B55" s="1858" t="s">
        <v>1135</v>
      </c>
      <c r="C55" s="1859">
        <v>0.1</v>
      </c>
      <c r="D55" s="1859">
        <v>0.1</v>
      </c>
      <c r="E55" s="1859">
        <v>9.6000000000000002E-2</v>
      </c>
      <c r="F55" s="1860">
        <v>0.1</v>
      </c>
    </row>
    <row r="56" spans="1:6" ht="14.25" thickBot="1">
      <c r="A56" s="1854" t="s">
        <v>923</v>
      </c>
      <c r="B56" s="1858" t="s">
        <v>1146</v>
      </c>
      <c r="C56" s="1859">
        <v>0.1</v>
      </c>
      <c r="D56" s="1859">
        <v>9.6000000000000002E-2</v>
      </c>
      <c r="E56" s="1859">
        <v>5.1999999999999998E-2</v>
      </c>
      <c r="F56" s="1860">
        <v>0.1</v>
      </c>
    </row>
    <row r="57" spans="1:6" ht="14.25" thickBot="1">
      <c r="A57" s="1854" t="s">
        <v>923</v>
      </c>
      <c r="B57" s="1858" t="s">
        <v>1158</v>
      </c>
      <c r="C57" s="1859">
        <v>9.7000000000000003E-2</v>
      </c>
      <c r="D57" s="1859">
        <v>9.6000000000000002E-2</v>
      </c>
      <c r="E57" s="1859">
        <v>9.6000000000000002E-2</v>
      </c>
      <c r="F57" s="1860">
        <v>0.1</v>
      </c>
    </row>
    <row r="58" spans="1:6" ht="14.25" thickBot="1">
      <c r="A58" s="1854" t="s">
        <v>923</v>
      </c>
      <c r="B58" s="1858" t="s">
        <v>1168</v>
      </c>
      <c r="C58" s="1859">
        <v>9.6000000000000002E-2</v>
      </c>
      <c r="D58" s="1859">
        <v>9.9000000000000005E-2</v>
      </c>
      <c r="E58" s="1859">
        <v>9.6000000000000002E-2</v>
      </c>
      <c r="F58" s="1860">
        <v>0.1</v>
      </c>
    </row>
    <row r="59" spans="1:6" ht="14.25" thickBot="1">
      <c r="A59" s="1854" t="s">
        <v>923</v>
      </c>
      <c r="B59" s="1858" t="s">
        <v>1178</v>
      </c>
      <c r="C59" s="1859">
        <v>7.1999999999999995E-2</v>
      </c>
      <c r="D59" s="1859">
        <v>9.6000000000000002E-2</v>
      </c>
      <c r="E59" s="1859">
        <v>7.0999999999999994E-2</v>
      </c>
      <c r="F59" s="1860">
        <v>0.1</v>
      </c>
    </row>
    <row r="60" spans="1:6" ht="14.25" thickBot="1">
      <c r="A60" s="1854" t="s">
        <v>923</v>
      </c>
      <c r="B60" s="1858" t="s">
        <v>1188</v>
      </c>
      <c r="C60" s="1859">
        <v>9.6000000000000002E-2</v>
      </c>
      <c r="D60" s="1859">
        <v>8.8999999999999996E-2</v>
      </c>
      <c r="E60" s="1859">
        <v>9.6000000000000002E-2</v>
      </c>
      <c r="F60" s="1860">
        <v>0.1</v>
      </c>
    </row>
    <row r="61" spans="1:6" ht="14.25" thickBot="1">
      <c r="A61" s="1854" t="s">
        <v>923</v>
      </c>
      <c r="B61" s="1858" t="s">
        <v>1198</v>
      </c>
      <c r="C61" s="1859">
        <v>8.8999999999999996E-2</v>
      </c>
      <c r="D61" s="1859">
        <v>9.8000000000000004E-2</v>
      </c>
      <c r="E61" s="1859">
        <v>8.7999999999999995E-2</v>
      </c>
      <c r="F61" s="1867"/>
    </row>
    <row r="62" spans="1:6" ht="14.25" thickBot="1">
      <c r="A62" s="1854" t="s">
        <v>923</v>
      </c>
      <c r="B62" s="1858" t="s">
        <v>1208</v>
      </c>
      <c r="C62" s="1859">
        <v>9.8000000000000004E-2</v>
      </c>
      <c r="D62" s="1859">
        <v>9.2999999999999999E-2</v>
      </c>
      <c r="E62" s="1859">
        <v>9.7000000000000003E-2</v>
      </c>
      <c r="F62" s="1867"/>
    </row>
    <row r="63" spans="1:6" ht="14.25" thickBot="1">
      <c r="A63" s="1854" t="s">
        <v>923</v>
      </c>
      <c r="B63" s="1858" t="s">
        <v>1218</v>
      </c>
      <c r="C63" s="1859">
        <v>9.6000000000000002E-2</v>
      </c>
      <c r="D63" s="1859">
        <v>9.8000000000000004E-2</v>
      </c>
      <c r="E63" s="1859">
        <v>0.09</v>
      </c>
      <c r="F63" s="1867"/>
    </row>
    <row r="64" spans="1:6" ht="14.25" thickBot="1">
      <c r="A64" s="1854" t="s">
        <v>923</v>
      </c>
      <c r="B64" s="1858" t="s">
        <v>1228</v>
      </c>
      <c r="C64" s="1859">
        <v>9.9000000000000005E-2</v>
      </c>
      <c r="D64" s="1859">
        <v>9.7000000000000003E-2</v>
      </c>
      <c r="E64" s="1859">
        <v>9.9000000000000005E-2</v>
      </c>
      <c r="F64" s="1867"/>
    </row>
    <row r="65" spans="1:6" ht="14.25" thickBot="1">
      <c r="A65" s="1854" t="s">
        <v>923</v>
      </c>
      <c r="B65" s="1858" t="s">
        <v>1238</v>
      </c>
      <c r="C65" s="1859">
        <v>9.8000000000000004E-2</v>
      </c>
      <c r="D65" s="1859">
        <v>9.6000000000000002E-2</v>
      </c>
      <c r="E65" s="1859">
        <v>9.6000000000000002E-2</v>
      </c>
      <c r="F65" s="1867"/>
    </row>
    <row r="66" spans="1:6" ht="14.25" thickBot="1">
      <c r="A66" s="1854" t="s">
        <v>923</v>
      </c>
      <c r="B66" s="1858" t="s">
        <v>1248</v>
      </c>
      <c r="C66" s="1859">
        <v>9.6000000000000002E-2</v>
      </c>
      <c r="D66" s="1859">
        <v>9.1999999999999998E-2</v>
      </c>
      <c r="E66" s="1859">
        <v>9.6000000000000002E-2</v>
      </c>
      <c r="F66" s="1867"/>
    </row>
    <row r="67" spans="1:6" ht="14.25" thickBot="1">
      <c r="A67" s="1854" t="s">
        <v>923</v>
      </c>
      <c r="B67" s="1858" t="s">
        <v>1258</v>
      </c>
      <c r="C67" s="1859">
        <v>9.4E-2</v>
      </c>
      <c r="D67" s="1859">
        <v>0.1</v>
      </c>
      <c r="E67" s="1859">
        <v>8.7999999999999995E-2</v>
      </c>
      <c r="F67" s="1867"/>
    </row>
    <row r="68" spans="1:6" ht="14.25" thickBot="1">
      <c r="A68" s="1854" t="s">
        <v>923</v>
      </c>
      <c r="B68" s="1858" t="s">
        <v>1267</v>
      </c>
      <c r="C68" s="1859">
        <v>0.1</v>
      </c>
      <c r="D68" s="1859">
        <v>8.7999999999999995E-2</v>
      </c>
      <c r="E68" s="1859">
        <v>9.7000000000000003E-2</v>
      </c>
      <c r="F68" s="1867"/>
    </row>
    <row r="69" spans="1:6" ht="14.25" thickBot="1">
      <c r="A69" s="1854" t="s">
        <v>923</v>
      </c>
      <c r="B69" s="1858" t="s">
        <v>1276</v>
      </c>
      <c r="C69" s="1859">
        <v>6.4000000000000001E-2</v>
      </c>
      <c r="D69" s="1859">
        <v>0.1</v>
      </c>
      <c r="E69" s="1859">
        <v>0.1</v>
      </c>
      <c r="F69" s="1867"/>
    </row>
    <row r="70" spans="1:6" ht="14.25" thickBot="1">
      <c r="A70" s="1854" t="s">
        <v>923</v>
      </c>
      <c r="B70" s="1858" t="s">
        <v>1284</v>
      </c>
      <c r="C70" s="1859">
        <v>9.0999999999999998E-2</v>
      </c>
      <c r="D70" s="1868"/>
      <c r="E70" s="1868"/>
      <c r="F70" s="1867"/>
    </row>
    <row r="71" spans="1:6" ht="14.25" thickBot="1">
      <c r="A71" s="1854" t="s">
        <v>923</v>
      </c>
      <c r="B71" s="1858" t="s">
        <v>1291</v>
      </c>
      <c r="C71" s="1859">
        <v>0.1</v>
      </c>
      <c r="D71" s="1868"/>
      <c r="E71" s="1868"/>
      <c r="F71" s="1867"/>
    </row>
    <row r="72" spans="1:6" ht="14.25" thickBot="1">
      <c r="A72" s="1854" t="s">
        <v>923</v>
      </c>
      <c r="B72" s="1858" t="s">
        <v>2092</v>
      </c>
      <c r="C72" s="1868"/>
      <c r="D72" s="1868"/>
      <c r="E72" s="1868"/>
      <c r="F72" s="1860">
        <v>0.05</v>
      </c>
    </row>
    <row r="73" spans="1:6" ht="14.25" thickBot="1">
      <c r="A73" s="1854" t="s">
        <v>923</v>
      </c>
      <c r="B73" s="1858" t="s">
        <v>2093</v>
      </c>
      <c r="C73" s="1868"/>
      <c r="D73" s="1868"/>
      <c r="E73" s="1868"/>
      <c r="F73" s="1860">
        <v>0.05</v>
      </c>
    </row>
    <row r="74" spans="1:6" ht="14.25" thickBot="1">
      <c r="A74" s="1854" t="s">
        <v>923</v>
      </c>
      <c r="B74" s="1858" t="s">
        <v>2094</v>
      </c>
      <c r="C74" s="1868"/>
      <c r="D74" s="1868"/>
      <c r="E74" s="1868"/>
      <c r="F74" s="1860">
        <v>0.05</v>
      </c>
    </row>
    <row r="75" spans="1:6" ht="14.25" thickBot="1">
      <c r="A75" s="1862" t="s">
        <v>923</v>
      </c>
      <c r="B75" s="1869" t="s">
        <v>2095</v>
      </c>
      <c r="C75" s="1865"/>
      <c r="D75" s="1865"/>
      <c r="E75" s="1865"/>
      <c r="F75" s="1870">
        <v>0.05</v>
      </c>
    </row>
    <row r="76" spans="1:6" ht="14.25" thickBot="1">
      <c r="A76" s="1854" t="s">
        <v>1406</v>
      </c>
      <c r="B76" s="1855" t="s">
        <v>2096</v>
      </c>
      <c r="C76" s="1856">
        <v>0.1</v>
      </c>
      <c r="D76" s="1856">
        <v>0.1</v>
      </c>
      <c r="E76" s="1856">
        <v>0.1</v>
      </c>
      <c r="F76" s="1857">
        <v>0.1</v>
      </c>
    </row>
    <row r="77" spans="1:6" ht="14.25" thickBot="1">
      <c r="A77" s="1854" t="s">
        <v>1406</v>
      </c>
      <c r="B77" s="1858" t="s">
        <v>1073</v>
      </c>
      <c r="C77" s="1859">
        <v>8.7999999999999995E-2</v>
      </c>
      <c r="D77" s="1859">
        <v>8.6999999999999994E-2</v>
      </c>
      <c r="E77" s="1859">
        <v>7.9000000000000001E-2</v>
      </c>
      <c r="F77" s="1860">
        <v>0.1</v>
      </c>
    </row>
    <row r="78" spans="1:6" ht="14.25" thickBot="1">
      <c r="A78" s="1854" t="s">
        <v>1406</v>
      </c>
      <c r="B78" s="1858" t="s">
        <v>1087</v>
      </c>
      <c r="C78" s="1859">
        <v>8.6999999999999994E-2</v>
      </c>
      <c r="D78" s="1859">
        <v>8.4000000000000005E-2</v>
      </c>
      <c r="E78" s="1859">
        <v>9.6000000000000002E-2</v>
      </c>
      <c r="F78" s="1860">
        <v>0.1</v>
      </c>
    </row>
    <row r="79" spans="1:6" ht="14.25" thickBot="1">
      <c r="A79" s="1854" t="s">
        <v>1406</v>
      </c>
      <c r="B79" s="1858" t="s">
        <v>1100</v>
      </c>
      <c r="C79" s="1859">
        <v>9.8000000000000004E-2</v>
      </c>
      <c r="D79" s="1859">
        <v>9.8000000000000004E-2</v>
      </c>
      <c r="E79" s="1859">
        <v>9.0999999999999998E-2</v>
      </c>
      <c r="F79" s="1860">
        <v>0.1</v>
      </c>
    </row>
    <row r="80" spans="1:6" ht="14.25" thickBot="1">
      <c r="A80" s="1854" t="s">
        <v>1406</v>
      </c>
      <c r="B80" s="1858" t="s">
        <v>1114</v>
      </c>
      <c r="C80" s="1859">
        <v>9.6000000000000002E-2</v>
      </c>
      <c r="D80" s="1859">
        <v>9.6000000000000002E-2</v>
      </c>
      <c r="E80" s="1859">
        <v>0.1</v>
      </c>
      <c r="F80" s="1860">
        <v>0.1</v>
      </c>
    </row>
    <row r="81" spans="1:6" ht="14.25" thickBot="1">
      <c r="A81" s="1854" t="s">
        <v>1406</v>
      </c>
      <c r="B81" s="1858" t="s">
        <v>1125</v>
      </c>
      <c r="C81" s="1859">
        <v>9.9000000000000005E-2</v>
      </c>
      <c r="D81" s="1859">
        <v>9.9000000000000005E-2</v>
      </c>
      <c r="E81" s="1859">
        <v>9.8000000000000004E-2</v>
      </c>
      <c r="F81" s="1860">
        <v>0.1</v>
      </c>
    </row>
    <row r="82" spans="1:6" ht="14.25" thickBot="1">
      <c r="A82" s="1854" t="s">
        <v>1406</v>
      </c>
      <c r="B82" s="1858" t="s">
        <v>1136</v>
      </c>
      <c r="C82" s="1859">
        <v>9.9000000000000005E-2</v>
      </c>
      <c r="D82" s="1859">
        <v>9.9000000000000005E-2</v>
      </c>
      <c r="E82" s="1859">
        <v>9.7000000000000003E-2</v>
      </c>
      <c r="F82" s="1860">
        <v>0.1</v>
      </c>
    </row>
    <row r="83" spans="1:6" ht="14.25" thickBot="1">
      <c r="A83" s="1854" t="s">
        <v>1406</v>
      </c>
      <c r="B83" s="1858" t="s">
        <v>1147</v>
      </c>
      <c r="C83" s="1859">
        <v>9.8000000000000004E-2</v>
      </c>
      <c r="D83" s="1859">
        <v>9.8000000000000004E-2</v>
      </c>
      <c r="E83" s="1859">
        <v>9.8000000000000004E-2</v>
      </c>
      <c r="F83" s="1860">
        <v>0.1</v>
      </c>
    </row>
    <row r="84" spans="1:6" ht="14.25" thickBot="1">
      <c r="A84" s="1854" t="s">
        <v>1406</v>
      </c>
      <c r="B84" s="1858" t="s">
        <v>1159</v>
      </c>
      <c r="C84" s="1859">
        <v>9.9000000000000005E-2</v>
      </c>
      <c r="D84" s="1859">
        <v>9.9000000000000005E-2</v>
      </c>
      <c r="E84" s="1859">
        <v>9.9000000000000005E-2</v>
      </c>
      <c r="F84" s="1860">
        <v>0.1</v>
      </c>
    </row>
    <row r="85" spans="1:6" ht="14.25" thickBot="1">
      <c r="A85" s="1854" t="s">
        <v>1406</v>
      </c>
      <c r="B85" s="1858" t="s">
        <v>1169</v>
      </c>
      <c r="C85" s="1859">
        <v>9.9000000000000005E-2</v>
      </c>
      <c r="D85" s="1859">
        <v>9.9000000000000005E-2</v>
      </c>
      <c r="E85" s="1859">
        <v>9.9000000000000005E-2</v>
      </c>
      <c r="F85" s="1860">
        <v>0.1</v>
      </c>
    </row>
    <row r="86" spans="1:6" ht="14.25" thickBot="1">
      <c r="A86" s="1854" t="s">
        <v>1406</v>
      </c>
      <c r="B86" s="1858" t="s">
        <v>1179</v>
      </c>
      <c r="C86" s="1859">
        <v>0.1</v>
      </c>
      <c r="D86" s="1859">
        <v>0.1</v>
      </c>
      <c r="E86" s="1859">
        <v>7.6999999999999999E-2</v>
      </c>
      <c r="F86" s="1860">
        <v>0.1</v>
      </c>
    </row>
    <row r="87" spans="1:6" ht="14.25" thickBot="1">
      <c r="A87" s="1854" t="s">
        <v>1406</v>
      </c>
      <c r="B87" s="1858" t="s">
        <v>1189</v>
      </c>
      <c r="C87" s="1859">
        <v>0.1</v>
      </c>
      <c r="D87" s="1859">
        <v>0.1</v>
      </c>
      <c r="E87" s="1859">
        <v>9.8000000000000004E-2</v>
      </c>
      <c r="F87" s="1867"/>
    </row>
    <row r="88" spans="1:6" ht="14.25" thickBot="1">
      <c r="A88" s="1854" t="s">
        <v>1406</v>
      </c>
      <c r="B88" s="1858" t="s">
        <v>1199</v>
      </c>
      <c r="C88" s="1859">
        <v>9.1999999999999998E-2</v>
      </c>
      <c r="D88" s="1859">
        <v>8.5000000000000006E-2</v>
      </c>
      <c r="E88" s="1859">
        <v>9.6000000000000002E-2</v>
      </c>
      <c r="F88" s="1867"/>
    </row>
    <row r="89" spans="1:6" ht="14.25" thickBot="1">
      <c r="A89" s="1854" t="s">
        <v>1406</v>
      </c>
      <c r="B89" s="1858" t="s">
        <v>1209</v>
      </c>
      <c r="C89" s="1859">
        <v>0.1</v>
      </c>
      <c r="D89" s="1859">
        <v>0.1</v>
      </c>
      <c r="E89" s="1859">
        <v>9.7000000000000003E-2</v>
      </c>
      <c r="F89" s="1867"/>
    </row>
    <row r="90" spans="1:6" ht="14.25" thickBot="1">
      <c r="A90" s="1854" t="s">
        <v>1406</v>
      </c>
      <c r="B90" s="1858" t="s">
        <v>1219</v>
      </c>
      <c r="C90" s="1859">
        <v>9.8000000000000004E-2</v>
      </c>
      <c r="D90" s="1859">
        <v>9.8000000000000004E-2</v>
      </c>
      <c r="E90" s="1859">
        <v>8.7999999999999995E-2</v>
      </c>
      <c r="F90" s="1867"/>
    </row>
    <row r="91" spans="1:6" ht="14.25" thickBot="1">
      <c r="A91" s="1854" t="s">
        <v>1406</v>
      </c>
      <c r="B91" s="1858" t="s">
        <v>1229</v>
      </c>
      <c r="C91" s="1859">
        <v>9.9000000000000005E-2</v>
      </c>
      <c r="D91" s="1859">
        <v>9.9000000000000005E-2</v>
      </c>
      <c r="E91" s="1859">
        <v>9.0999999999999998E-2</v>
      </c>
      <c r="F91" s="1867"/>
    </row>
    <row r="92" spans="1:6" ht="14.25" thickBot="1">
      <c r="A92" s="1854" t="s">
        <v>1406</v>
      </c>
      <c r="B92" s="1858" t="s">
        <v>1239</v>
      </c>
      <c r="C92" s="1859">
        <v>9.6000000000000002E-2</v>
      </c>
      <c r="D92" s="1859">
        <v>9.6000000000000002E-2</v>
      </c>
      <c r="E92" s="1859">
        <v>7.2999999999999995E-2</v>
      </c>
      <c r="F92" s="1867"/>
    </row>
    <row r="93" spans="1:6" ht="14.25" thickBot="1">
      <c r="A93" s="1854" t="s">
        <v>1406</v>
      </c>
      <c r="B93" s="1858" t="s">
        <v>1249</v>
      </c>
      <c r="C93" s="1859">
        <v>9.6000000000000002E-2</v>
      </c>
      <c r="D93" s="1859">
        <v>9.6000000000000002E-2</v>
      </c>
      <c r="E93" s="1859">
        <v>9.9000000000000005E-2</v>
      </c>
      <c r="F93" s="1867"/>
    </row>
    <row r="94" spans="1:6" ht="14.25" thickBot="1">
      <c r="A94" s="1854" t="s">
        <v>1406</v>
      </c>
      <c r="B94" s="1858" t="s">
        <v>1259</v>
      </c>
      <c r="C94" s="1859">
        <v>7.5999999999999998E-2</v>
      </c>
      <c r="D94" s="1859">
        <v>7.3999999999999996E-2</v>
      </c>
      <c r="E94" s="1859">
        <v>9.7000000000000003E-2</v>
      </c>
      <c r="F94" s="1867"/>
    </row>
    <row r="95" spans="1:6" ht="14.25" thickBot="1">
      <c r="A95" s="1854" t="s">
        <v>1406</v>
      </c>
      <c r="B95" s="1858" t="s">
        <v>1268</v>
      </c>
      <c r="C95" s="1859">
        <v>9.9000000000000005E-2</v>
      </c>
      <c r="D95" s="1859">
        <v>9.4E-2</v>
      </c>
      <c r="E95" s="1859">
        <v>9.6000000000000002E-2</v>
      </c>
      <c r="F95" s="1867"/>
    </row>
    <row r="96" spans="1:6" ht="14.25" thickBot="1">
      <c r="A96" s="1854" t="s">
        <v>1406</v>
      </c>
      <c r="B96" s="1858" t="s">
        <v>1277</v>
      </c>
      <c r="C96" s="1859">
        <v>9.9000000000000005E-2</v>
      </c>
      <c r="D96" s="1859">
        <v>9.9000000000000005E-2</v>
      </c>
      <c r="E96" s="1859">
        <v>9.9000000000000005E-2</v>
      </c>
      <c r="F96" s="1867"/>
    </row>
    <row r="97" spans="1:6" ht="14.25" thickBot="1">
      <c r="A97" s="1854" t="s">
        <v>1406</v>
      </c>
      <c r="B97" s="1858" t="s">
        <v>1285</v>
      </c>
      <c r="C97" s="1859">
        <v>9.8000000000000004E-2</v>
      </c>
      <c r="D97" s="1859">
        <v>9.8000000000000004E-2</v>
      </c>
      <c r="E97" s="1859">
        <v>9.7000000000000003E-2</v>
      </c>
      <c r="F97" s="1867"/>
    </row>
    <row r="98" spans="1:6" ht="14.25" thickBot="1">
      <c r="A98" s="1854" t="s">
        <v>1406</v>
      </c>
      <c r="B98" s="1858" t="s">
        <v>1292</v>
      </c>
      <c r="C98" s="1859">
        <v>0.1</v>
      </c>
      <c r="D98" s="1859">
        <v>0.1</v>
      </c>
      <c r="E98" s="1859">
        <v>9.7000000000000003E-2</v>
      </c>
      <c r="F98" s="1867"/>
    </row>
    <row r="99" spans="1:6" ht="14.25" thickBot="1">
      <c r="A99" s="1854" t="s">
        <v>1406</v>
      </c>
      <c r="B99" s="1858" t="s">
        <v>1299</v>
      </c>
      <c r="C99" s="1859">
        <v>0.1</v>
      </c>
      <c r="D99" s="1859">
        <v>0.1</v>
      </c>
      <c r="E99" s="1868"/>
      <c r="F99" s="1867"/>
    </row>
    <row r="100" spans="1:6" ht="14.25" thickBot="1">
      <c r="A100" s="1854" t="s">
        <v>1406</v>
      </c>
      <c r="B100" s="1858" t="s">
        <v>1306</v>
      </c>
      <c r="C100" s="1859">
        <v>0.09</v>
      </c>
      <c r="D100" s="1859">
        <v>8.8999999999999996E-2</v>
      </c>
      <c r="E100" s="1868"/>
      <c r="F100" s="1867"/>
    </row>
    <row r="101" spans="1:6" ht="14.25" thickBot="1">
      <c r="A101" s="1854" t="s">
        <v>1406</v>
      </c>
      <c r="B101" s="1858" t="s">
        <v>1313</v>
      </c>
      <c r="C101" s="1859">
        <v>9.8000000000000004E-2</v>
      </c>
      <c r="D101" s="1859">
        <v>9.7000000000000003E-2</v>
      </c>
      <c r="E101" s="1868"/>
      <c r="F101" s="1867"/>
    </row>
    <row r="102" spans="1:6" ht="14.25" thickBot="1">
      <c r="A102" s="1854" t="s">
        <v>1406</v>
      </c>
      <c r="B102" s="1858" t="s">
        <v>2097</v>
      </c>
      <c r="C102" s="1868"/>
      <c r="D102" s="1868"/>
      <c r="E102" s="1868"/>
      <c r="F102" s="1860">
        <v>0.05</v>
      </c>
    </row>
    <row r="103" spans="1:6" ht="24.75" thickBot="1">
      <c r="A103" s="1854" t="s">
        <v>1406</v>
      </c>
      <c r="B103" s="1858" t="s">
        <v>2098</v>
      </c>
      <c r="C103" s="1868"/>
      <c r="D103" s="1868"/>
      <c r="E103" s="1868"/>
      <c r="F103" s="1860">
        <v>0.05</v>
      </c>
    </row>
    <row r="104" spans="1:6" ht="14.25" thickBot="1">
      <c r="A104" s="1854" t="s">
        <v>1406</v>
      </c>
      <c r="B104" s="1858" t="s">
        <v>2099</v>
      </c>
      <c r="C104" s="1868"/>
      <c r="D104" s="1868"/>
      <c r="E104" s="1868"/>
      <c r="F104" s="1860">
        <v>0.05</v>
      </c>
    </row>
    <row r="105" spans="1:6" ht="14.25" thickBot="1">
      <c r="A105" s="1854" t="s">
        <v>1406</v>
      </c>
      <c r="B105" s="1858" t="s">
        <v>2100</v>
      </c>
      <c r="C105" s="1868"/>
      <c r="D105" s="1868"/>
      <c r="E105" s="1868"/>
      <c r="F105" s="1860">
        <v>0.05</v>
      </c>
    </row>
    <row r="106" spans="1:6" ht="14.25" thickBot="1">
      <c r="A106" s="1854" t="s">
        <v>1406</v>
      </c>
      <c r="B106" s="1858" t="s">
        <v>2101</v>
      </c>
      <c r="C106" s="1868"/>
      <c r="D106" s="1868"/>
      <c r="E106" s="1868"/>
      <c r="F106" s="1860">
        <v>0.05</v>
      </c>
    </row>
    <row r="107" spans="1:6" ht="24.75" thickBot="1">
      <c r="A107" s="1854" t="s">
        <v>1406</v>
      </c>
      <c r="B107" s="1858" t="s">
        <v>2102</v>
      </c>
      <c r="C107" s="1868"/>
      <c r="D107" s="1868"/>
      <c r="E107" s="1868"/>
      <c r="F107" s="1860">
        <v>0.05</v>
      </c>
    </row>
    <row r="108" spans="1:6" ht="24.75" thickBot="1">
      <c r="A108" s="1854" t="s">
        <v>1406</v>
      </c>
      <c r="B108" s="1858" t="s">
        <v>2103</v>
      </c>
      <c r="C108" s="1868"/>
      <c r="D108" s="1868"/>
      <c r="E108" s="1868"/>
      <c r="F108" s="1860">
        <v>0.05</v>
      </c>
    </row>
    <row r="109" spans="1:6" ht="24.75" thickBot="1">
      <c r="A109" s="1862" t="s">
        <v>1406</v>
      </c>
      <c r="B109" s="1869" t="s">
        <v>2104</v>
      </c>
      <c r="C109" s="1865"/>
      <c r="D109" s="1865"/>
      <c r="E109" s="1865"/>
      <c r="F109" s="1870">
        <v>0.05</v>
      </c>
    </row>
    <row r="110" spans="1:6" ht="14.25" thickBot="1">
      <c r="A110" s="1854" t="s">
        <v>1408</v>
      </c>
      <c r="B110" s="1855" t="s">
        <v>2105</v>
      </c>
      <c r="C110" s="1856">
        <v>0.129</v>
      </c>
      <c r="D110" s="1856">
        <v>0.129</v>
      </c>
      <c r="E110" s="1856">
        <v>0.126</v>
      </c>
      <c r="F110" s="1857">
        <v>0.13</v>
      </c>
    </row>
    <row r="111" spans="1:6" ht="14.25" thickBot="1">
      <c r="A111" s="1854" t="s">
        <v>1408</v>
      </c>
      <c r="B111" s="1858" t="s">
        <v>1074</v>
      </c>
      <c r="C111" s="1859">
        <v>0.11</v>
      </c>
      <c r="D111" s="1859">
        <v>0.11</v>
      </c>
      <c r="E111" s="1859">
        <v>9.9000000000000005E-2</v>
      </c>
      <c r="F111" s="1860">
        <v>0.128</v>
      </c>
    </row>
    <row r="112" spans="1:6" ht="14.25" thickBot="1">
      <c r="A112" s="1854" t="s">
        <v>1408</v>
      </c>
      <c r="B112" s="1858" t="s">
        <v>1088</v>
      </c>
      <c r="C112" s="1859">
        <v>0.125</v>
      </c>
      <c r="D112" s="1859">
        <v>0.125</v>
      </c>
      <c r="E112" s="1859">
        <v>0.12</v>
      </c>
      <c r="F112" s="1860">
        <v>0.125</v>
      </c>
    </row>
    <row r="113" spans="1:6" ht="14.25" thickBot="1">
      <c r="A113" s="1854" t="s">
        <v>1408</v>
      </c>
      <c r="B113" s="1858" t="s">
        <v>1101</v>
      </c>
      <c r="C113" s="1859">
        <v>0.13</v>
      </c>
      <c r="D113" s="1859">
        <v>0.13</v>
      </c>
      <c r="E113" s="1859">
        <v>0.13</v>
      </c>
      <c r="F113" s="1860">
        <v>0.13</v>
      </c>
    </row>
    <row r="114" spans="1:6" ht="14.25" thickBot="1">
      <c r="A114" s="1854" t="s">
        <v>1408</v>
      </c>
      <c r="B114" s="1858" t="s">
        <v>1115</v>
      </c>
      <c r="C114" s="1859">
        <v>0.123</v>
      </c>
      <c r="D114" s="1859">
        <v>0.123</v>
      </c>
      <c r="E114" s="1859">
        <v>0.12</v>
      </c>
      <c r="F114" s="1860">
        <v>0.13</v>
      </c>
    </row>
    <row r="115" spans="1:6" ht="14.25" thickBot="1">
      <c r="A115" s="1854" t="s">
        <v>1408</v>
      </c>
      <c r="B115" s="1858" t="s">
        <v>1126</v>
      </c>
      <c r="C115" s="1859">
        <v>0.125</v>
      </c>
      <c r="D115" s="1859">
        <v>0.125</v>
      </c>
      <c r="E115" s="1859">
        <v>0.11700000000000001</v>
      </c>
      <c r="F115" s="1860">
        <v>0.13</v>
      </c>
    </row>
    <row r="116" spans="1:6" ht="14.25" thickBot="1">
      <c r="A116" s="1854" t="s">
        <v>1408</v>
      </c>
      <c r="B116" s="1858" t="s">
        <v>1137</v>
      </c>
      <c r="C116" s="1859">
        <v>0.11700000000000001</v>
      </c>
      <c r="D116" s="1859">
        <v>0.11700000000000001</v>
      </c>
      <c r="E116" s="1859">
        <v>8.7999999999999995E-2</v>
      </c>
      <c r="F116" s="1860">
        <v>0.13</v>
      </c>
    </row>
    <row r="117" spans="1:6" ht="14.25" thickBot="1">
      <c r="A117" s="1854" t="s">
        <v>1408</v>
      </c>
      <c r="B117" s="1858" t="s">
        <v>1148</v>
      </c>
      <c r="C117" s="1859">
        <v>0.13</v>
      </c>
      <c r="D117" s="1859">
        <v>0.13</v>
      </c>
      <c r="E117" s="1859">
        <v>0.129</v>
      </c>
      <c r="F117" s="1860">
        <v>0.13</v>
      </c>
    </row>
    <row r="118" spans="1:6" ht="14.25" thickBot="1">
      <c r="A118" s="1854" t="s">
        <v>1408</v>
      </c>
      <c r="B118" s="1858" t="s">
        <v>1160</v>
      </c>
      <c r="C118" s="1859">
        <v>0.123</v>
      </c>
      <c r="D118" s="1859">
        <v>0.123</v>
      </c>
      <c r="E118" s="1859">
        <v>0.11600000000000001</v>
      </c>
      <c r="F118" s="1860">
        <v>0.13</v>
      </c>
    </row>
    <row r="119" spans="1:6" ht="14.25" thickBot="1">
      <c r="A119" s="1854" t="s">
        <v>1408</v>
      </c>
      <c r="B119" s="1858" t="s">
        <v>1170</v>
      </c>
      <c r="C119" s="1859">
        <v>0.127</v>
      </c>
      <c r="D119" s="1859">
        <v>0.127</v>
      </c>
      <c r="E119" s="1859">
        <v>0.124</v>
      </c>
      <c r="F119" s="1860">
        <v>0.13</v>
      </c>
    </row>
    <row r="120" spans="1:6" ht="14.25" thickBot="1">
      <c r="A120" s="1854" t="s">
        <v>1408</v>
      </c>
      <c r="B120" s="1858" t="s">
        <v>1180</v>
      </c>
      <c r="C120" s="1859">
        <v>0.125</v>
      </c>
      <c r="D120" s="1859">
        <v>0.125</v>
      </c>
      <c r="E120" s="1859">
        <v>0.122</v>
      </c>
      <c r="F120" s="1860">
        <v>0.13</v>
      </c>
    </row>
    <row r="121" spans="1:6" ht="14.25" thickBot="1">
      <c r="A121" s="1854" t="s">
        <v>1408</v>
      </c>
      <c r="B121" s="1858" t="s">
        <v>1190</v>
      </c>
      <c r="C121" s="1859">
        <v>0.13</v>
      </c>
      <c r="D121" s="1859">
        <v>0.13</v>
      </c>
      <c r="E121" s="1859">
        <v>0.13</v>
      </c>
      <c r="F121" s="1860">
        <v>0.13</v>
      </c>
    </row>
    <row r="122" spans="1:6" ht="14.25" thickBot="1">
      <c r="A122" s="1854" t="s">
        <v>1408</v>
      </c>
      <c r="B122" s="1858" t="s">
        <v>1200</v>
      </c>
      <c r="C122" s="1859">
        <v>0.13</v>
      </c>
      <c r="D122" s="1859">
        <v>0.13</v>
      </c>
      <c r="E122" s="1859">
        <v>0.125</v>
      </c>
      <c r="F122" s="1860">
        <v>0.13</v>
      </c>
    </row>
    <row r="123" spans="1:6" ht="14.25" thickBot="1">
      <c r="A123" s="1854" t="s">
        <v>1408</v>
      </c>
      <c r="B123" s="1858" t="s">
        <v>1210</v>
      </c>
      <c r="C123" s="1859">
        <v>0.129</v>
      </c>
      <c r="D123" s="1859">
        <v>0.129</v>
      </c>
      <c r="E123" s="1859">
        <v>0.123</v>
      </c>
      <c r="F123" s="1860">
        <v>0.13</v>
      </c>
    </row>
    <row r="124" spans="1:6" ht="14.25" thickBot="1">
      <c r="A124" s="1854" t="s">
        <v>1408</v>
      </c>
      <c r="B124" s="1858" t="s">
        <v>1220</v>
      </c>
      <c r="C124" s="1859">
        <v>0.10199999999999999</v>
      </c>
      <c r="D124" s="1859">
        <v>0.10100000000000001</v>
      </c>
      <c r="E124" s="1859">
        <v>0.08</v>
      </c>
      <c r="F124" s="1867"/>
    </row>
    <row r="125" spans="1:6" ht="14.25" thickBot="1">
      <c r="A125" s="1854" t="s">
        <v>1408</v>
      </c>
      <c r="B125" s="1858" t="s">
        <v>1230</v>
      </c>
      <c r="C125" s="1859">
        <v>0.13</v>
      </c>
      <c r="D125" s="1859">
        <v>0.13</v>
      </c>
      <c r="E125" s="1859">
        <v>0.129</v>
      </c>
      <c r="F125" s="1867"/>
    </row>
    <row r="126" spans="1:6" ht="14.25" thickBot="1">
      <c r="A126" s="1854" t="s">
        <v>1408</v>
      </c>
      <c r="B126" s="1858" t="s">
        <v>1240</v>
      </c>
      <c r="C126" s="1859">
        <v>0.13</v>
      </c>
      <c r="D126" s="1859">
        <v>0.13</v>
      </c>
      <c r="E126" s="1859">
        <v>0.126</v>
      </c>
      <c r="F126" s="1867"/>
    </row>
    <row r="127" spans="1:6" ht="14.25" thickBot="1">
      <c r="A127" s="1854" t="s">
        <v>1408</v>
      </c>
      <c r="B127" s="1858" t="s">
        <v>1250</v>
      </c>
      <c r="C127" s="1859">
        <v>0.125</v>
      </c>
      <c r="D127" s="1859">
        <v>0.125</v>
      </c>
      <c r="E127" s="1859">
        <v>0.121</v>
      </c>
      <c r="F127" s="1867"/>
    </row>
    <row r="128" spans="1:6" ht="14.25" thickBot="1">
      <c r="A128" s="1854" t="s">
        <v>1408</v>
      </c>
      <c r="B128" s="1858" t="s">
        <v>1260</v>
      </c>
      <c r="C128" s="1859">
        <v>0.12</v>
      </c>
      <c r="D128" s="1859">
        <v>0.12</v>
      </c>
      <c r="E128" s="1859">
        <v>0.105</v>
      </c>
      <c r="F128" s="1867"/>
    </row>
    <row r="129" spans="1:6" ht="14.25" thickBot="1">
      <c r="A129" s="1854" t="s">
        <v>1408</v>
      </c>
      <c r="B129" s="1858" t="s">
        <v>1269</v>
      </c>
      <c r="C129" s="1859">
        <v>0.13</v>
      </c>
      <c r="D129" s="1859">
        <v>0.13</v>
      </c>
      <c r="E129" s="1859">
        <v>0.126</v>
      </c>
      <c r="F129" s="1867"/>
    </row>
    <row r="130" spans="1:6" ht="14.25" thickBot="1">
      <c r="A130" s="1854" t="s">
        <v>1408</v>
      </c>
      <c r="B130" s="1858" t="s">
        <v>1278</v>
      </c>
      <c r="C130" s="1859">
        <v>0.125</v>
      </c>
      <c r="D130" s="1859">
        <v>0.125</v>
      </c>
      <c r="E130" s="1859">
        <v>0.122</v>
      </c>
      <c r="F130" s="1867"/>
    </row>
    <row r="131" spans="1:6" ht="14.25" thickBot="1">
      <c r="A131" s="1854" t="s">
        <v>1408</v>
      </c>
      <c r="B131" s="1858" t="s">
        <v>1286</v>
      </c>
      <c r="C131" s="1859">
        <v>0.127</v>
      </c>
      <c r="D131" s="1859">
        <v>0.126</v>
      </c>
      <c r="E131" s="1859">
        <v>0.123</v>
      </c>
      <c r="F131" s="1867"/>
    </row>
    <row r="132" spans="1:6" ht="14.25" thickBot="1">
      <c r="A132" s="1854" t="s">
        <v>1408</v>
      </c>
      <c r="B132" s="1858" t="s">
        <v>1293</v>
      </c>
      <c r="C132" s="1859">
        <v>9.0999999999999998E-2</v>
      </c>
      <c r="D132" s="1859">
        <v>0.121</v>
      </c>
      <c r="E132" s="1859">
        <v>9.9000000000000005E-2</v>
      </c>
      <c r="F132" s="1867"/>
    </row>
    <row r="133" spans="1:6" ht="14.25" thickBot="1">
      <c r="A133" s="1854" t="s">
        <v>1408</v>
      </c>
      <c r="B133" s="1858" t="s">
        <v>1300</v>
      </c>
      <c r="C133" s="1859">
        <v>0.13</v>
      </c>
      <c r="D133" s="1859">
        <v>0.13</v>
      </c>
      <c r="E133" s="1859">
        <v>0.129</v>
      </c>
      <c r="F133" s="1867"/>
    </row>
    <row r="134" spans="1:6" ht="14.25" thickBot="1">
      <c r="A134" s="1854" t="s">
        <v>1408</v>
      </c>
      <c r="B134" s="1858" t="s">
        <v>2106</v>
      </c>
      <c r="C134" s="1859">
        <v>6.8000000000000005E-2</v>
      </c>
      <c r="D134" s="1859">
        <v>6.5000000000000002E-2</v>
      </c>
      <c r="E134" s="1859">
        <v>6.5000000000000002E-2</v>
      </c>
      <c r="F134" s="1860">
        <v>0.13</v>
      </c>
    </row>
    <row r="135" spans="1:6" ht="14.25" thickBot="1">
      <c r="A135" s="1854" t="s">
        <v>1408</v>
      </c>
      <c r="B135" s="1858" t="s">
        <v>1314</v>
      </c>
      <c r="C135" s="1859">
        <v>0.123</v>
      </c>
      <c r="D135" s="1859">
        <v>0.123</v>
      </c>
      <c r="E135" s="1859">
        <v>0.11</v>
      </c>
      <c r="F135" s="1867"/>
    </row>
    <row r="136" spans="1:6" ht="14.25" thickBot="1">
      <c r="A136" s="1854" t="s">
        <v>1408</v>
      </c>
      <c r="B136" s="1858" t="s">
        <v>1321</v>
      </c>
      <c r="C136" s="1859">
        <v>0.13</v>
      </c>
      <c r="D136" s="1859">
        <v>0.13</v>
      </c>
      <c r="E136" s="1859">
        <v>0.125</v>
      </c>
      <c r="F136" s="1867"/>
    </row>
    <row r="137" spans="1:6" ht="14.25" thickBot="1">
      <c r="A137" s="1854" t="s">
        <v>1408</v>
      </c>
      <c r="B137" s="1858" t="s">
        <v>1328</v>
      </c>
      <c r="C137" s="1859">
        <v>0.121</v>
      </c>
      <c r="D137" s="1859">
        <v>0.122</v>
      </c>
      <c r="E137" s="1859">
        <v>0.115</v>
      </c>
      <c r="F137" s="1867"/>
    </row>
    <row r="138" spans="1:6" ht="14.25" thickBot="1">
      <c r="A138" s="1854" t="s">
        <v>1408</v>
      </c>
      <c r="B138" s="1858" t="s">
        <v>2107</v>
      </c>
      <c r="C138" s="1859">
        <v>0.105</v>
      </c>
      <c r="D138" s="1859">
        <v>0.125</v>
      </c>
      <c r="E138" s="1859">
        <v>0.112</v>
      </c>
      <c r="F138" s="1867"/>
    </row>
    <row r="139" spans="1:6" ht="14.25" thickBot="1">
      <c r="A139" s="1854" t="s">
        <v>1408</v>
      </c>
      <c r="B139" s="1858" t="s">
        <v>2108</v>
      </c>
      <c r="C139" s="1859">
        <v>0.127</v>
      </c>
      <c r="D139" s="1859">
        <v>0.127</v>
      </c>
      <c r="E139" s="1859">
        <v>0.122</v>
      </c>
      <c r="F139" s="1860">
        <v>0.13</v>
      </c>
    </row>
    <row r="140" spans="1:6" ht="14.25" thickBot="1">
      <c r="A140" s="1854" t="s">
        <v>1408</v>
      </c>
      <c r="B140" s="1858" t="s">
        <v>2109</v>
      </c>
      <c r="C140" s="1859">
        <v>0.125</v>
      </c>
      <c r="D140" s="1859">
        <v>0.125</v>
      </c>
      <c r="E140" s="1859">
        <v>0.11899999999999999</v>
      </c>
      <c r="F140" s="1860">
        <v>0.13</v>
      </c>
    </row>
    <row r="141" spans="1:6" ht="14.25" thickBot="1">
      <c r="A141" s="1854" t="s">
        <v>1408</v>
      </c>
      <c r="B141" s="1858" t="s">
        <v>1347</v>
      </c>
      <c r="C141" s="1859">
        <v>0.125</v>
      </c>
      <c r="D141" s="1859">
        <v>0.125</v>
      </c>
      <c r="E141" s="1859">
        <v>0.11700000000000001</v>
      </c>
      <c r="F141" s="1867"/>
    </row>
    <row r="142" spans="1:6" ht="14.25" thickBot="1">
      <c r="A142" s="1854" t="s">
        <v>1408</v>
      </c>
      <c r="B142" s="1858" t="s">
        <v>1352</v>
      </c>
      <c r="C142" s="1859">
        <v>0.125</v>
      </c>
      <c r="D142" s="1859">
        <v>0.125</v>
      </c>
      <c r="E142" s="1859">
        <v>0.115</v>
      </c>
      <c r="F142" s="1867"/>
    </row>
    <row r="143" spans="1:6" ht="14.25" thickBot="1">
      <c r="A143" s="1854" t="s">
        <v>1408</v>
      </c>
      <c r="B143" s="1858" t="s">
        <v>1357</v>
      </c>
      <c r="C143" s="1859">
        <v>0.121</v>
      </c>
      <c r="D143" s="1859">
        <v>0.121</v>
      </c>
      <c r="E143" s="1859">
        <v>0.108</v>
      </c>
      <c r="F143" s="1867"/>
    </row>
    <row r="144" spans="1:6" ht="14.25" thickBot="1">
      <c r="A144" s="1854" t="s">
        <v>1408</v>
      </c>
      <c r="B144" s="1871" t="s">
        <v>2110</v>
      </c>
      <c r="C144" s="1872">
        <v>0.126</v>
      </c>
      <c r="D144" s="1872">
        <v>0.126</v>
      </c>
      <c r="E144" s="1872">
        <v>0.121</v>
      </c>
      <c r="F144" s="1867"/>
    </row>
    <row r="145" spans="1:6" ht="14.25" thickBot="1">
      <c r="A145" s="1862" t="s">
        <v>1408</v>
      </c>
      <c r="B145" s="1873" t="s">
        <v>2111</v>
      </c>
      <c r="C145" s="1874"/>
      <c r="D145" s="1874"/>
      <c r="E145" s="1874"/>
      <c r="F145" s="1875">
        <v>0.05</v>
      </c>
    </row>
    <row r="146" spans="1:6" ht="24.75" thickBot="1">
      <c r="A146" s="1876" t="s">
        <v>1408</v>
      </c>
      <c r="B146" s="1861" t="s">
        <v>2112</v>
      </c>
      <c r="C146" s="1868"/>
      <c r="D146" s="1868"/>
      <c r="E146" s="1868"/>
      <c r="F146" s="1877">
        <v>0.05</v>
      </c>
    </row>
    <row r="147" spans="1:6" ht="24.75" thickBot="1">
      <c r="A147" s="1854" t="s">
        <v>1408</v>
      </c>
      <c r="B147" s="1858" t="s">
        <v>2113</v>
      </c>
      <c r="C147" s="1868"/>
      <c r="D147" s="1868"/>
      <c r="E147" s="1868"/>
      <c r="F147" s="1860">
        <v>0.05</v>
      </c>
    </row>
    <row r="148" spans="1:6" ht="24.75" thickBot="1">
      <c r="A148" s="1854" t="s">
        <v>1408</v>
      </c>
      <c r="B148" s="1858" t="s">
        <v>2114</v>
      </c>
      <c r="C148" s="1868"/>
      <c r="D148" s="1868"/>
      <c r="E148" s="1868"/>
      <c r="F148" s="1860">
        <v>0.05</v>
      </c>
    </row>
    <row r="149" spans="1:6" ht="24.75" thickBot="1">
      <c r="A149" s="1854" t="s">
        <v>1408</v>
      </c>
      <c r="B149" s="1858" t="s">
        <v>2115</v>
      </c>
      <c r="C149" s="1868"/>
      <c r="D149" s="1868"/>
      <c r="E149" s="1868"/>
      <c r="F149" s="1860">
        <v>0.05</v>
      </c>
    </row>
    <row r="150" spans="1:6" ht="24.75" thickBot="1">
      <c r="A150" s="1854" t="s">
        <v>1408</v>
      </c>
      <c r="B150" s="1858" t="s">
        <v>2116</v>
      </c>
      <c r="C150" s="1868"/>
      <c r="D150" s="1868"/>
      <c r="E150" s="1868"/>
      <c r="F150" s="1860">
        <v>0.05</v>
      </c>
    </row>
    <row r="151" spans="1:6" ht="24.75" thickBot="1">
      <c r="A151" s="1854" t="s">
        <v>1408</v>
      </c>
      <c r="B151" s="1858" t="s">
        <v>2117</v>
      </c>
      <c r="C151" s="1868"/>
      <c r="D151" s="1868"/>
      <c r="E151" s="1868"/>
      <c r="F151" s="1860">
        <v>0.05</v>
      </c>
    </row>
    <row r="152" spans="1:6" ht="24.75" thickBot="1">
      <c r="A152" s="1854" t="s">
        <v>1408</v>
      </c>
      <c r="B152" s="1858" t="s">
        <v>1390</v>
      </c>
      <c r="C152" s="1868"/>
      <c r="D152" s="1868"/>
      <c r="E152" s="1868"/>
      <c r="F152" s="1860">
        <v>0.05</v>
      </c>
    </row>
    <row r="153" spans="1:6" ht="14.25" thickBot="1">
      <c r="A153" s="1854" t="s">
        <v>1408</v>
      </c>
      <c r="B153" s="1858" t="s">
        <v>2118</v>
      </c>
      <c r="C153" s="1868"/>
      <c r="D153" s="1868"/>
      <c r="E153" s="1868"/>
      <c r="F153" s="1860">
        <v>0.05</v>
      </c>
    </row>
    <row r="154" spans="1:6" ht="14.25" thickBot="1">
      <c r="A154" s="1854" t="s">
        <v>1408</v>
      </c>
      <c r="B154" s="1858" t="s">
        <v>2119</v>
      </c>
      <c r="C154" s="1868"/>
      <c r="D154" s="1868"/>
      <c r="E154" s="1868"/>
      <c r="F154" s="1860">
        <v>0.05</v>
      </c>
    </row>
    <row r="155" spans="1:6" ht="24.75" thickBot="1">
      <c r="A155" s="1854" t="s">
        <v>1408</v>
      </c>
      <c r="B155" s="1858" t="s">
        <v>2120</v>
      </c>
      <c r="C155" s="1868"/>
      <c r="D155" s="1868"/>
      <c r="E155" s="1868"/>
      <c r="F155" s="1860">
        <v>0.05</v>
      </c>
    </row>
    <row r="156" spans="1:6" ht="24.75" thickBot="1">
      <c r="A156" s="1854" t="s">
        <v>1408</v>
      </c>
      <c r="B156" s="1858" t="s">
        <v>2121</v>
      </c>
      <c r="C156" s="1868"/>
      <c r="D156" s="1868"/>
      <c r="E156" s="1868"/>
      <c r="F156" s="1860">
        <v>0.05</v>
      </c>
    </row>
    <row r="157" spans="1:6" ht="14.25" thickBot="1">
      <c r="A157" s="1862" t="s">
        <v>1408</v>
      </c>
      <c r="B157" s="1869" t="s">
        <v>2122</v>
      </c>
      <c r="C157" s="1865"/>
      <c r="D157" s="1865"/>
      <c r="E157" s="1865"/>
      <c r="F157" s="1870">
        <v>0.05</v>
      </c>
    </row>
    <row r="158" spans="1:6" ht="14.25" thickBot="1">
      <c r="A158" s="1854" t="s">
        <v>1410</v>
      </c>
      <c r="B158" s="1855" t="s">
        <v>2123</v>
      </c>
      <c r="C158" s="1856">
        <v>0.13</v>
      </c>
      <c r="D158" s="1856">
        <v>0.13</v>
      </c>
      <c r="E158" s="1856">
        <v>0.13</v>
      </c>
      <c r="F158" s="1857">
        <v>0.13</v>
      </c>
    </row>
    <row r="159" spans="1:6" ht="14.25" thickBot="1">
      <c r="A159" s="1854" t="s">
        <v>1410</v>
      </c>
      <c r="B159" s="1858" t="s">
        <v>1075</v>
      </c>
      <c r="C159" s="1859">
        <v>0.13</v>
      </c>
      <c r="D159" s="1859">
        <v>0.13</v>
      </c>
      <c r="E159" s="1859">
        <v>0.13</v>
      </c>
      <c r="F159" s="1860">
        <v>0.13</v>
      </c>
    </row>
    <row r="160" spans="1:6" ht="14.25" thickBot="1">
      <c r="A160" s="1854" t="s">
        <v>1410</v>
      </c>
      <c r="B160" s="1858" t="s">
        <v>1089</v>
      </c>
      <c r="C160" s="1859">
        <v>0.13</v>
      </c>
      <c r="D160" s="1859">
        <v>0.13</v>
      </c>
      <c r="E160" s="1859">
        <v>0.129</v>
      </c>
      <c r="F160" s="1860">
        <v>0.13</v>
      </c>
    </row>
    <row r="161" spans="1:6" ht="14.25" thickBot="1">
      <c r="A161" s="1854" t="s">
        <v>1410</v>
      </c>
      <c r="B161" s="1858" t="s">
        <v>1102</v>
      </c>
      <c r="C161" s="1859">
        <v>0.128</v>
      </c>
      <c r="D161" s="1859">
        <v>0.128</v>
      </c>
      <c r="E161" s="1859">
        <v>0.125</v>
      </c>
      <c r="F161" s="1860">
        <v>0.13</v>
      </c>
    </row>
    <row r="162" spans="1:6" ht="14.25" thickBot="1">
      <c r="A162" s="1854" t="s">
        <v>1410</v>
      </c>
      <c r="B162" s="1858" t="s">
        <v>1116</v>
      </c>
      <c r="C162" s="1859">
        <v>0.122</v>
      </c>
      <c r="D162" s="1859">
        <v>0.122</v>
      </c>
      <c r="E162" s="1859">
        <v>0.126</v>
      </c>
      <c r="F162" s="1860">
        <v>0.122</v>
      </c>
    </row>
    <row r="163" spans="1:6" ht="14.25" thickBot="1">
      <c r="A163" s="1854" t="s">
        <v>1410</v>
      </c>
      <c r="B163" s="1858" t="s">
        <v>1127</v>
      </c>
      <c r="C163" s="1859">
        <v>0.13</v>
      </c>
      <c r="D163" s="1859">
        <v>0.13</v>
      </c>
      <c r="E163" s="1859">
        <v>0.125</v>
      </c>
      <c r="F163" s="1860">
        <v>0.13</v>
      </c>
    </row>
    <row r="164" spans="1:6" ht="14.25" thickBot="1">
      <c r="A164" s="1854" t="s">
        <v>1410</v>
      </c>
      <c r="B164" s="1858" t="s">
        <v>1138</v>
      </c>
      <c r="C164" s="1859">
        <v>0.13</v>
      </c>
      <c r="D164" s="1859">
        <v>0.13</v>
      </c>
      <c r="E164" s="1859">
        <v>0.13</v>
      </c>
      <c r="F164" s="1860">
        <v>0.13</v>
      </c>
    </row>
    <row r="165" spans="1:6" ht="14.25" thickBot="1">
      <c r="A165" s="1854" t="s">
        <v>1410</v>
      </c>
      <c r="B165" s="1858" t="s">
        <v>1149</v>
      </c>
      <c r="C165" s="1859">
        <v>0.13</v>
      </c>
      <c r="D165" s="1859">
        <v>0.13</v>
      </c>
      <c r="E165" s="1859">
        <v>0.124</v>
      </c>
      <c r="F165" s="1860">
        <v>0.13</v>
      </c>
    </row>
    <row r="166" spans="1:6" ht="14.25" thickBot="1">
      <c r="A166" s="1854" t="s">
        <v>1410</v>
      </c>
      <c r="B166" s="1858" t="s">
        <v>1161</v>
      </c>
      <c r="C166" s="1859">
        <v>0.13</v>
      </c>
      <c r="D166" s="1859">
        <v>0.13</v>
      </c>
      <c r="E166" s="1859">
        <v>0.13</v>
      </c>
      <c r="F166" s="1860">
        <v>0.13</v>
      </c>
    </row>
    <row r="167" spans="1:6" ht="14.25" thickBot="1">
      <c r="A167" s="1854" t="s">
        <v>1410</v>
      </c>
      <c r="B167" s="1858" t="s">
        <v>1171</v>
      </c>
      <c r="C167" s="1859">
        <v>0.125</v>
      </c>
      <c r="D167" s="1859">
        <v>0.125</v>
      </c>
      <c r="E167" s="1859">
        <v>0.121</v>
      </c>
      <c r="F167" s="1867"/>
    </row>
    <row r="168" spans="1:6" ht="14.25" thickBot="1">
      <c r="A168" s="1854" t="s">
        <v>1410</v>
      </c>
      <c r="B168" s="1858" t="s">
        <v>1181</v>
      </c>
      <c r="C168" s="1859">
        <v>0.13</v>
      </c>
      <c r="D168" s="1859">
        <v>0.13</v>
      </c>
      <c r="E168" s="1859">
        <v>0.126</v>
      </c>
      <c r="F168" s="1867"/>
    </row>
    <row r="169" spans="1:6" ht="14.25" thickBot="1">
      <c r="A169" s="1854" t="s">
        <v>1410</v>
      </c>
      <c r="B169" s="1858" t="s">
        <v>1191</v>
      </c>
      <c r="C169" s="1859">
        <v>0.128</v>
      </c>
      <c r="D169" s="1859">
        <v>0.129</v>
      </c>
      <c r="E169" s="1859">
        <v>0.13</v>
      </c>
      <c r="F169" s="1867"/>
    </row>
    <row r="170" spans="1:6" ht="14.25" thickBot="1">
      <c r="A170" s="1854" t="s">
        <v>1410</v>
      </c>
      <c r="B170" s="1858" t="s">
        <v>1201</v>
      </c>
      <c r="C170" s="1859">
        <v>0.14099999999999999</v>
      </c>
      <c r="D170" s="1859">
        <v>0.13</v>
      </c>
      <c r="E170" s="1859">
        <v>0.125</v>
      </c>
      <c r="F170" s="1867"/>
    </row>
    <row r="171" spans="1:6" ht="14.25" thickBot="1">
      <c r="A171" s="1854" t="s">
        <v>1410</v>
      </c>
      <c r="B171" s="1858" t="s">
        <v>2124</v>
      </c>
      <c r="C171" s="1859">
        <v>0.127</v>
      </c>
      <c r="D171" s="1859">
        <v>0.126</v>
      </c>
      <c r="E171" s="1859">
        <v>0.126</v>
      </c>
      <c r="F171" s="1860">
        <v>0.11799999999999999</v>
      </c>
    </row>
    <row r="172" spans="1:6" ht="14.25" thickBot="1">
      <c r="A172" s="1854" t="s">
        <v>1410</v>
      </c>
      <c r="B172" s="1858" t="s">
        <v>2125</v>
      </c>
      <c r="C172" s="1859">
        <v>0.13</v>
      </c>
      <c r="D172" s="1859">
        <v>0.13</v>
      </c>
      <c r="E172" s="1859">
        <v>0.13</v>
      </c>
      <c r="F172" s="1867"/>
    </row>
    <row r="173" spans="1:6" ht="14.25" thickBot="1">
      <c r="A173" s="1854" t="s">
        <v>1410</v>
      </c>
      <c r="B173" s="1858" t="s">
        <v>1231</v>
      </c>
      <c r="C173" s="1859">
        <v>0.13</v>
      </c>
      <c r="D173" s="1859">
        <v>0.13</v>
      </c>
      <c r="E173" s="1859">
        <v>0.13</v>
      </c>
      <c r="F173" s="1867"/>
    </row>
    <row r="174" spans="1:6" ht="14.25" thickBot="1">
      <c r="A174" s="1854" t="s">
        <v>1410</v>
      </c>
      <c r="B174" s="1858" t="s">
        <v>2126</v>
      </c>
      <c r="C174" s="1859">
        <v>0.13</v>
      </c>
      <c r="D174" s="1859">
        <v>0.13</v>
      </c>
      <c r="E174" s="1859">
        <v>0.13</v>
      </c>
      <c r="F174" s="1860">
        <v>0.13</v>
      </c>
    </row>
    <row r="175" spans="1:6" ht="14.25" thickBot="1">
      <c r="A175" s="1854" t="s">
        <v>1410</v>
      </c>
      <c r="B175" s="1858" t="s">
        <v>2127</v>
      </c>
      <c r="C175" s="1859">
        <v>0.13</v>
      </c>
      <c r="D175" s="1859">
        <v>0.13</v>
      </c>
      <c r="E175" s="1859">
        <v>0.13</v>
      </c>
      <c r="F175" s="1860">
        <v>0.13</v>
      </c>
    </row>
    <row r="176" spans="1:6" ht="14.25" thickBot="1">
      <c r="A176" s="1854" t="s">
        <v>1410</v>
      </c>
      <c r="B176" s="1858" t="s">
        <v>1261</v>
      </c>
      <c r="C176" s="1859">
        <v>0.13</v>
      </c>
      <c r="D176" s="1859">
        <v>0.13</v>
      </c>
      <c r="E176" s="1859">
        <v>0.13</v>
      </c>
      <c r="F176" s="1860">
        <v>0.13</v>
      </c>
    </row>
    <row r="177" spans="1:6" ht="14.25" thickBot="1">
      <c r="A177" s="1854" t="s">
        <v>1410</v>
      </c>
      <c r="B177" s="1858" t="s">
        <v>2128</v>
      </c>
      <c r="C177" s="1859">
        <v>0.13</v>
      </c>
      <c r="D177" s="1859">
        <v>0.13</v>
      </c>
      <c r="E177" s="1859">
        <v>0.13</v>
      </c>
      <c r="F177" s="1860">
        <v>0.13</v>
      </c>
    </row>
    <row r="178" spans="1:6" ht="14.25" thickBot="1">
      <c r="A178" s="1854" t="s">
        <v>1410</v>
      </c>
      <c r="B178" s="1858" t="s">
        <v>1279</v>
      </c>
      <c r="C178" s="1859">
        <v>0.13</v>
      </c>
      <c r="D178" s="1859">
        <v>0.13</v>
      </c>
      <c r="E178" s="1859">
        <v>0.13</v>
      </c>
      <c r="F178" s="1860">
        <v>0.127</v>
      </c>
    </row>
    <row r="179" spans="1:6" ht="14.25" thickBot="1">
      <c r="A179" s="1854" t="s">
        <v>1410</v>
      </c>
      <c r="B179" s="1858" t="s">
        <v>1287</v>
      </c>
      <c r="C179" s="1859">
        <v>0.13</v>
      </c>
      <c r="D179" s="1859">
        <v>0.13</v>
      </c>
      <c r="E179" s="1859">
        <v>0.13</v>
      </c>
      <c r="F179" s="1867"/>
    </row>
    <row r="180" spans="1:6" ht="14.25" thickBot="1">
      <c r="A180" s="1854" t="s">
        <v>1410</v>
      </c>
      <c r="B180" s="1858" t="s">
        <v>2129</v>
      </c>
      <c r="C180" s="1859">
        <v>0.13</v>
      </c>
      <c r="D180" s="1859">
        <v>0.13</v>
      </c>
      <c r="E180" s="1859">
        <v>0.125</v>
      </c>
      <c r="F180" s="1860">
        <v>0.13</v>
      </c>
    </row>
    <row r="181" spans="1:6" ht="14.25" thickBot="1">
      <c r="A181" s="1854" t="s">
        <v>1410</v>
      </c>
      <c r="B181" s="1858" t="s">
        <v>1301</v>
      </c>
      <c r="C181" s="1859">
        <v>0.122</v>
      </c>
      <c r="D181" s="1859">
        <v>0.123</v>
      </c>
      <c r="E181" s="1859">
        <v>0.126</v>
      </c>
      <c r="F181" s="1860">
        <v>0.121</v>
      </c>
    </row>
    <row r="182" spans="1:6" ht="14.25" thickBot="1">
      <c r="A182" s="1854" t="s">
        <v>1410</v>
      </c>
      <c r="B182" s="1858" t="s">
        <v>1308</v>
      </c>
      <c r="C182" s="1859">
        <v>0.125</v>
      </c>
      <c r="D182" s="1859">
        <v>0.125</v>
      </c>
      <c r="E182" s="1859">
        <v>0.11700000000000001</v>
      </c>
      <c r="F182" s="1860">
        <v>0.13</v>
      </c>
    </row>
    <row r="183" spans="1:6" ht="14.25" thickBot="1">
      <c r="A183" s="1854" t="s">
        <v>1410</v>
      </c>
      <c r="B183" s="1858" t="s">
        <v>1315</v>
      </c>
      <c r="C183" s="1859">
        <v>0.127</v>
      </c>
      <c r="D183" s="1859">
        <v>0.127</v>
      </c>
      <c r="E183" s="1859">
        <v>0.128</v>
      </c>
      <c r="F183" s="1867"/>
    </row>
    <row r="184" spans="1:6" ht="14.25" thickBot="1">
      <c r="A184" s="1854" t="s">
        <v>1410</v>
      </c>
      <c r="B184" s="1858" t="s">
        <v>1322</v>
      </c>
      <c r="C184" s="1859">
        <v>0.125</v>
      </c>
      <c r="D184" s="1859">
        <v>0.125</v>
      </c>
      <c r="E184" s="1859">
        <v>0.127</v>
      </c>
      <c r="F184" s="1867"/>
    </row>
    <row r="185" spans="1:6" ht="14.25" thickBot="1">
      <c r="A185" s="1854" t="s">
        <v>1410</v>
      </c>
      <c r="B185" s="1858" t="s">
        <v>2130</v>
      </c>
      <c r="C185" s="1859">
        <v>0.127</v>
      </c>
      <c r="D185" s="1859">
        <v>0.127</v>
      </c>
      <c r="E185" s="1859">
        <v>0.128</v>
      </c>
      <c r="F185" s="1860">
        <v>0.13</v>
      </c>
    </row>
    <row r="186" spans="1:6" ht="24.75" thickBot="1">
      <c r="A186" s="1854" t="s">
        <v>1410</v>
      </c>
      <c r="B186" s="1858" t="s">
        <v>2131</v>
      </c>
      <c r="C186" s="1868"/>
      <c r="D186" s="1868"/>
      <c r="E186" s="1868"/>
      <c r="F186" s="1860">
        <v>0.05</v>
      </c>
    </row>
    <row r="187" spans="1:6" ht="14.25" thickBot="1">
      <c r="A187" s="1854" t="s">
        <v>1410</v>
      </c>
      <c r="B187" s="1858" t="s">
        <v>2132</v>
      </c>
      <c r="C187" s="1868"/>
      <c r="D187" s="1868"/>
      <c r="E187" s="1868"/>
      <c r="F187" s="1860">
        <v>0.05</v>
      </c>
    </row>
    <row r="188" spans="1:6" ht="14.25" thickBot="1">
      <c r="A188" s="1854" t="s">
        <v>1410</v>
      </c>
      <c r="B188" s="1858" t="s">
        <v>2133</v>
      </c>
      <c r="C188" s="1868"/>
      <c r="D188" s="1868"/>
      <c r="E188" s="1868"/>
      <c r="F188" s="1860">
        <v>0.05</v>
      </c>
    </row>
    <row r="189" spans="1:6" ht="24.75" thickBot="1">
      <c r="A189" s="1854" t="s">
        <v>1410</v>
      </c>
      <c r="B189" s="1858" t="s">
        <v>2134</v>
      </c>
      <c r="C189" s="1868"/>
      <c r="D189" s="1868"/>
      <c r="E189" s="1868"/>
      <c r="F189" s="1860">
        <v>0.05</v>
      </c>
    </row>
    <row r="190" spans="1:6" ht="24.75" thickBot="1">
      <c r="A190" s="1854" t="s">
        <v>1410</v>
      </c>
      <c r="B190" s="1858" t="s">
        <v>2135</v>
      </c>
      <c r="C190" s="1868"/>
      <c r="D190" s="1868"/>
      <c r="E190" s="1868"/>
      <c r="F190" s="1860">
        <v>0.05</v>
      </c>
    </row>
    <row r="191" spans="1:6" ht="24.75" thickBot="1">
      <c r="A191" s="1854" t="s">
        <v>1410</v>
      </c>
      <c r="B191" s="1858" t="s">
        <v>2136</v>
      </c>
      <c r="C191" s="1868"/>
      <c r="D191" s="1868"/>
      <c r="E191" s="1868"/>
      <c r="F191" s="1860">
        <v>0.05</v>
      </c>
    </row>
    <row r="192" spans="1:6" ht="24.75" thickBot="1">
      <c r="A192" s="1854" t="s">
        <v>1410</v>
      </c>
      <c r="B192" s="1858" t="s">
        <v>2137</v>
      </c>
      <c r="C192" s="1868"/>
      <c r="D192" s="1868"/>
      <c r="E192" s="1868"/>
      <c r="F192" s="1860">
        <v>0.05</v>
      </c>
    </row>
    <row r="193" spans="1:6" ht="24.75" thickBot="1">
      <c r="A193" s="1854" t="s">
        <v>1410</v>
      </c>
      <c r="B193" s="1858" t="s">
        <v>2138</v>
      </c>
      <c r="C193" s="1868"/>
      <c r="D193" s="1868"/>
      <c r="E193" s="1868"/>
      <c r="F193" s="1860">
        <v>0.05</v>
      </c>
    </row>
    <row r="194" spans="1:6" ht="24.75" thickBot="1">
      <c r="A194" s="1854" t="s">
        <v>1410</v>
      </c>
      <c r="B194" s="1858" t="s">
        <v>2139</v>
      </c>
      <c r="C194" s="1868"/>
      <c r="D194" s="1868"/>
      <c r="E194" s="1868"/>
      <c r="F194" s="1860">
        <v>0.05</v>
      </c>
    </row>
    <row r="195" spans="1:6" ht="14.25" thickBot="1">
      <c r="A195" s="1854" t="s">
        <v>1410</v>
      </c>
      <c r="B195" s="1858" t="s">
        <v>2140</v>
      </c>
      <c r="C195" s="1868"/>
      <c r="D195" s="1868"/>
      <c r="E195" s="1868"/>
      <c r="F195" s="1860">
        <v>0.05</v>
      </c>
    </row>
    <row r="196" spans="1:6" ht="24.75" thickBot="1">
      <c r="A196" s="1854" t="s">
        <v>1410</v>
      </c>
      <c r="B196" s="1858" t="s">
        <v>2141</v>
      </c>
      <c r="C196" s="1868"/>
      <c r="D196" s="1868"/>
      <c r="E196" s="1868"/>
      <c r="F196" s="1860">
        <v>0.05</v>
      </c>
    </row>
    <row r="197" spans="1:6" ht="24.75" thickBot="1">
      <c r="A197" s="1854" t="s">
        <v>1410</v>
      </c>
      <c r="B197" s="1858" t="s">
        <v>2142</v>
      </c>
      <c r="C197" s="1868"/>
      <c r="D197" s="1868"/>
      <c r="E197" s="1868"/>
      <c r="F197" s="1860">
        <v>0.05</v>
      </c>
    </row>
    <row r="198" spans="1:6" ht="24.75" thickBot="1">
      <c r="A198" s="1854" t="s">
        <v>1410</v>
      </c>
      <c r="B198" s="1858" t="s">
        <v>2143</v>
      </c>
      <c r="C198" s="1868"/>
      <c r="D198" s="1868"/>
      <c r="E198" s="1868"/>
      <c r="F198" s="1860">
        <v>0.05</v>
      </c>
    </row>
    <row r="199" spans="1:6" ht="24.75" thickBot="1">
      <c r="A199" s="1854" t="s">
        <v>1410</v>
      </c>
      <c r="B199" s="1858" t="s">
        <v>2144</v>
      </c>
      <c r="C199" s="1868"/>
      <c r="D199" s="1868"/>
      <c r="E199" s="1868"/>
      <c r="F199" s="1860">
        <v>0.05</v>
      </c>
    </row>
    <row r="200" spans="1:6" ht="24.75" thickBot="1">
      <c r="A200" s="1854" t="s">
        <v>1410</v>
      </c>
      <c r="B200" s="1858" t="s">
        <v>2145</v>
      </c>
      <c r="C200" s="1868"/>
      <c r="D200" s="1868"/>
      <c r="E200" s="1868"/>
      <c r="F200" s="1860">
        <v>0.05</v>
      </c>
    </row>
    <row r="201" spans="1:6" ht="24.75" thickBot="1">
      <c r="A201" s="1854" t="s">
        <v>1410</v>
      </c>
      <c r="B201" s="1858" t="s">
        <v>2146</v>
      </c>
      <c r="C201" s="1868"/>
      <c r="D201" s="1868"/>
      <c r="E201" s="1868"/>
      <c r="F201" s="1860">
        <v>0.05</v>
      </c>
    </row>
    <row r="202" spans="1:6" ht="24.75" thickBot="1">
      <c r="A202" s="1854" t="s">
        <v>1410</v>
      </c>
      <c r="B202" s="1858" t="s">
        <v>2147</v>
      </c>
      <c r="C202" s="1868"/>
      <c r="D202" s="1868"/>
      <c r="E202" s="1868"/>
      <c r="F202" s="1860">
        <v>0.05</v>
      </c>
    </row>
    <row r="203" spans="1:6" ht="24.75" thickBot="1">
      <c r="A203" s="1854" t="s">
        <v>1410</v>
      </c>
      <c r="B203" s="1858" t="s">
        <v>2148</v>
      </c>
      <c r="C203" s="1868"/>
      <c r="D203" s="1868"/>
      <c r="E203" s="1868"/>
      <c r="F203" s="1860">
        <v>0.05</v>
      </c>
    </row>
    <row r="204" spans="1:6" ht="14.25" thickBot="1">
      <c r="A204" s="1854" t="s">
        <v>1410</v>
      </c>
      <c r="B204" s="1858" t="s">
        <v>2149</v>
      </c>
      <c r="C204" s="1868"/>
      <c r="D204" s="1868"/>
      <c r="E204" s="1868"/>
      <c r="F204" s="1860">
        <v>0.05</v>
      </c>
    </row>
    <row r="205" spans="1:6" ht="14.25" thickBot="1">
      <c r="A205" s="1862" t="s">
        <v>1410</v>
      </c>
      <c r="B205" s="1869" t="s">
        <v>2150</v>
      </c>
      <c r="C205" s="1865"/>
      <c r="D205" s="1865"/>
      <c r="E205" s="1865"/>
      <c r="F205" s="1870">
        <v>0.05</v>
      </c>
    </row>
    <row r="206" spans="1:6" ht="14.25" thickBot="1">
      <c r="A206" s="1854" t="s">
        <v>1412</v>
      </c>
      <c r="B206" s="1855" t="s">
        <v>2151</v>
      </c>
      <c r="C206" s="1856">
        <v>0.15</v>
      </c>
      <c r="D206" s="1856">
        <v>0.15</v>
      </c>
      <c r="E206" s="1856">
        <v>0.15</v>
      </c>
      <c r="F206" s="1857">
        <v>0.15</v>
      </c>
    </row>
    <row r="207" spans="1:6" ht="14.25" thickBot="1">
      <c r="A207" s="1854" t="s">
        <v>1412</v>
      </c>
      <c r="B207" s="1858" t="s">
        <v>1076</v>
      </c>
      <c r="C207" s="1859">
        <v>0.15</v>
      </c>
      <c r="D207" s="1859">
        <v>0.15</v>
      </c>
      <c r="E207" s="1859">
        <v>0.15</v>
      </c>
      <c r="F207" s="1860">
        <v>0.14399999999999999</v>
      </c>
    </row>
    <row r="208" spans="1:6" ht="14.25" thickBot="1">
      <c r="A208" s="1854" t="s">
        <v>1412</v>
      </c>
      <c r="B208" s="1858" t="s">
        <v>1090</v>
      </c>
      <c r="C208" s="1859">
        <v>0.15</v>
      </c>
      <c r="D208" s="1859">
        <v>0.15</v>
      </c>
      <c r="E208" s="1859">
        <v>0.15</v>
      </c>
      <c r="F208" s="1860">
        <v>0.15</v>
      </c>
    </row>
    <row r="209" spans="1:6" ht="14.25" thickBot="1">
      <c r="A209" s="1854" t="s">
        <v>1412</v>
      </c>
      <c r="B209" s="1858" t="s">
        <v>1103</v>
      </c>
      <c r="C209" s="1859">
        <v>0.13700000000000001</v>
      </c>
      <c r="D209" s="1859">
        <v>0.13700000000000001</v>
      </c>
      <c r="E209" s="1859">
        <v>0.14000000000000001</v>
      </c>
      <c r="F209" s="1860">
        <v>0.11700000000000001</v>
      </c>
    </row>
    <row r="210" spans="1:6" ht="14.25" thickBot="1">
      <c r="A210" s="1854" t="s">
        <v>1412</v>
      </c>
      <c r="B210" s="1858" t="s">
        <v>2152</v>
      </c>
      <c r="C210" s="1859">
        <v>0.15</v>
      </c>
      <c r="D210" s="1859">
        <v>0.15</v>
      </c>
      <c r="E210" s="1859">
        <v>0.15</v>
      </c>
      <c r="F210" s="1860">
        <v>0.13800000000000001</v>
      </c>
    </row>
    <row r="211" spans="1:6" ht="14.25" thickBot="1">
      <c r="A211" s="1854" t="s">
        <v>1412</v>
      </c>
      <c r="B211" s="1858" t="s">
        <v>2153</v>
      </c>
      <c r="C211" s="1859">
        <v>0.13700000000000001</v>
      </c>
      <c r="D211" s="1859">
        <v>0.13500000000000001</v>
      </c>
      <c r="E211" s="1859">
        <v>0.13600000000000001</v>
      </c>
      <c r="F211" s="1860">
        <v>0.1</v>
      </c>
    </row>
    <row r="212" spans="1:6" ht="14.25" thickBot="1">
      <c r="A212" s="1854" t="s">
        <v>1412</v>
      </c>
      <c r="B212" s="1858" t="s">
        <v>2154</v>
      </c>
      <c r="C212" s="1859">
        <v>0.15</v>
      </c>
      <c r="D212" s="1859">
        <v>0.15</v>
      </c>
      <c r="E212" s="1859">
        <v>0.14799999999999999</v>
      </c>
      <c r="F212" s="1860">
        <v>0.13600000000000001</v>
      </c>
    </row>
    <row r="213" spans="1:6" ht="14.25" thickBot="1">
      <c r="A213" s="1854" t="s">
        <v>1412</v>
      </c>
      <c r="B213" s="1858" t="s">
        <v>1150</v>
      </c>
      <c r="C213" s="1859">
        <v>0.15</v>
      </c>
      <c r="D213" s="1859">
        <v>0.15</v>
      </c>
      <c r="E213" s="1859">
        <v>0.15</v>
      </c>
      <c r="F213" s="1860">
        <v>0.13800000000000001</v>
      </c>
    </row>
    <row r="214" spans="1:6" ht="14.25" thickBot="1">
      <c r="A214" s="1854" t="s">
        <v>1412</v>
      </c>
      <c r="B214" s="1858" t="s">
        <v>1162</v>
      </c>
      <c r="C214" s="1859">
        <v>9.0999999999999998E-2</v>
      </c>
      <c r="D214" s="1859">
        <v>0.09</v>
      </c>
      <c r="E214" s="1859">
        <v>9.1999999999999998E-2</v>
      </c>
      <c r="F214" s="1867"/>
    </row>
    <row r="215" spans="1:6" ht="14.25" thickBot="1">
      <c r="A215" s="1854" t="s">
        <v>1412</v>
      </c>
      <c r="B215" s="1858" t="s">
        <v>2155</v>
      </c>
      <c r="C215" s="1859">
        <v>0.15</v>
      </c>
      <c r="D215" s="1859">
        <v>0.15</v>
      </c>
      <c r="E215" s="1859">
        <v>0.15</v>
      </c>
      <c r="F215" s="1860">
        <v>0.15</v>
      </c>
    </row>
    <row r="216" spans="1:6" ht="14.25" thickBot="1">
      <c r="A216" s="1854" t="s">
        <v>1412</v>
      </c>
      <c r="B216" s="1858" t="s">
        <v>1182</v>
      </c>
      <c r="C216" s="1859">
        <v>0.14699999999999999</v>
      </c>
      <c r="D216" s="1859">
        <v>0.14699999999999999</v>
      </c>
      <c r="E216" s="1859">
        <v>0.15</v>
      </c>
      <c r="F216" s="1860">
        <v>0.14000000000000001</v>
      </c>
    </row>
    <row r="217" spans="1:6" ht="14.25" thickBot="1">
      <c r="A217" s="1854" t="s">
        <v>1412</v>
      </c>
      <c r="B217" s="1858" t="s">
        <v>1192</v>
      </c>
      <c r="C217" s="1859">
        <v>0.15</v>
      </c>
      <c r="D217" s="1859">
        <v>0.15</v>
      </c>
      <c r="E217" s="1859">
        <v>0.15</v>
      </c>
      <c r="F217" s="1860">
        <v>0.15</v>
      </c>
    </row>
    <row r="218" spans="1:6" ht="14.25" thickBot="1">
      <c r="A218" s="1854" t="s">
        <v>1412</v>
      </c>
      <c r="B218" s="1858" t="s">
        <v>2156</v>
      </c>
      <c r="C218" s="1859">
        <v>0.15</v>
      </c>
      <c r="D218" s="1859">
        <v>0.15</v>
      </c>
      <c r="E218" s="1859">
        <v>0.15</v>
      </c>
      <c r="F218" s="1860">
        <v>0.15</v>
      </c>
    </row>
    <row r="219" spans="1:6" ht="14.25" thickBot="1">
      <c r="A219" s="1854" t="s">
        <v>1412</v>
      </c>
      <c r="B219" s="1858" t="s">
        <v>1212</v>
      </c>
      <c r="C219" s="1859">
        <v>0.15</v>
      </c>
      <c r="D219" s="1859">
        <v>0.15</v>
      </c>
      <c r="E219" s="1859">
        <v>0.15</v>
      </c>
      <c r="F219" s="1860">
        <v>0.14799999999999999</v>
      </c>
    </row>
    <row r="220" spans="1:6" ht="14.25" thickBot="1">
      <c r="A220" s="1854" t="s">
        <v>1412</v>
      </c>
      <c r="B220" s="1858" t="s">
        <v>2157</v>
      </c>
      <c r="C220" s="1859">
        <v>0.15</v>
      </c>
      <c r="D220" s="1859">
        <v>0.15</v>
      </c>
      <c r="E220" s="1859">
        <v>0.15</v>
      </c>
      <c r="F220" s="1860">
        <v>0.15</v>
      </c>
    </row>
    <row r="221" spans="1:6" ht="14.25" thickBot="1">
      <c r="A221" s="1854" t="s">
        <v>1412</v>
      </c>
      <c r="B221" s="1858" t="s">
        <v>1232</v>
      </c>
      <c r="C221" s="1859"/>
      <c r="D221" s="1868"/>
      <c r="E221" s="1868"/>
      <c r="F221" s="1860">
        <v>0.14799999999999999</v>
      </c>
    </row>
    <row r="222" spans="1:6" ht="14.25" thickBot="1">
      <c r="A222" s="1854" t="s">
        <v>1412</v>
      </c>
      <c r="B222" s="1858" t="s">
        <v>1242</v>
      </c>
      <c r="C222" s="1859"/>
      <c r="D222" s="1868"/>
      <c r="E222" s="1868"/>
      <c r="F222" s="1860">
        <v>0.1</v>
      </c>
    </row>
    <row r="223" spans="1:6" ht="14.25" thickBot="1">
      <c r="A223" s="1854" t="s">
        <v>1412</v>
      </c>
      <c r="B223" s="1858" t="s">
        <v>1252</v>
      </c>
      <c r="C223" s="1859"/>
      <c r="D223" s="1868"/>
      <c r="E223" s="1868"/>
      <c r="F223" s="1860">
        <v>0.15</v>
      </c>
    </row>
    <row r="224" spans="1:6" ht="14.25" thickBot="1">
      <c r="A224" s="1854" t="s">
        <v>1412</v>
      </c>
      <c r="B224" s="1858" t="s">
        <v>1262</v>
      </c>
      <c r="C224" s="1859"/>
      <c r="D224" s="1868"/>
      <c r="E224" s="1868"/>
      <c r="F224" s="1860">
        <v>0.15</v>
      </c>
    </row>
    <row r="225" spans="1:6" ht="14.25" thickBot="1">
      <c r="A225" s="1854" t="s">
        <v>1412</v>
      </c>
      <c r="B225" s="1858" t="s">
        <v>2158</v>
      </c>
      <c r="C225" s="1859">
        <v>0.15</v>
      </c>
      <c r="D225" s="1859">
        <v>0.15</v>
      </c>
      <c r="E225" s="1859">
        <v>0.15</v>
      </c>
      <c r="F225" s="1860">
        <v>0.15</v>
      </c>
    </row>
    <row r="226" spans="1:6" ht="14.25" thickBot="1">
      <c r="A226" s="1854" t="s">
        <v>1412</v>
      </c>
      <c r="B226" s="1858" t="s">
        <v>1280</v>
      </c>
      <c r="C226" s="1859">
        <v>0.15</v>
      </c>
      <c r="D226" s="1859">
        <v>0.15</v>
      </c>
      <c r="E226" s="1859">
        <v>0.15</v>
      </c>
      <c r="F226" s="1860">
        <v>0.14799999999999999</v>
      </c>
    </row>
    <row r="227" spans="1:6" ht="14.25" thickBot="1">
      <c r="A227" s="1854" t="s">
        <v>1412</v>
      </c>
      <c r="B227" s="1858" t="s">
        <v>2159</v>
      </c>
      <c r="C227" s="1859">
        <v>0.15</v>
      </c>
      <c r="D227" s="1859">
        <v>0.15</v>
      </c>
      <c r="E227" s="1859">
        <v>0.15</v>
      </c>
      <c r="F227" s="1860">
        <v>0.15</v>
      </c>
    </row>
    <row r="228" spans="1:6" ht="14.25" thickBot="1">
      <c r="A228" s="1854" t="s">
        <v>1412</v>
      </c>
      <c r="B228" s="1858" t="s">
        <v>1295</v>
      </c>
      <c r="C228" s="1859">
        <v>0.15</v>
      </c>
      <c r="D228" s="1859">
        <v>0.15</v>
      </c>
      <c r="E228" s="1859">
        <v>0.15</v>
      </c>
      <c r="F228" s="1860">
        <v>0.15</v>
      </c>
    </row>
    <row r="229" spans="1:6" ht="14.25" thickBot="1">
      <c r="A229" s="1854" t="s">
        <v>1412</v>
      </c>
      <c r="B229" s="1858" t="s">
        <v>1302</v>
      </c>
      <c r="C229" s="1859">
        <v>0.15</v>
      </c>
      <c r="D229" s="1859">
        <v>0.15</v>
      </c>
      <c r="E229" s="1859">
        <v>0.15</v>
      </c>
      <c r="F229" s="1867"/>
    </row>
    <row r="230" spans="1:6" ht="14.25" thickBot="1">
      <c r="A230" s="1854" t="s">
        <v>1412</v>
      </c>
      <c r="B230" s="1858" t="s">
        <v>1309</v>
      </c>
      <c r="C230" s="1859">
        <v>0.14499999999999999</v>
      </c>
      <c r="D230" s="1859">
        <v>0.14499999999999999</v>
      </c>
      <c r="E230" s="1859">
        <v>0.14399999999999999</v>
      </c>
      <c r="F230" s="1867"/>
    </row>
    <row r="231" spans="1:6" ht="14.25" thickBot="1">
      <c r="A231" s="1854" t="s">
        <v>1412</v>
      </c>
      <c r="B231" s="1858" t="s">
        <v>2160</v>
      </c>
      <c r="C231" s="1859">
        <v>0.128</v>
      </c>
      <c r="D231" s="1859">
        <v>0.125</v>
      </c>
      <c r="E231" s="1859">
        <v>0.13200000000000001</v>
      </c>
      <c r="F231" s="1867"/>
    </row>
    <row r="232" spans="1:6" ht="14.25" thickBot="1">
      <c r="A232" s="1854" t="s">
        <v>1412</v>
      </c>
      <c r="B232" s="1858" t="s">
        <v>2161</v>
      </c>
      <c r="C232" s="1859">
        <v>0.14499999999999999</v>
      </c>
      <c r="D232" s="1859">
        <v>0.14399999999999999</v>
      </c>
      <c r="E232" s="1859">
        <v>0.14599999999999999</v>
      </c>
      <c r="F232" s="1860">
        <v>0.13800000000000001</v>
      </c>
    </row>
    <row r="233" spans="1:6" ht="14.25" thickBot="1">
      <c r="A233" s="1854" t="s">
        <v>1412</v>
      </c>
      <c r="B233" s="1858" t="s">
        <v>2162</v>
      </c>
      <c r="C233" s="1859">
        <v>0.14499999999999999</v>
      </c>
      <c r="D233" s="1859">
        <v>0.14299999999999999</v>
      </c>
      <c r="E233" s="1859">
        <v>0.14199999999999999</v>
      </c>
      <c r="F233" s="1867"/>
    </row>
    <row r="234" spans="1:6" ht="14.25" thickBot="1">
      <c r="A234" s="1854" t="s">
        <v>1412</v>
      </c>
      <c r="B234" s="1858" t="s">
        <v>2163</v>
      </c>
      <c r="C234" s="1859">
        <v>0.14000000000000001</v>
      </c>
      <c r="D234" s="1859">
        <v>0.14000000000000001</v>
      </c>
      <c r="E234" s="1859">
        <v>0.14399999999999999</v>
      </c>
      <c r="F234" s="1867"/>
    </row>
    <row r="235" spans="1:6" ht="14.25" thickBot="1">
      <c r="A235" s="1854" t="s">
        <v>1412</v>
      </c>
      <c r="B235" s="1858" t="s">
        <v>2164</v>
      </c>
      <c r="C235" s="1859">
        <v>0.14099999999999999</v>
      </c>
      <c r="D235" s="1859">
        <v>0.14199999999999999</v>
      </c>
      <c r="E235" s="1859">
        <v>0.14499999999999999</v>
      </c>
      <c r="F235" s="1860">
        <v>0.15</v>
      </c>
    </row>
    <row r="236" spans="1:6" ht="14.25" thickBot="1">
      <c r="A236" s="1854" t="s">
        <v>1412</v>
      </c>
      <c r="B236" s="1858" t="s">
        <v>1344</v>
      </c>
      <c r="C236" s="1868"/>
      <c r="D236" s="1868"/>
      <c r="E236" s="1868"/>
      <c r="F236" s="1860">
        <v>0.14299999999999999</v>
      </c>
    </row>
    <row r="237" spans="1:6" ht="24.75" thickBot="1">
      <c r="A237" s="1854" t="s">
        <v>1412</v>
      </c>
      <c r="B237" s="1858" t="s">
        <v>2165</v>
      </c>
      <c r="C237" s="1868"/>
      <c r="D237" s="1868"/>
      <c r="E237" s="1868"/>
      <c r="F237" s="1860">
        <v>0.05</v>
      </c>
    </row>
    <row r="238" spans="1:6" ht="24.75" thickBot="1">
      <c r="A238" s="1854" t="s">
        <v>1412</v>
      </c>
      <c r="B238" s="1858" t="s">
        <v>2166</v>
      </c>
      <c r="C238" s="1868"/>
      <c r="D238" s="1868"/>
      <c r="E238" s="1868"/>
      <c r="F238" s="1860">
        <v>0.05</v>
      </c>
    </row>
    <row r="239" spans="1:6" ht="24.75" thickBot="1">
      <c r="A239" s="1854" t="s">
        <v>1412</v>
      </c>
      <c r="B239" s="1858" t="s">
        <v>2167</v>
      </c>
      <c r="C239" s="1868"/>
      <c r="D239" s="1868"/>
      <c r="E239" s="1868"/>
      <c r="F239" s="1860">
        <v>0.05</v>
      </c>
    </row>
    <row r="240" spans="1:6" ht="24.75" thickBot="1">
      <c r="A240" s="1854" t="s">
        <v>1412</v>
      </c>
      <c r="B240" s="1858" t="s">
        <v>2168</v>
      </c>
      <c r="C240" s="1868"/>
      <c r="D240" s="1868"/>
      <c r="E240" s="1868"/>
      <c r="F240" s="1860">
        <v>0.05</v>
      </c>
    </row>
    <row r="241" spans="1:6" ht="24.75" thickBot="1">
      <c r="A241" s="1854" t="s">
        <v>1412</v>
      </c>
      <c r="B241" s="1858" t="s">
        <v>2169</v>
      </c>
      <c r="C241" s="1868"/>
      <c r="D241" s="1868"/>
      <c r="E241" s="1868"/>
      <c r="F241" s="1860">
        <v>0.05</v>
      </c>
    </row>
    <row r="242" spans="1:6" ht="24.75" thickBot="1">
      <c r="A242" s="1854" t="s">
        <v>1412</v>
      </c>
      <c r="B242" s="1858" t="s">
        <v>2170</v>
      </c>
      <c r="C242" s="1868"/>
      <c r="D242" s="1868"/>
      <c r="E242" s="1868"/>
      <c r="F242" s="1860">
        <v>0.05</v>
      </c>
    </row>
    <row r="243" spans="1:6" ht="24.75" thickBot="1">
      <c r="A243" s="1854" t="s">
        <v>1412</v>
      </c>
      <c r="B243" s="1858" t="s">
        <v>2171</v>
      </c>
      <c r="C243" s="1868"/>
      <c r="D243" s="1868"/>
      <c r="E243" s="1868"/>
      <c r="F243" s="1860">
        <v>0.05</v>
      </c>
    </row>
    <row r="244" spans="1:6" ht="24.75" thickBot="1">
      <c r="A244" s="1862" t="s">
        <v>1412</v>
      </c>
      <c r="B244" s="1869" t="s">
        <v>2172</v>
      </c>
      <c r="C244" s="1865"/>
      <c r="D244" s="1865"/>
      <c r="E244" s="1865"/>
      <c r="F244" s="1870">
        <v>0.05</v>
      </c>
    </row>
    <row r="245" spans="1:6" ht="14.25" thickBot="1">
      <c r="A245" s="1854" t="s">
        <v>1414</v>
      </c>
      <c r="B245" s="1855" t="s">
        <v>2173</v>
      </c>
      <c r="C245" s="1856">
        <v>0.15</v>
      </c>
      <c r="D245" s="1856">
        <v>0.15</v>
      </c>
      <c r="E245" s="1856">
        <v>0.15</v>
      </c>
      <c r="F245" s="1857">
        <v>0.14299999999999999</v>
      </c>
    </row>
    <row r="246" spans="1:6" ht="14.25" thickBot="1">
      <c r="A246" s="1854" t="s">
        <v>1414</v>
      </c>
      <c r="B246" s="1858" t="s">
        <v>1077</v>
      </c>
      <c r="C246" s="1859">
        <v>0.15</v>
      </c>
      <c r="D246" s="1859">
        <v>0.15</v>
      </c>
      <c r="E246" s="1859">
        <v>0.15</v>
      </c>
      <c r="F246" s="1860">
        <v>0.114</v>
      </c>
    </row>
    <row r="247" spans="1:6" ht="14.25" thickBot="1">
      <c r="A247" s="1854" t="s">
        <v>1414</v>
      </c>
      <c r="B247" s="1858" t="s">
        <v>2174</v>
      </c>
      <c r="C247" s="1859">
        <v>0.15</v>
      </c>
      <c r="D247" s="1859">
        <v>0.15</v>
      </c>
      <c r="E247" s="1859">
        <v>0.15</v>
      </c>
      <c r="F247" s="1860">
        <v>0.15</v>
      </c>
    </row>
    <row r="248" spans="1:6" ht="14.25" thickBot="1">
      <c r="A248" s="1854" t="s">
        <v>1414</v>
      </c>
      <c r="B248" s="1858" t="s">
        <v>2175</v>
      </c>
      <c r="C248" s="1859">
        <v>0.15</v>
      </c>
      <c r="D248" s="1859">
        <v>0.15</v>
      </c>
      <c r="E248" s="1859">
        <v>0.15</v>
      </c>
      <c r="F248" s="1860">
        <v>0.14000000000000001</v>
      </c>
    </row>
    <row r="249" spans="1:6" ht="14.25" thickBot="1">
      <c r="A249" s="1854" t="s">
        <v>1414</v>
      </c>
      <c r="B249" s="1858" t="s">
        <v>2176</v>
      </c>
      <c r="C249" s="1859">
        <v>0.15</v>
      </c>
      <c r="D249" s="1859">
        <v>0.14899999999999999</v>
      </c>
      <c r="E249" s="1859">
        <v>0.15</v>
      </c>
      <c r="F249" s="1860">
        <v>0.1</v>
      </c>
    </row>
    <row r="250" spans="1:6" ht="14.25" thickBot="1">
      <c r="A250" s="1854" t="s">
        <v>1414</v>
      </c>
      <c r="B250" s="1858" t="s">
        <v>2177</v>
      </c>
      <c r="C250" s="1859">
        <v>0.15</v>
      </c>
      <c r="D250" s="1859">
        <v>0.15</v>
      </c>
      <c r="E250" s="1859">
        <v>0.15</v>
      </c>
      <c r="F250" s="1860">
        <v>0.14399999999999999</v>
      </c>
    </row>
    <row r="251" spans="1:6" ht="14.25" thickBot="1">
      <c r="A251" s="1854" t="s">
        <v>1414</v>
      </c>
      <c r="B251" s="1858" t="s">
        <v>1140</v>
      </c>
      <c r="C251" s="1859">
        <v>0.15</v>
      </c>
      <c r="D251" s="1859">
        <v>0.15</v>
      </c>
      <c r="E251" s="1859">
        <v>0.15</v>
      </c>
      <c r="F251" s="1860">
        <v>0.14299999999999999</v>
      </c>
    </row>
    <row r="252" spans="1:6" ht="14.25" thickBot="1">
      <c r="A252" s="1854" t="s">
        <v>1414</v>
      </c>
      <c r="B252" s="1858" t="s">
        <v>1151</v>
      </c>
      <c r="C252" s="1859">
        <v>0.15</v>
      </c>
      <c r="D252" s="1859">
        <v>0.15</v>
      </c>
      <c r="E252" s="1859">
        <v>0.15</v>
      </c>
      <c r="F252" s="1860">
        <v>0.1</v>
      </c>
    </row>
    <row r="253" spans="1:6" ht="14.25" thickBot="1">
      <c r="A253" s="1854" t="s">
        <v>1414</v>
      </c>
      <c r="B253" s="1858" t="s">
        <v>1163</v>
      </c>
      <c r="C253" s="1859">
        <v>0.15</v>
      </c>
      <c r="D253" s="1859">
        <v>0.15</v>
      </c>
      <c r="E253" s="1859">
        <v>0.15</v>
      </c>
      <c r="F253" s="1860">
        <v>0.1</v>
      </c>
    </row>
    <row r="254" spans="1:6" ht="14.25" thickBot="1">
      <c r="A254" s="1854" t="s">
        <v>1414</v>
      </c>
      <c r="B254" s="1858" t="s">
        <v>1173</v>
      </c>
      <c r="C254" s="1868"/>
      <c r="D254" s="1868"/>
      <c r="E254" s="1868"/>
      <c r="F254" s="1860">
        <v>0.15</v>
      </c>
    </row>
    <row r="255" spans="1:6" ht="14.25" thickBot="1">
      <c r="A255" s="1854" t="s">
        <v>1414</v>
      </c>
      <c r="B255" s="1858" t="s">
        <v>1183</v>
      </c>
      <c r="C255" s="1868"/>
      <c r="D255" s="1868"/>
      <c r="E255" s="1868"/>
      <c r="F255" s="1860">
        <v>0.14299999999999999</v>
      </c>
    </row>
    <row r="256" spans="1:6" ht="14.25" thickBot="1">
      <c r="A256" s="1854" t="s">
        <v>1414</v>
      </c>
      <c r="B256" s="1858" t="s">
        <v>2178</v>
      </c>
      <c r="C256" s="1859">
        <v>0.14599999999999999</v>
      </c>
      <c r="D256" s="1859">
        <v>0.14699999999999999</v>
      </c>
      <c r="E256" s="1859">
        <v>0.15</v>
      </c>
      <c r="F256" s="1860">
        <v>0.13200000000000001</v>
      </c>
    </row>
    <row r="257" spans="1:6" ht="14.25" thickBot="1">
      <c r="A257" s="1854" t="s">
        <v>1414</v>
      </c>
      <c r="B257" s="1858" t="s">
        <v>1203</v>
      </c>
      <c r="C257" s="1859">
        <v>0.15</v>
      </c>
      <c r="D257" s="1859">
        <v>0.15</v>
      </c>
      <c r="E257" s="1859">
        <v>0.15</v>
      </c>
      <c r="F257" s="1860">
        <v>0.13900000000000001</v>
      </c>
    </row>
    <row r="258" spans="1:6" ht="14.25" thickBot="1">
      <c r="A258" s="1854" t="s">
        <v>1414</v>
      </c>
      <c r="B258" s="1858" t="s">
        <v>1213</v>
      </c>
      <c r="C258" s="1859">
        <v>0.15</v>
      </c>
      <c r="D258" s="1859">
        <v>0.15</v>
      </c>
      <c r="E258" s="1859">
        <v>0.15</v>
      </c>
      <c r="F258" s="1860">
        <v>0.13</v>
      </c>
    </row>
    <row r="259" spans="1:6" ht="14.25" thickBot="1">
      <c r="A259" s="1854" t="s">
        <v>1414</v>
      </c>
      <c r="B259" s="1858" t="s">
        <v>2179</v>
      </c>
      <c r="C259" s="1859">
        <v>0.14799999999999999</v>
      </c>
      <c r="D259" s="1859">
        <v>0.14899999999999999</v>
      </c>
      <c r="E259" s="1859">
        <v>0.15</v>
      </c>
      <c r="F259" s="1860">
        <v>0.13700000000000001</v>
      </c>
    </row>
    <row r="260" spans="1:6" ht="14.25" thickBot="1">
      <c r="A260" s="1854" t="s">
        <v>1414</v>
      </c>
      <c r="B260" s="1858" t="s">
        <v>1233</v>
      </c>
      <c r="C260" s="1859">
        <v>0.15</v>
      </c>
      <c r="D260" s="1859">
        <v>0.15</v>
      </c>
      <c r="E260" s="1859">
        <v>0.15</v>
      </c>
      <c r="F260" s="1860">
        <v>0.14199999999999999</v>
      </c>
    </row>
    <row r="261" spans="1:6" ht="14.25" thickBot="1">
      <c r="A261" s="1854" t="s">
        <v>1414</v>
      </c>
      <c r="B261" s="1858" t="s">
        <v>1243</v>
      </c>
      <c r="C261" s="1859">
        <v>0.15</v>
      </c>
      <c r="D261" s="1859">
        <v>0.15</v>
      </c>
      <c r="E261" s="1859">
        <v>0.14899999999999999</v>
      </c>
      <c r="F261" s="1860">
        <v>0.14799999999999999</v>
      </c>
    </row>
    <row r="262" spans="1:6" ht="14.25" thickBot="1">
      <c r="A262" s="1854" t="s">
        <v>1414</v>
      </c>
      <c r="B262" s="1858" t="s">
        <v>1253</v>
      </c>
      <c r="C262" s="1859">
        <v>0.15</v>
      </c>
      <c r="D262" s="1859">
        <v>0.15</v>
      </c>
      <c r="E262" s="1859">
        <v>0.15</v>
      </c>
      <c r="F262" s="1867"/>
    </row>
    <row r="263" spans="1:6" ht="14.25" thickBot="1">
      <c r="A263" s="1854" t="s">
        <v>1414</v>
      </c>
      <c r="B263" s="1858" t="s">
        <v>2180</v>
      </c>
      <c r="C263" s="1859">
        <v>0.14899999999999999</v>
      </c>
      <c r="D263" s="1859">
        <v>0.14899999999999999</v>
      </c>
      <c r="E263" s="1859">
        <v>0.15</v>
      </c>
      <c r="F263" s="1860">
        <v>0.13</v>
      </c>
    </row>
    <row r="264" spans="1:6" ht="14.25" thickBot="1">
      <c r="A264" s="1854" t="s">
        <v>1414</v>
      </c>
      <c r="B264" s="1858" t="s">
        <v>1272</v>
      </c>
      <c r="C264" s="1859">
        <v>0.14799999999999999</v>
      </c>
      <c r="D264" s="1859">
        <v>0.14699999999999999</v>
      </c>
      <c r="E264" s="1859">
        <v>0.15</v>
      </c>
      <c r="F264" s="1860">
        <v>7.8E-2</v>
      </c>
    </row>
    <row r="265" spans="1:6" ht="14.25" thickBot="1">
      <c r="A265" s="1854" t="s">
        <v>1414</v>
      </c>
      <c r="B265" s="1858" t="s">
        <v>1281</v>
      </c>
      <c r="C265" s="1859">
        <v>0.15</v>
      </c>
      <c r="D265" s="1859">
        <v>0.15</v>
      </c>
      <c r="E265" s="1859">
        <v>0.15</v>
      </c>
      <c r="F265" s="1860">
        <v>7.3999999999999996E-2</v>
      </c>
    </row>
    <row r="266" spans="1:6" ht="14.25" thickBot="1">
      <c r="A266" s="1854" t="s">
        <v>1414</v>
      </c>
      <c r="B266" s="1858" t="s">
        <v>1289</v>
      </c>
      <c r="C266" s="1859">
        <v>0.14699999999999999</v>
      </c>
      <c r="D266" s="1859">
        <v>0.14699999999999999</v>
      </c>
      <c r="E266" s="1859">
        <v>0.15</v>
      </c>
      <c r="F266" s="1860">
        <v>0.14299999999999999</v>
      </c>
    </row>
    <row r="267" spans="1:6" ht="14.25" thickBot="1">
      <c r="A267" s="1854" t="s">
        <v>1414</v>
      </c>
      <c r="B267" s="1858" t="s">
        <v>1296</v>
      </c>
      <c r="C267" s="1859">
        <v>0.14199999999999999</v>
      </c>
      <c r="D267" s="1859">
        <v>0.14299999999999999</v>
      </c>
      <c r="E267" s="1859">
        <v>0.15</v>
      </c>
      <c r="F267" s="1867"/>
    </row>
    <row r="268" spans="1:6" ht="14.25" thickBot="1">
      <c r="A268" s="1854" t="s">
        <v>1414</v>
      </c>
      <c r="B268" s="1858" t="s">
        <v>2181</v>
      </c>
      <c r="C268" s="1859">
        <v>0.15</v>
      </c>
      <c r="D268" s="1859">
        <v>0.15</v>
      </c>
      <c r="E268" s="1859">
        <v>0.15</v>
      </c>
      <c r="F268" s="1860">
        <v>0.13</v>
      </c>
    </row>
    <row r="269" spans="1:6" ht="14.25" thickBot="1">
      <c r="A269" s="1854" t="s">
        <v>1414</v>
      </c>
      <c r="B269" s="1858" t="s">
        <v>1310</v>
      </c>
      <c r="C269" s="1859">
        <v>0.15</v>
      </c>
      <c r="D269" s="1859">
        <v>0.15</v>
      </c>
      <c r="E269" s="1859">
        <v>0.15</v>
      </c>
      <c r="F269" s="1860">
        <v>0.14299999999999999</v>
      </c>
    </row>
    <row r="270" spans="1:6" ht="14.25" thickBot="1">
      <c r="A270" s="1854" t="s">
        <v>1414</v>
      </c>
      <c r="B270" s="1858" t="s">
        <v>1317</v>
      </c>
      <c r="C270" s="1859">
        <v>0.14499999999999999</v>
      </c>
      <c r="D270" s="1859">
        <v>0.14499999999999999</v>
      </c>
      <c r="E270" s="1859">
        <v>0.15</v>
      </c>
      <c r="F270" s="1860">
        <v>0.14699999999999999</v>
      </c>
    </row>
    <row r="271" spans="1:6" ht="14.25" thickBot="1">
      <c r="A271" s="1854" t="s">
        <v>1414</v>
      </c>
      <c r="B271" s="1858" t="s">
        <v>1324</v>
      </c>
      <c r="C271" s="1859">
        <v>0.15</v>
      </c>
      <c r="D271" s="1859">
        <v>0.15</v>
      </c>
      <c r="E271" s="1859">
        <v>0.15</v>
      </c>
      <c r="F271" s="1860">
        <v>0.13800000000000001</v>
      </c>
    </row>
    <row r="272" spans="1:6" ht="14.25" thickBot="1">
      <c r="A272" s="1854" t="s">
        <v>1414</v>
      </c>
      <c r="B272" s="1858" t="s">
        <v>1331</v>
      </c>
      <c r="C272" s="1868"/>
      <c r="D272" s="1868"/>
      <c r="E272" s="1868"/>
      <c r="F272" s="1860">
        <v>0.14000000000000001</v>
      </c>
    </row>
    <row r="273" spans="1:6" ht="14.25" thickBot="1">
      <c r="A273" s="1854" t="s">
        <v>1414</v>
      </c>
      <c r="B273" s="1858" t="s">
        <v>2182</v>
      </c>
      <c r="C273" s="1859">
        <v>0.14199999999999999</v>
      </c>
      <c r="D273" s="1859">
        <v>0.14299999999999999</v>
      </c>
      <c r="E273" s="1859">
        <v>0.15</v>
      </c>
      <c r="F273" s="1860">
        <v>0.1</v>
      </c>
    </row>
    <row r="274" spans="1:6" ht="14.25" thickBot="1">
      <c r="A274" s="1854" t="s">
        <v>1414</v>
      </c>
      <c r="B274" s="1858" t="s">
        <v>2183</v>
      </c>
      <c r="C274" s="1859">
        <v>0.14799999999999999</v>
      </c>
      <c r="D274" s="1859">
        <v>0.14799999999999999</v>
      </c>
      <c r="E274" s="1859">
        <v>0.15</v>
      </c>
      <c r="F274" s="1860">
        <v>6.7000000000000004E-2</v>
      </c>
    </row>
    <row r="275" spans="1:6" ht="14.25" thickBot="1">
      <c r="A275" s="1854" t="s">
        <v>1414</v>
      </c>
      <c r="B275" s="1858" t="s">
        <v>2184</v>
      </c>
      <c r="C275" s="1859">
        <v>0.15</v>
      </c>
      <c r="D275" s="1859">
        <v>0.15</v>
      </c>
      <c r="E275" s="1859">
        <v>0.15</v>
      </c>
      <c r="F275" s="1860">
        <v>0.15</v>
      </c>
    </row>
    <row r="276" spans="1:6" ht="14.25" thickBot="1">
      <c r="A276" s="1854" t="s">
        <v>1414</v>
      </c>
      <c r="B276" s="1858" t="s">
        <v>2185</v>
      </c>
      <c r="C276" s="1859">
        <v>0.14499999999999999</v>
      </c>
      <c r="D276" s="1859">
        <v>0.14299999999999999</v>
      </c>
      <c r="E276" s="1859">
        <v>0.15</v>
      </c>
      <c r="F276" s="1860">
        <v>5.8999999999999997E-2</v>
      </c>
    </row>
    <row r="277" spans="1:6" ht="14.25" thickBot="1">
      <c r="A277" s="1854" t="s">
        <v>1414</v>
      </c>
      <c r="B277" s="1858" t="s">
        <v>2186</v>
      </c>
      <c r="C277" s="1859">
        <v>0.15</v>
      </c>
      <c r="D277" s="1859">
        <v>0.15</v>
      </c>
      <c r="E277" s="1859">
        <v>0.15</v>
      </c>
      <c r="F277" s="1860">
        <v>0.121</v>
      </c>
    </row>
    <row r="278" spans="1:6" ht="14.25" thickBot="1">
      <c r="A278" s="1854" t="s">
        <v>1414</v>
      </c>
      <c r="B278" s="1858" t="s">
        <v>2187</v>
      </c>
      <c r="C278" s="1859">
        <v>0.15</v>
      </c>
      <c r="D278" s="1859">
        <v>0.15</v>
      </c>
      <c r="E278" s="1859">
        <v>0.15</v>
      </c>
      <c r="F278" s="1860">
        <v>0.13800000000000001</v>
      </c>
    </row>
    <row r="279" spans="1:6" ht="24.75" thickBot="1">
      <c r="A279" s="1854" t="s">
        <v>1414</v>
      </c>
      <c r="B279" s="1858" t="s">
        <v>2188</v>
      </c>
      <c r="C279" s="1868"/>
      <c r="D279" s="1868"/>
      <c r="E279" s="1868"/>
      <c r="F279" s="1860">
        <v>0.05</v>
      </c>
    </row>
    <row r="280" spans="1:6" ht="24.75" thickBot="1">
      <c r="A280" s="1854" t="s">
        <v>1414</v>
      </c>
      <c r="B280" s="1858" t="s">
        <v>2189</v>
      </c>
      <c r="C280" s="1868"/>
      <c r="D280" s="1868"/>
      <c r="E280" s="1868"/>
      <c r="F280" s="1860">
        <v>0.05</v>
      </c>
    </row>
    <row r="281" spans="1:6" ht="24.75" thickBot="1">
      <c r="A281" s="1854" t="s">
        <v>1414</v>
      </c>
      <c r="B281" s="1858" t="s">
        <v>2190</v>
      </c>
      <c r="C281" s="1868"/>
      <c r="D281" s="1868"/>
      <c r="E281" s="1868"/>
      <c r="F281" s="1860">
        <v>0.05</v>
      </c>
    </row>
    <row r="282" spans="1:6" ht="24.75" thickBot="1">
      <c r="A282" s="1854" t="s">
        <v>1414</v>
      </c>
      <c r="B282" s="1858" t="s">
        <v>2191</v>
      </c>
      <c r="C282" s="1868"/>
      <c r="D282" s="1868"/>
      <c r="E282" s="1868"/>
      <c r="F282" s="1860">
        <v>0.05</v>
      </c>
    </row>
    <row r="283" spans="1:6" ht="24.75" thickBot="1">
      <c r="A283" s="1854" t="s">
        <v>1414</v>
      </c>
      <c r="B283" s="1858" t="s">
        <v>2192</v>
      </c>
      <c r="C283" s="1868"/>
      <c r="D283" s="1868"/>
      <c r="E283" s="1868"/>
      <c r="F283" s="1860">
        <v>0.05</v>
      </c>
    </row>
    <row r="284" spans="1:6" ht="24.75" thickBot="1">
      <c r="A284" s="1854" t="s">
        <v>1414</v>
      </c>
      <c r="B284" s="1858" t="s">
        <v>2193</v>
      </c>
      <c r="C284" s="1868"/>
      <c r="D284" s="1868"/>
      <c r="E284" s="1868"/>
      <c r="F284" s="1860">
        <v>0.05</v>
      </c>
    </row>
    <row r="285" spans="1:6" ht="24.75" thickBot="1">
      <c r="A285" s="1854" t="s">
        <v>1414</v>
      </c>
      <c r="B285" s="1858" t="s">
        <v>2194</v>
      </c>
      <c r="C285" s="1868"/>
      <c r="D285" s="1868"/>
      <c r="E285" s="1868"/>
      <c r="F285" s="1860">
        <v>0.05</v>
      </c>
    </row>
    <row r="286" spans="1:6" ht="24.75" thickBot="1">
      <c r="A286" s="1854" t="s">
        <v>1414</v>
      </c>
      <c r="B286" s="1858" t="s">
        <v>2195</v>
      </c>
      <c r="C286" s="1868"/>
      <c r="D286" s="1868"/>
      <c r="E286" s="1868"/>
      <c r="F286" s="1860">
        <v>0.05</v>
      </c>
    </row>
    <row r="287" spans="1:6" ht="24.75" thickBot="1">
      <c r="A287" s="1854" t="s">
        <v>1414</v>
      </c>
      <c r="B287" s="1858" t="s">
        <v>2196</v>
      </c>
      <c r="C287" s="1868"/>
      <c r="D287" s="1868"/>
      <c r="E287" s="1868"/>
      <c r="F287" s="1860">
        <v>0.05</v>
      </c>
    </row>
    <row r="288" spans="1:6" ht="24.75" thickBot="1">
      <c r="A288" s="1854" t="s">
        <v>1414</v>
      </c>
      <c r="B288" s="1858" t="s">
        <v>2197</v>
      </c>
      <c r="C288" s="1868"/>
      <c r="D288" s="1868"/>
      <c r="E288" s="1868"/>
      <c r="F288" s="1860">
        <v>0.05</v>
      </c>
    </row>
    <row r="289" spans="1:6" ht="24.75" thickBot="1">
      <c r="A289" s="1862" t="s">
        <v>1414</v>
      </c>
      <c r="B289" s="1869" t="s">
        <v>2198</v>
      </c>
      <c r="C289" s="1865"/>
      <c r="D289" s="1865"/>
      <c r="E289" s="1865"/>
      <c r="F289" s="1870">
        <v>0.05</v>
      </c>
    </row>
    <row r="290" spans="1:6" ht="14.25" thickBot="1">
      <c r="A290" s="1854" t="s">
        <v>1418</v>
      </c>
      <c r="B290" s="1855" t="s">
        <v>2199</v>
      </c>
      <c r="C290" s="1856">
        <v>0.15</v>
      </c>
      <c r="D290" s="1856">
        <v>0.15</v>
      </c>
      <c r="E290" s="1856">
        <v>0.15</v>
      </c>
      <c r="F290" s="1878"/>
    </row>
    <row r="291" spans="1:6" ht="14.25" thickBot="1">
      <c r="A291" s="1854" t="s">
        <v>1418</v>
      </c>
      <c r="B291" s="1858" t="s">
        <v>1078</v>
      </c>
      <c r="C291" s="1859">
        <v>0.15</v>
      </c>
      <c r="D291" s="1859">
        <v>0.15</v>
      </c>
      <c r="E291" s="1859">
        <v>0.15</v>
      </c>
      <c r="F291" s="1867"/>
    </row>
    <row r="292" spans="1:6" ht="14.25" thickBot="1">
      <c r="A292" s="1854" t="s">
        <v>1418</v>
      </c>
      <c r="B292" s="1858" t="s">
        <v>2200</v>
      </c>
      <c r="C292" s="1859">
        <v>0.15</v>
      </c>
      <c r="D292" s="1859">
        <v>0.15</v>
      </c>
      <c r="E292" s="1859">
        <v>0.15</v>
      </c>
      <c r="F292" s="1860">
        <v>0.14699999999999999</v>
      </c>
    </row>
    <row r="293" spans="1:6" ht="14.25" thickBot="1">
      <c r="A293" s="1854" t="s">
        <v>1418</v>
      </c>
      <c r="B293" s="1858" t="s">
        <v>2201</v>
      </c>
      <c r="C293" s="1868"/>
      <c r="D293" s="1868"/>
      <c r="E293" s="1868"/>
      <c r="F293" s="1860">
        <v>0.1</v>
      </c>
    </row>
    <row r="294" spans="1:6" ht="14.25" thickBot="1">
      <c r="A294" s="1854" t="s">
        <v>1418</v>
      </c>
      <c r="B294" s="1858" t="s">
        <v>2202</v>
      </c>
      <c r="C294" s="1859">
        <v>0.15</v>
      </c>
      <c r="D294" s="1859">
        <v>0.15</v>
      </c>
      <c r="E294" s="1859">
        <v>0.15</v>
      </c>
      <c r="F294" s="1860">
        <v>0.15</v>
      </c>
    </row>
    <row r="295" spans="1:6" ht="14.25" thickBot="1">
      <c r="A295" s="1854" t="s">
        <v>1418</v>
      </c>
      <c r="B295" s="1858" t="s">
        <v>1119</v>
      </c>
      <c r="C295" s="1859">
        <v>0.15</v>
      </c>
      <c r="D295" s="1859">
        <v>0.15</v>
      </c>
      <c r="E295" s="1859">
        <v>0.15</v>
      </c>
      <c r="F295" s="1860">
        <v>0.15</v>
      </c>
    </row>
    <row r="296" spans="1:6" ht="14.25" thickBot="1">
      <c r="A296" s="1854" t="s">
        <v>1418</v>
      </c>
      <c r="B296" s="1858" t="s">
        <v>2203</v>
      </c>
      <c r="C296" s="1859">
        <v>0.15</v>
      </c>
      <c r="D296" s="1859">
        <v>0.15</v>
      </c>
      <c r="E296" s="1859">
        <v>0.15</v>
      </c>
      <c r="F296" s="1860">
        <v>0.15</v>
      </c>
    </row>
    <row r="297" spans="1:6" ht="14.25" thickBot="1">
      <c r="A297" s="1854" t="s">
        <v>1418</v>
      </c>
      <c r="B297" s="1858" t="s">
        <v>2204</v>
      </c>
      <c r="C297" s="1859">
        <v>0.14799999999999999</v>
      </c>
      <c r="D297" s="1859">
        <v>0.14899999999999999</v>
      </c>
      <c r="E297" s="1859">
        <v>0.15</v>
      </c>
      <c r="F297" s="1860">
        <v>0.13700000000000001</v>
      </c>
    </row>
    <row r="298" spans="1:6" ht="14.25" thickBot="1">
      <c r="A298" s="1854" t="s">
        <v>1418</v>
      </c>
      <c r="B298" s="1858" t="s">
        <v>1152</v>
      </c>
      <c r="C298" s="1859">
        <v>0.13400000000000001</v>
      </c>
      <c r="D298" s="1859">
        <v>0.13400000000000001</v>
      </c>
      <c r="E298" s="1859">
        <v>0.14499999999999999</v>
      </c>
      <c r="F298" s="1860">
        <v>0.14799999999999999</v>
      </c>
    </row>
    <row r="299" spans="1:6" ht="14.25" thickBot="1">
      <c r="A299" s="1854" t="s">
        <v>1418</v>
      </c>
      <c r="B299" s="1858" t="s">
        <v>1164</v>
      </c>
      <c r="C299" s="1859">
        <v>0.15</v>
      </c>
      <c r="D299" s="1859">
        <v>0.15</v>
      </c>
      <c r="E299" s="1859">
        <v>0.15</v>
      </c>
      <c r="F299" s="1867"/>
    </row>
    <row r="300" spans="1:6" ht="14.25" thickBot="1">
      <c r="A300" s="1854" t="s">
        <v>1418</v>
      </c>
      <c r="B300" s="1858" t="s">
        <v>2205</v>
      </c>
      <c r="C300" s="1859">
        <v>0.15</v>
      </c>
      <c r="D300" s="1859">
        <v>0.15</v>
      </c>
      <c r="E300" s="1859">
        <v>0.15</v>
      </c>
      <c r="F300" s="1860">
        <v>0.15</v>
      </c>
    </row>
    <row r="301" spans="1:6" ht="14.25" thickBot="1">
      <c r="A301" s="1854" t="s">
        <v>1418</v>
      </c>
      <c r="B301" s="1858" t="s">
        <v>1184</v>
      </c>
      <c r="C301" s="1859">
        <v>0.15</v>
      </c>
      <c r="D301" s="1859">
        <v>0.15</v>
      </c>
      <c r="E301" s="1859">
        <v>0.15</v>
      </c>
      <c r="F301" s="1867"/>
    </row>
    <row r="302" spans="1:6" ht="14.25" thickBot="1">
      <c r="A302" s="1854" t="s">
        <v>1418</v>
      </c>
      <c r="B302" s="1858" t="s">
        <v>2206</v>
      </c>
      <c r="C302" s="1859">
        <v>0.15</v>
      </c>
      <c r="D302" s="1859">
        <v>0.15</v>
      </c>
      <c r="E302" s="1859">
        <v>0.15</v>
      </c>
      <c r="F302" s="1860">
        <v>0.15</v>
      </c>
    </row>
    <row r="303" spans="1:6" ht="14.25" thickBot="1">
      <c r="A303" s="1854" t="s">
        <v>1418</v>
      </c>
      <c r="B303" s="1858" t="s">
        <v>1204</v>
      </c>
      <c r="C303" s="1859">
        <v>0.15</v>
      </c>
      <c r="D303" s="1859">
        <v>0.15</v>
      </c>
      <c r="E303" s="1859">
        <v>0.15</v>
      </c>
      <c r="F303" s="1860">
        <v>0.15</v>
      </c>
    </row>
    <row r="304" spans="1:6" ht="14.25" thickBot="1">
      <c r="A304" s="1854" t="s">
        <v>1418</v>
      </c>
      <c r="B304" s="1858" t="s">
        <v>1214</v>
      </c>
      <c r="C304" s="1859">
        <v>0.15</v>
      </c>
      <c r="D304" s="1859">
        <v>0.15</v>
      </c>
      <c r="E304" s="1859">
        <v>0.15</v>
      </c>
      <c r="F304" s="1867"/>
    </row>
    <row r="305" spans="1:6" ht="14.25" thickBot="1">
      <c r="A305" s="1854" t="s">
        <v>1418</v>
      </c>
      <c r="B305" s="1858" t="s">
        <v>2207</v>
      </c>
      <c r="C305" s="1859">
        <v>0.15</v>
      </c>
      <c r="D305" s="1859">
        <v>0.15</v>
      </c>
      <c r="E305" s="1859">
        <v>0.15</v>
      </c>
      <c r="F305" s="1860">
        <v>0.14000000000000001</v>
      </c>
    </row>
    <row r="306" spans="1:6" ht="14.25" thickBot="1">
      <c r="A306" s="1854" t="s">
        <v>1418</v>
      </c>
      <c r="B306" s="1858" t="s">
        <v>1234</v>
      </c>
      <c r="C306" s="1859">
        <v>0.15</v>
      </c>
      <c r="D306" s="1859">
        <v>0.15</v>
      </c>
      <c r="E306" s="1859">
        <v>0.15</v>
      </c>
      <c r="F306" s="1867"/>
    </row>
    <row r="307" spans="1:6" ht="14.25" thickBot="1">
      <c r="A307" s="1854" t="s">
        <v>1418</v>
      </c>
      <c r="B307" s="1858" t="s">
        <v>2208</v>
      </c>
      <c r="C307" s="1859">
        <v>0.15</v>
      </c>
      <c r="D307" s="1859">
        <v>0.15</v>
      </c>
      <c r="E307" s="1859">
        <v>0.15</v>
      </c>
      <c r="F307" s="1860">
        <v>0.14299999999999999</v>
      </c>
    </row>
    <row r="308" spans="1:6" ht="14.25" thickBot="1">
      <c r="A308" s="1854" t="s">
        <v>1418</v>
      </c>
      <c r="B308" s="1858" t="s">
        <v>1254</v>
      </c>
      <c r="C308" s="1859">
        <v>0.15</v>
      </c>
      <c r="D308" s="1859">
        <v>0.15</v>
      </c>
      <c r="E308" s="1859">
        <v>0.15</v>
      </c>
      <c r="F308" s="1860">
        <v>0.15</v>
      </c>
    </row>
    <row r="309" spans="1:6" ht="14.25" thickBot="1">
      <c r="A309" s="1854" t="s">
        <v>1418</v>
      </c>
      <c r="B309" s="1858" t="s">
        <v>1264</v>
      </c>
      <c r="C309" s="1859">
        <v>0.15</v>
      </c>
      <c r="D309" s="1859">
        <v>0.15</v>
      </c>
      <c r="E309" s="1859">
        <v>0.15</v>
      </c>
      <c r="F309" s="1867"/>
    </row>
    <row r="310" spans="1:6" ht="14.25" thickBot="1">
      <c r="A310" s="1854" t="s">
        <v>1418</v>
      </c>
      <c r="B310" s="1858" t="s">
        <v>2209</v>
      </c>
      <c r="C310" s="1859">
        <v>0.15</v>
      </c>
      <c r="D310" s="1859">
        <v>0.15</v>
      </c>
      <c r="E310" s="1859">
        <v>0.15</v>
      </c>
      <c r="F310" s="1860">
        <v>0.13700000000000001</v>
      </c>
    </row>
    <row r="311" spans="1:6" ht="14.25" thickBot="1">
      <c r="A311" s="1854" t="s">
        <v>1418</v>
      </c>
      <c r="B311" s="1858" t="s">
        <v>2210</v>
      </c>
      <c r="C311" s="1859">
        <v>0.15</v>
      </c>
      <c r="D311" s="1859">
        <v>0.15</v>
      </c>
      <c r="E311" s="1859">
        <v>0.15</v>
      </c>
      <c r="F311" s="1860">
        <v>0.15</v>
      </c>
    </row>
    <row r="312" spans="1:6" ht="14.25" thickBot="1">
      <c r="A312" s="1854" t="s">
        <v>1418</v>
      </c>
      <c r="B312" s="1858" t="s">
        <v>1290</v>
      </c>
      <c r="C312" s="1859">
        <v>0.15</v>
      </c>
      <c r="D312" s="1859">
        <v>0.15</v>
      </c>
      <c r="E312" s="1859">
        <v>0.15</v>
      </c>
      <c r="F312" s="1860">
        <v>0.1</v>
      </c>
    </row>
    <row r="313" spans="1:6" ht="14.25" thickBot="1">
      <c r="A313" s="1854" t="s">
        <v>1418</v>
      </c>
      <c r="B313" s="1858" t="s">
        <v>2211</v>
      </c>
      <c r="C313" s="1859">
        <v>0.15</v>
      </c>
      <c r="D313" s="1859">
        <v>0.15</v>
      </c>
      <c r="E313" s="1859">
        <v>0.15</v>
      </c>
      <c r="F313" s="1860">
        <v>0.15</v>
      </c>
    </row>
    <row r="314" spans="1:6" ht="24.75" thickBot="1">
      <c r="A314" s="1854" t="s">
        <v>1418</v>
      </c>
      <c r="B314" s="1858" t="s">
        <v>2212</v>
      </c>
      <c r="C314" s="1868"/>
      <c r="D314" s="1868"/>
      <c r="E314" s="1868"/>
      <c r="F314" s="1860">
        <v>0.05</v>
      </c>
    </row>
    <row r="315" spans="1:6" ht="24.75" thickBot="1">
      <c r="A315" s="1854" t="s">
        <v>1418</v>
      </c>
      <c r="B315" s="1858" t="s">
        <v>2213</v>
      </c>
      <c r="C315" s="1868"/>
      <c r="D315" s="1868"/>
      <c r="E315" s="1868"/>
      <c r="F315" s="1860">
        <v>0.05</v>
      </c>
    </row>
    <row r="316" spans="1:6" ht="24.75" thickBot="1">
      <c r="A316" s="1862" t="s">
        <v>1418</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1106</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1175</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1195</v>
      </c>
      <c r="C328" s="1859">
        <v>0.15</v>
      </c>
      <c r="D328" s="1859">
        <v>0.15</v>
      </c>
      <c r="E328" s="1859">
        <v>0.15</v>
      </c>
      <c r="F328" s="1860">
        <v>0.14099999999999999</v>
      </c>
    </row>
    <row r="329" spans="1:6" ht="14.25" thickBot="1">
      <c r="A329" s="1854" t="s">
        <v>2215</v>
      </c>
      <c r="B329" s="1858" t="s">
        <v>1205</v>
      </c>
      <c r="C329" s="1859">
        <v>0.15</v>
      </c>
      <c r="D329" s="1859">
        <v>0.15</v>
      </c>
      <c r="E329" s="1859">
        <v>0.15</v>
      </c>
      <c r="F329" s="1860">
        <v>0.15</v>
      </c>
    </row>
    <row r="330" spans="1:6" ht="14.25" thickBot="1">
      <c r="A330" s="1854" t="s">
        <v>2215</v>
      </c>
      <c r="B330" s="1858" t="s">
        <v>1215</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1235</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1255</v>
      </c>
      <c r="C334" s="1859">
        <v>0.15</v>
      </c>
      <c r="D334" s="1859">
        <v>0.15</v>
      </c>
      <c r="E334" s="1859">
        <v>0.15</v>
      </c>
      <c r="F334" s="1860">
        <v>0.15</v>
      </c>
    </row>
    <row r="335" spans="1:6" ht="14.25" thickBot="1">
      <c r="A335" s="1854" t="s">
        <v>2215</v>
      </c>
      <c r="B335" s="1858" t="s">
        <v>1265</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1283</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4" t="s">
        <v>2938</v>
      </c>
      <c r="B1" s="3096"/>
      <c r="C1" s="3096"/>
      <c r="D1" s="3096"/>
      <c r="E1" s="3096"/>
      <c r="F1" s="3096"/>
    </row>
    <row r="2" spans="1:6" ht="14.25">
      <c r="A2" s="3097" t="s">
        <v>2933</v>
      </c>
      <c r="B2" s="3098" t="e">
        <f ca="1">SUMIF(B7:B14,"&lt;&gt;#ref!",B7:B14)</f>
        <v>#DIV/0!</v>
      </c>
      <c r="C2" s="3097" t="s">
        <v>2934</v>
      </c>
      <c r="D2" s="3096"/>
      <c r="E2" s="3096"/>
      <c r="F2" s="3096"/>
    </row>
    <row r="3" spans="1:6" ht="14.25">
      <c r="A3" s="3097" t="s">
        <v>2967</v>
      </c>
      <c r="B3" s="3098" t="e">
        <f ca="1">ROUND(B2*10000/E3,0)</f>
        <v>#DIV/0!</v>
      </c>
      <c r="C3" s="3097" t="s">
        <v>2077</v>
      </c>
      <c r="D3" s="3097" t="s">
        <v>2935</v>
      </c>
      <c r="E3" s="3098">
        <f ca="1">SUMIF(E7:E14,"&lt;&gt;#ref!",E7:E14)</f>
        <v>0</v>
      </c>
      <c r="F3" s="3096"/>
    </row>
    <row r="4" spans="1:6" ht="14.25">
      <c r="A4" s="3097" t="s">
        <v>2942</v>
      </c>
      <c r="B4" s="3098" t="e">
        <f ca="1">ROUND(B2*10000/E4,0)</f>
        <v>#DIV/0!</v>
      </c>
      <c r="C4" s="3097" t="s">
        <v>2077</v>
      </c>
      <c r="D4" s="3097" t="s">
        <v>2943</v>
      </c>
      <c r="E4" s="3098">
        <f ca="1">SUMIF(F7:F14,"&lt;&gt;#ref!",F7:F14)</f>
        <v>0</v>
      </c>
      <c r="F4" s="3096"/>
    </row>
    <row r="5" spans="1:6" ht="14.25">
      <c r="A5" s="3099"/>
      <c r="B5" s="1880"/>
      <c r="C5" s="1880"/>
      <c r="D5" s="1880"/>
      <c r="E5" s="1880"/>
      <c r="F5" s="3096"/>
    </row>
    <row r="6" spans="1:6" ht="28.5">
      <c r="A6" s="3100" t="s">
        <v>2939</v>
      </c>
      <c r="B6" s="3097" t="s">
        <v>2936</v>
      </c>
      <c r="C6" s="3098"/>
      <c r="D6" s="1880"/>
      <c r="E6" s="3097" t="s">
        <v>2937</v>
      </c>
      <c r="F6" s="3097" t="s">
        <v>2941</v>
      </c>
    </row>
    <row r="7" spans="1:6" ht="14.25">
      <c r="A7" s="259" t="s">
        <v>2940</v>
      </c>
      <c r="B7" s="3101" t="e">
        <f ca="1">SUMIF(INDIRECT("'"&amp;A7&amp;"'"&amp;"!A:A"),"总价",INDIRECT("'"&amp;A7&amp;"'"&amp;"!B:B"))</f>
        <v>#DIV/0!</v>
      </c>
      <c r="C7" s="3097" t="s">
        <v>2934</v>
      </c>
      <c r="D7" s="1880"/>
      <c r="E7" s="3102">
        <f ca="1">SUMIF(INDIRECT("'"&amp;A7&amp;"'"&amp;"!C:C"),"建筑面积",INDIRECT("'"&amp;A7&amp;"'"&amp;"!D:D"))</f>
        <v>0</v>
      </c>
      <c r="F7" s="3102">
        <f ca="1">SUMIF(INDIRECT("'"&amp;A7&amp;"'"&amp;"!E:E"),"土地面积",INDIRECT("'"&amp;A7&amp;"'"&amp;"!F:F"))</f>
        <v>0</v>
      </c>
    </row>
    <row r="8" spans="1:6" ht="14.25">
      <c r="A8" s="259"/>
      <c r="B8" s="3101" t="e">
        <f t="shared" ref="B8:B14" ca="1" si="0">SUMIF(INDIRECT("'"&amp;A8&amp;"'"&amp;"!A:A"),"总价",INDIRECT("'"&amp;A8&amp;"'"&amp;"!B:B"))</f>
        <v>#REF!</v>
      </c>
      <c r="C8" s="3097" t="s">
        <v>2934</v>
      </c>
      <c r="D8" s="1880"/>
      <c r="E8" s="3102" t="e">
        <f t="shared" ref="E8:E14" ca="1" si="1">SUMIF(INDIRECT("'"&amp;A8&amp;"'"&amp;"!C:C"),"建筑面积",INDIRECT("'"&amp;A8&amp;"'"&amp;"!D:D"))</f>
        <v>#REF!</v>
      </c>
      <c r="F8" s="3102" t="e">
        <f t="shared" ref="F8:F14" ca="1" si="2">SUMIF(INDIRECT("'"&amp;A8&amp;"'"&amp;"!E:E"),"土地面积",INDIRECT("'"&amp;A8&amp;"'"&amp;"!F:F"))</f>
        <v>#REF!</v>
      </c>
    </row>
    <row r="9" spans="1:6" ht="14.25">
      <c r="A9" s="259"/>
      <c r="B9" s="3101" t="e">
        <f t="shared" ca="1" si="0"/>
        <v>#REF!</v>
      </c>
      <c r="C9" s="3097" t="s">
        <v>2934</v>
      </c>
      <c r="D9" s="1880"/>
      <c r="E9" s="3102" t="e">
        <f t="shared" ca="1" si="1"/>
        <v>#REF!</v>
      </c>
      <c r="F9" s="3102" t="e">
        <f t="shared" ca="1" si="2"/>
        <v>#REF!</v>
      </c>
    </row>
    <row r="10" spans="1:6" ht="14.25">
      <c r="A10" s="259"/>
      <c r="B10" s="3101" t="e">
        <f t="shared" ca="1" si="0"/>
        <v>#REF!</v>
      </c>
      <c r="C10" s="3097" t="s">
        <v>2934</v>
      </c>
      <c r="D10" s="1880"/>
      <c r="E10" s="3102" t="e">
        <f t="shared" ca="1" si="1"/>
        <v>#REF!</v>
      </c>
      <c r="F10" s="3102" t="e">
        <f t="shared" ca="1" si="2"/>
        <v>#REF!</v>
      </c>
    </row>
    <row r="11" spans="1:6" ht="14.25">
      <c r="A11" s="259"/>
      <c r="B11" s="3101" t="e">
        <f t="shared" ca="1" si="0"/>
        <v>#REF!</v>
      </c>
      <c r="C11" s="3097" t="s">
        <v>2934</v>
      </c>
      <c r="D11" s="1880"/>
      <c r="E11" s="3102" t="e">
        <f t="shared" ca="1" si="1"/>
        <v>#REF!</v>
      </c>
      <c r="F11" s="3102" t="e">
        <f t="shared" ca="1" si="2"/>
        <v>#REF!</v>
      </c>
    </row>
    <row r="12" spans="1:6" ht="14.25">
      <c r="A12" s="259"/>
      <c r="B12" s="3101" t="e">
        <f t="shared" ca="1" si="0"/>
        <v>#REF!</v>
      </c>
      <c r="C12" s="3097" t="s">
        <v>2934</v>
      </c>
      <c r="D12" s="1880"/>
      <c r="E12" s="3102" t="e">
        <f t="shared" ca="1" si="1"/>
        <v>#REF!</v>
      </c>
      <c r="F12" s="3102" t="e">
        <f t="shared" ca="1" si="2"/>
        <v>#REF!</v>
      </c>
    </row>
    <row r="13" spans="1:6" ht="14.25">
      <c r="A13" s="259"/>
      <c r="B13" s="3101" t="e">
        <f t="shared" ca="1" si="0"/>
        <v>#REF!</v>
      </c>
      <c r="C13" s="3097" t="s">
        <v>2934</v>
      </c>
      <c r="D13" s="1880"/>
      <c r="E13" s="3102" t="e">
        <f t="shared" ca="1" si="1"/>
        <v>#REF!</v>
      </c>
      <c r="F13" s="3102" t="e">
        <f t="shared" ca="1" si="2"/>
        <v>#REF!</v>
      </c>
    </row>
    <row r="14" spans="1:6" ht="14.25">
      <c r="A14" s="3095"/>
      <c r="B14" s="3101" t="e">
        <f t="shared" ca="1" si="0"/>
        <v>#REF!</v>
      </c>
      <c r="C14" s="3097" t="s">
        <v>2934</v>
      </c>
      <c r="D14" s="1880"/>
      <c r="E14" s="3102" t="e">
        <f t="shared" ca="1" si="1"/>
        <v>#REF!</v>
      </c>
      <c r="F14" s="310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626</v>
      </c>
      <c r="B1" s="737"/>
      <c r="C1" s="772"/>
      <c r="D1" s="2049"/>
      <c r="E1" s="2386" t="s">
        <v>2370</v>
      </c>
      <c r="F1" s="2387">
        <f ca="1">J54</f>
        <v>-3</v>
      </c>
      <c r="G1" s="773">
        <f>MATCH(C1,'数据-取费表'!A6:A16,0)+5</f>
        <v>10</v>
      </c>
      <c r="H1" s="1349"/>
      <c r="I1" s="2050"/>
      <c r="J1" s="2050"/>
      <c r="K1" s="2051"/>
      <c r="L1" s="2050"/>
      <c r="M1" s="2050"/>
      <c r="N1" s="2052"/>
      <c r="O1" s="2052"/>
      <c r="P1" s="2052"/>
      <c r="Q1" s="2052"/>
      <c r="R1" s="2052"/>
      <c r="S1" s="2052"/>
      <c r="T1" s="2052"/>
      <c r="U1" s="2052"/>
      <c r="V1" s="2052"/>
      <c r="W1" s="2052"/>
      <c r="X1" s="2052"/>
      <c r="Y1" s="2052"/>
    </row>
    <row r="2" spans="1:25" ht="18" customHeight="1">
      <c r="A2" s="1643" t="s">
        <v>627</v>
      </c>
      <c r="B2" s="774">
        <f ca="1">IF(ISERROR(C45+J31),0,C45+J31)</f>
        <v>0</v>
      </c>
      <c r="C2" s="1350"/>
      <c r="D2" s="2054"/>
      <c r="E2" s="2055"/>
      <c r="F2" s="2055"/>
      <c r="G2" s="1589"/>
      <c r="H2" s="1362"/>
      <c r="I2" s="2056"/>
      <c r="J2" s="2056"/>
      <c r="K2" s="2057"/>
      <c r="L2" s="2056"/>
      <c r="M2" s="2056"/>
    </row>
    <row r="3" spans="1:25" ht="18" customHeight="1">
      <c r="A3" s="1644" t="s">
        <v>1685</v>
      </c>
      <c r="B3" s="1390">
        <f ca="1">ROUND(B2*10000/'数据-汇总表'!E3,0)</f>
        <v>0</v>
      </c>
      <c r="C3" s="1350"/>
      <c r="D3" s="2054"/>
      <c r="E3" s="2055"/>
      <c r="F3" s="2055"/>
      <c r="G3" s="1589"/>
      <c r="H3" s="775" t="s">
        <v>693</v>
      </c>
      <c r="I3" s="2056"/>
      <c r="J3" s="2056"/>
      <c r="K3" s="2057"/>
      <c r="L3" s="2056"/>
      <c r="M3" s="2056"/>
    </row>
    <row r="4" spans="1:25" ht="18" customHeight="1">
      <c r="A4" s="1645" t="s">
        <v>694</v>
      </c>
      <c r="B4" s="1351">
        <f ca="1">ROUND(B2*10000/'数据-汇总表'!D3,0)</f>
        <v>0</v>
      </c>
      <c r="C4" s="427"/>
      <c r="D4" s="2054"/>
      <c r="E4" s="2055"/>
      <c r="F4" s="2055"/>
      <c r="G4" s="1589"/>
      <c r="H4" s="775"/>
      <c r="I4" s="2056"/>
      <c r="J4" s="2056"/>
      <c r="K4" s="2057"/>
      <c r="L4" s="2056"/>
      <c r="M4" s="2056"/>
    </row>
    <row r="5" spans="1:25" ht="18" customHeight="1" thickBot="1">
      <c r="A5" s="1646"/>
      <c r="B5" s="429">
        <f ca="1">ROUND(B2/('数据-汇总表'!D3/666.67),0)</f>
        <v>0</v>
      </c>
      <c r="C5" s="430" t="s">
        <v>695</v>
      </c>
      <c r="D5" s="2054"/>
      <c r="E5" s="2055"/>
      <c r="F5" s="2055"/>
      <c r="G5" s="1589"/>
      <c r="H5" s="775"/>
      <c r="I5" s="2056"/>
      <c r="J5" s="2056"/>
      <c r="K5" s="2057"/>
      <c r="L5" s="2056"/>
      <c r="M5" s="2056"/>
    </row>
    <row r="6" spans="1:25" ht="18" customHeight="1">
      <c r="A6" s="1828" t="s">
        <v>696</v>
      </c>
      <c r="B6" s="1820" t="s">
        <v>697</v>
      </c>
      <c r="C6" s="1820" t="s">
        <v>630</v>
      </c>
      <c r="D6" s="1820" t="s">
        <v>631</v>
      </c>
      <c r="E6" s="778" t="s">
        <v>632</v>
      </c>
      <c r="F6" s="779"/>
      <c r="G6" s="1591"/>
      <c r="H6" s="1828" t="s">
        <v>628</v>
      </c>
      <c r="I6" s="1820" t="s">
        <v>629</v>
      </c>
      <c r="J6" s="1820" t="s">
        <v>630</v>
      </c>
      <c r="K6" s="1820" t="s">
        <v>631</v>
      </c>
      <c r="L6" s="778" t="s">
        <v>632</v>
      </c>
      <c r="M6" s="779"/>
    </row>
    <row r="7" spans="1:25" ht="18" customHeight="1">
      <c r="A7" s="780">
        <v>1</v>
      </c>
      <c r="B7" s="781" t="s">
        <v>2452</v>
      </c>
      <c r="C7" s="53">
        <f ca="1">C8+C12+C14</f>
        <v>0</v>
      </c>
      <c r="D7" s="2495" t="s">
        <v>2455</v>
      </c>
      <c r="E7" s="2489"/>
      <c r="F7" s="2490"/>
      <c r="G7" s="1591"/>
      <c r="H7" s="780">
        <v>1</v>
      </c>
      <c r="I7" s="781" t="s">
        <v>2452</v>
      </c>
      <c r="J7" s="53">
        <f ca="1">J8+J12+J14</f>
        <v>0</v>
      </c>
      <c r="K7" s="2495" t="s">
        <v>2455</v>
      </c>
      <c r="L7" s="2489"/>
      <c r="M7" s="2490"/>
    </row>
    <row r="8" spans="1:25" ht="18" customHeight="1">
      <c r="A8" s="1830" t="s">
        <v>1823</v>
      </c>
      <c r="B8" s="3453" t="s">
        <v>2457</v>
      </c>
      <c r="C8" s="1825">
        <f ca="1">ROUND(F8*F10*F9*(1-F11)/10000,0)</f>
        <v>0</v>
      </c>
      <c r="D8" s="1822" t="s">
        <v>2528</v>
      </c>
      <c r="E8" s="61" t="s">
        <v>635</v>
      </c>
      <c r="F8" s="784">
        <f ca="1">INDIRECT("'数据-取费表'!u"&amp;$G$1)</f>
        <v>0</v>
      </c>
      <c r="G8" s="1591"/>
      <c r="H8" s="2503" t="s">
        <v>1823</v>
      </c>
      <c r="I8" s="3453" t="s">
        <v>2457</v>
      </c>
      <c r="J8" s="782">
        <f ca="1">ROUND(M8*M10*M9*(1-M11)/10000,0)</f>
        <v>0</v>
      </c>
      <c r="K8" s="340" t="s">
        <v>2528</v>
      </c>
      <c r="L8" s="783" t="s">
        <v>1737</v>
      </c>
      <c r="M8" s="784">
        <f ca="1">INDIRECT("'数据-取费表'!z"&amp;$G$1)</f>
        <v>0</v>
      </c>
    </row>
    <row r="9" spans="1:25" ht="18" customHeight="1">
      <c r="A9" s="2499"/>
      <c r="B9" s="3454"/>
      <c r="C9" s="1826"/>
      <c r="D9" s="1823"/>
      <c r="E9" s="61" t="s">
        <v>636</v>
      </c>
      <c r="F9" s="784">
        <f ca="1">IF(INDIRECT("'数据-取费表'!ah"&amp;$G$1)="",INDIRECT("'数据-取费表'!k"&amp;$G$1),INDIRECT("'数据-取费表'!ah"&amp;$G$1))</f>
        <v>0</v>
      </c>
      <c r="G9" s="1591"/>
      <c r="H9" s="2488"/>
      <c r="I9" s="3454"/>
      <c r="J9" s="787"/>
      <c r="K9" s="788"/>
      <c r="L9" s="783" t="s">
        <v>1738</v>
      </c>
      <c r="M9" s="784">
        <f ca="1">F9</f>
        <v>0</v>
      </c>
    </row>
    <row r="10" spans="1:25" ht="18" customHeight="1">
      <c r="A10" s="2492"/>
      <c r="B10" s="3455"/>
      <c r="C10" s="1826"/>
      <c r="D10" s="1823"/>
      <c r="E10" s="61" t="s">
        <v>637</v>
      </c>
      <c r="F10" s="784">
        <f ca="1">INDIRECT("'数据-取费表'!ai"&amp;$G$1)</f>
        <v>0</v>
      </c>
      <c r="G10" s="1591"/>
      <c r="H10" s="2488"/>
      <c r="I10" s="3455"/>
      <c r="J10" s="787"/>
      <c r="K10" s="788"/>
      <c r="L10" s="783" t="s">
        <v>1739</v>
      </c>
      <c r="M10" s="784">
        <f ca="1">INDIRECT("'数据-取费表'!ai"&amp;$G$1)</f>
        <v>0</v>
      </c>
    </row>
    <row r="11" spans="1:25" ht="18" customHeight="1">
      <c r="A11" s="785"/>
      <c r="B11" s="3456"/>
      <c r="C11" s="1826"/>
      <c r="D11" s="1823"/>
      <c r="E11" s="61" t="s">
        <v>638</v>
      </c>
      <c r="F11" s="793">
        <f ca="1">INDIRECT("'数据-取费表'!w"&amp;$G$1)</f>
        <v>0</v>
      </c>
      <c r="G11" s="1591"/>
      <c r="H11" s="2504"/>
      <c r="I11" s="3455"/>
      <c r="J11" s="787"/>
      <c r="K11" s="788"/>
      <c r="L11" s="794" t="s">
        <v>1740</v>
      </c>
      <c r="M11" s="795">
        <f ca="1">INDIRECT("'数据-取费表'!ab"&amp;$G$1)</f>
        <v>0</v>
      </c>
    </row>
    <row r="12" spans="1:25" ht="18" customHeight="1">
      <c r="A12" s="1830" t="s">
        <v>1824</v>
      </c>
      <c r="B12" s="2493" t="s">
        <v>2453</v>
      </c>
      <c r="C12" s="798">
        <f ca="1">ROUND(IF(F12="押一",C8/12*F13,IF(F12="押二",C8/12*2*F13,IF(F12="押三",C8/12*3*F13,C13*F13))),0)</f>
        <v>0</v>
      </c>
      <c r="D12" s="2500" t="s">
        <v>2963</v>
      </c>
      <c r="E12" s="2497" t="s">
        <v>2458</v>
      </c>
      <c r="F12" s="2620"/>
      <c r="G12" s="1591"/>
      <c r="H12" s="2560" t="s">
        <v>1824</v>
      </c>
      <c r="I12" s="2565" t="s">
        <v>2453</v>
      </c>
      <c r="J12" s="782">
        <f ca="1">ROUND(IF(M12="押一",J8/12*M13,IF(M12="押二",J8/12*2*M13,IF(M12="押三",J8/12*3*M13,J13*M13))),0)</f>
        <v>0</v>
      </c>
      <c r="K12" s="2500" t="s">
        <v>2963</v>
      </c>
      <c r="L12" s="2497" t="s">
        <v>2458</v>
      </c>
      <c r="M12" s="2620"/>
    </row>
    <row r="13" spans="1:25" ht="18" customHeight="1">
      <c r="A13" s="789"/>
      <c r="B13" s="2494" t="s">
        <v>2567</v>
      </c>
      <c r="C13" s="2498"/>
      <c r="D13" s="788"/>
      <c r="E13" s="2497" t="s">
        <v>2450</v>
      </c>
      <c r="F13" s="795">
        <f ca="1">'数据-取费表'!B39</f>
        <v>1.4999999999999999E-2</v>
      </c>
      <c r="G13" s="1591"/>
      <c r="H13" s="2561"/>
      <c r="I13" s="2494" t="s">
        <v>2567</v>
      </c>
      <c r="J13" s="2498"/>
      <c r="K13" s="2562"/>
      <c r="L13" s="2497" t="s">
        <v>2450</v>
      </c>
      <c r="M13" s="2491">
        <f ca="1">'数据-取费表'!B39</f>
        <v>1.4999999999999999E-2</v>
      </c>
    </row>
    <row r="14" spans="1:25" ht="18" customHeight="1" thickBot="1">
      <c r="A14" s="2536" t="s">
        <v>2461</v>
      </c>
      <c r="B14" s="2537" t="s">
        <v>2454</v>
      </c>
      <c r="C14" s="2538"/>
      <c r="D14" s="2539"/>
      <c r="E14" s="2540"/>
      <c r="F14" s="2541"/>
      <c r="G14" s="1591"/>
      <c r="H14" s="2550" t="s">
        <v>2461</v>
      </c>
      <c r="I14" s="2563" t="s">
        <v>2454</v>
      </c>
      <c r="J14" s="2564"/>
      <c r="K14" s="2539"/>
      <c r="L14" s="2540"/>
      <c r="M14" s="2553"/>
    </row>
    <row r="15" spans="1:25" ht="18" customHeight="1" thickTop="1">
      <c r="A15" s="1829" t="s">
        <v>1873</v>
      </c>
      <c r="B15" s="1827" t="s">
        <v>639</v>
      </c>
      <c r="C15" s="791">
        <f ca="1">ROUND(C31*F15,0)</f>
        <v>0</v>
      </c>
      <c r="D15" s="1834" t="s">
        <v>640</v>
      </c>
      <c r="E15" s="794" t="s">
        <v>641</v>
      </c>
      <c r="F15" s="799">
        <f ca="1">INDIRECT("'数据-取费表'!y"&amp;$G$1)</f>
        <v>0</v>
      </c>
      <c r="G15" s="1591"/>
      <c r="H15" s="1829" t="s">
        <v>1825</v>
      </c>
      <c r="I15" s="1827" t="s">
        <v>642</v>
      </c>
      <c r="J15" s="1819">
        <f ca="1">ROUND(J16*J17,0)</f>
        <v>0</v>
      </c>
      <c r="K15" s="1821" t="s">
        <v>640</v>
      </c>
      <c r="L15" s="800"/>
      <c r="M15" s="801"/>
    </row>
    <row r="16" spans="1:25" ht="18" customHeight="1">
      <c r="A16" s="802" t="s">
        <v>1874</v>
      </c>
      <c r="B16" s="783" t="s">
        <v>643</v>
      </c>
      <c r="C16" s="803">
        <f ca="1">INDIRECT("'数据-取费表'!m"&amp;$G$1)+INDIRECT("'数据-取费表'!t"&amp;$G$1)</f>
        <v>0</v>
      </c>
      <c r="D16" s="1978" t="s">
        <v>644</v>
      </c>
      <c r="E16" s="1979"/>
      <c r="F16" s="804"/>
      <c r="G16" s="1591"/>
      <c r="H16" s="802" t="s">
        <v>2068</v>
      </c>
      <c r="I16" s="2230" t="s">
        <v>2819</v>
      </c>
      <c r="J16" s="53">
        <f ca="1">C31</f>
        <v>0</v>
      </c>
      <c r="K16" s="26"/>
      <c r="L16" s="800"/>
      <c r="M16" s="801"/>
    </row>
    <row r="17" spans="1:25" s="2063" customFormat="1" ht="18" customHeight="1">
      <c r="A17" s="802" t="s">
        <v>1848</v>
      </c>
      <c r="B17" s="783" t="s">
        <v>645</v>
      </c>
      <c r="C17" s="53">
        <f ca="1">ROUND(C16*F17,0)</f>
        <v>0</v>
      </c>
      <c r="D17" s="805" t="s">
        <v>646</v>
      </c>
      <c r="E17" s="805" t="s">
        <v>647</v>
      </c>
      <c r="F17" s="806">
        <f>'数据-取费表'!B33</f>
        <v>0.03</v>
      </c>
      <c r="G17" s="1592"/>
      <c r="H17" s="802" t="s">
        <v>2069</v>
      </c>
      <c r="I17" s="783" t="s">
        <v>641</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1849</v>
      </c>
      <c r="B18" s="783" t="s">
        <v>648</v>
      </c>
      <c r="C18" s="53">
        <f ca="1">ROUND(INDIRECT("'数据-取费表'!m"&amp;$G$1)*F18,0)</f>
        <v>0</v>
      </c>
      <c r="D18" s="783" t="s">
        <v>646</v>
      </c>
      <c r="E18" s="783" t="s">
        <v>647</v>
      </c>
      <c r="F18" s="808">
        <f ca="1">IF(INDIRECT("'数据-取费表'!c"&amp;$G$1)="住宅",'数据-取费表'!B34,0)</f>
        <v>0</v>
      </c>
      <c r="G18" s="1591"/>
      <c r="H18" s="796" t="s">
        <v>1826</v>
      </c>
      <c r="I18" s="797" t="s">
        <v>649</v>
      </c>
      <c r="J18" s="798">
        <f ca="1">ROUND(J19+J24+J25+J26,0)</f>
        <v>0</v>
      </c>
      <c r="K18" s="26" t="s">
        <v>650</v>
      </c>
      <c r="L18" s="1981"/>
      <c r="M18" s="56"/>
    </row>
    <row r="19" spans="1:25" s="2063" customFormat="1" ht="18" customHeight="1">
      <c r="A19" s="802" t="s">
        <v>1850</v>
      </c>
      <c r="B19" s="783" t="s">
        <v>651</v>
      </c>
      <c r="C19" s="53">
        <f ca="1">ROUND(F19*(INDIRECT("'数据-取费表'!k"&amp;$G$1)+INDIRECT("'数据-取费表'!S"&amp;$G$1))/10000,0)</f>
        <v>0</v>
      </c>
      <c r="D19" s="783" t="s">
        <v>652</v>
      </c>
      <c r="E19" s="783" t="s">
        <v>653</v>
      </c>
      <c r="F19" s="56">
        <f>'数据-取费表'!B35</f>
        <v>200</v>
      </c>
      <c r="G19" s="1592"/>
      <c r="H19" s="802" t="s">
        <v>2068</v>
      </c>
      <c r="I19" s="783" t="s">
        <v>654</v>
      </c>
      <c r="J19" s="53">
        <f ca="1">ROUND(IF(项目基本情况!B11="自然人",J7*M19,J20+J21+J22),0)</f>
        <v>0</v>
      </c>
      <c r="K19" s="1978" t="s">
        <v>655</v>
      </c>
      <c r="L19" s="1976" t="s">
        <v>656</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1851</v>
      </c>
      <c r="B20" s="783" t="s">
        <v>657</v>
      </c>
      <c r="C20" s="53">
        <f ca="1">ROUND(C16*F20,0)</f>
        <v>0</v>
      </c>
      <c r="D20" s="783" t="s">
        <v>646</v>
      </c>
      <c r="E20" s="783" t="s">
        <v>647</v>
      </c>
      <c r="F20" s="808">
        <f>'数据-取费表'!B36</f>
        <v>1.4999999999999999E-2</v>
      </c>
      <c r="G20" s="1592"/>
      <c r="H20" s="802" t="s">
        <v>1830</v>
      </c>
      <c r="I20" s="783" t="s">
        <v>658</v>
      </c>
      <c r="J20" s="53">
        <f ca="1">ROUND(J7*M20/1.05,1)</f>
        <v>0</v>
      </c>
      <c r="K20" s="1976" t="s">
        <v>659</v>
      </c>
      <c r="L20" s="783" t="s">
        <v>647</v>
      </c>
      <c r="M20" s="808">
        <f>'数据-取费表'!B41</f>
        <v>6.6000000000000003E-2</v>
      </c>
      <c r="N20" s="2062"/>
      <c r="O20" s="2062"/>
      <c r="P20" s="2062"/>
      <c r="Q20" s="2062"/>
      <c r="R20" s="2062"/>
      <c r="S20" s="2062"/>
      <c r="T20" s="2062"/>
      <c r="U20" s="2062"/>
      <c r="V20" s="2062"/>
      <c r="W20" s="2062"/>
      <c r="X20" s="2062"/>
      <c r="Y20" s="2062"/>
    </row>
    <row r="21" spans="1:25" ht="18" customHeight="1">
      <c r="A21" s="802" t="s">
        <v>1875</v>
      </c>
      <c r="B21" s="783" t="s">
        <v>660</v>
      </c>
      <c r="C21" s="53">
        <f ca="1">SUM(C16:C20)</f>
        <v>0</v>
      </c>
      <c r="D21" s="260" t="s">
        <v>661</v>
      </c>
      <c r="E21" s="1981"/>
      <c r="F21" s="56"/>
      <c r="G21" s="1591"/>
      <c r="H21" s="1830" t="s">
        <v>1848</v>
      </c>
      <c r="I21" s="783" t="s">
        <v>662</v>
      </c>
      <c r="J21" s="53">
        <f ca="1">IF(K21="按租金收入计税",ROUND(J7*M21,1),ROUND(C31*F35*0.7,1))</f>
        <v>0</v>
      </c>
      <c r="K21" s="810" t="s">
        <v>663</v>
      </c>
      <c r="L21" s="783" t="s">
        <v>647</v>
      </c>
      <c r="M21" s="808">
        <f>IF(K21="按租金收入计税",'数据-取费表'!B51,'数据-取费表'!B50)</f>
        <v>1.2E-2</v>
      </c>
    </row>
    <row r="22" spans="1:25" s="2063" customFormat="1" ht="18" customHeight="1">
      <c r="A22" s="802" t="s">
        <v>1876</v>
      </c>
      <c r="B22" s="783" t="s">
        <v>664</v>
      </c>
      <c r="C22" s="53">
        <f ca="1">ROUND(C21*F22,0)</f>
        <v>0</v>
      </c>
      <c r="D22" s="811" t="s">
        <v>665</v>
      </c>
      <c r="E22" s="783" t="s">
        <v>647</v>
      </c>
      <c r="F22" s="808">
        <f>'数据-取费表'!B37</f>
        <v>0.02</v>
      </c>
      <c r="G22" s="1592"/>
      <c r="H22" s="1832" t="s">
        <v>1849</v>
      </c>
      <c r="I22" s="1822" t="s">
        <v>666</v>
      </c>
      <c r="J22" s="54">
        <f ca="1">ROUND(M22*M23/10000,0)</f>
        <v>0</v>
      </c>
      <c r="K22" s="813" t="s">
        <v>667</v>
      </c>
      <c r="L22" s="783" t="s">
        <v>668</v>
      </c>
      <c r="M22" s="639">
        <f>'数据-取费表'!B52</f>
        <v>25</v>
      </c>
      <c r="N22" s="2062"/>
      <c r="O22" s="2062"/>
      <c r="P22" s="2062"/>
      <c r="Q22" s="2062"/>
      <c r="R22" s="2062"/>
      <c r="S22" s="2062"/>
      <c r="T22" s="2062"/>
      <c r="U22" s="2062"/>
      <c r="V22" s="2062"/>
      <c r="W22" s="2062"/>
      <c r="X22" s="2062"/>
      <c r="Y22" s="2062"/>
    </row>
    <row r="23" spans="1:25" s="2063" customFormat="1" ht="18" customHeight="1">
      <c r="A23" s="802" t="s">
        <v>1877</v>
      </c>
      <c r="B23" s="783" t="s">
        <v>669</v>
      </c>
      <c r="C23" s="53" t="s">
        <v>1</v>
      </c>
      <c r="D23" s="811" t="s">
        <v>670</v>
      </c>
      <c r="E23" s="783" t="s">
        <v>671</v>
      </c>
      <c r="F23" s="808">
        <f>'数据-取费表'!B38</f>
        <v>0.02</v>
      </c>
      <c r="G23" s="1592"/>
      <c r="H23" s="1833"/>
      <c r="I23" s="1824"/>
      <c r="J23" s="69"/>
      <c r="K23" s="815"/>
      <c r="L23" s="783" t="s">
        <v>672</v>
      </c>
      <c r="M23" s="784">
        <f ca="1">INDIRECT("'数据-取费表'!r"&amp;$G$1)</f>
        <v>0</v>
      </c>
      <c r="N23" s="2062"/>
      <c r="O23" s="2062"/>
      <c r="P23" s="2062"/>
      <c r="Q23" s="2062"/>
      <c r="R23" s="2062"/>
      <c r="S23" s="2062"/>
      <c r="T23" s="2062"/>
      <c r="U23" s="2062"/>
      <c r="V23" s="2062"/>
      <c r="W23" s="2062"/>
      <c r="X23" s="2062"/>
      <c r="Y23" s="2062"/>
    </row>
    <row r="24" spans="1:25" ht="18" customHeight="1">
      <c r="A24" s="802" t="s">
        <v>1878</v>
      </c>
      <c r="B24" s="783" t="s">
        <v>673</v>
      </c>
      <c r="C24" s="53"/>
      <c r="D24" s="2571" t="str">
        <f>IF(F25&lt;=1,"单利计息。","复利计息。")&amp;"建造成本、管理费用、销售费用产生的利息。"</f>
        <v>复利计息。建造成本、管理费用、销售费用产生的利息。</v>
      </c>
      <c r="E24" s="1981"/>
      <c r="F24" s="56"/>
      <c r="G24" s="1591"/>
      <c r="H24" s="1831" t="s">
        <v>2069</v>
      </c>
      <c r="I24" s="783" t="s">
        <v>674</v>
      </c>
      <c r="J24" s="53">
        <f ca="1">ROUND(J16*M24,0)</f>
        <v>0</v>
      </c>
      <c r="K24" s="1976" t="s">
        <v>675</v>
      </c>
      <c r="L24" s="783" t="s">
        <v>647</v>
      </c>
      <c r="M24" s="816">
        <f ca="1">INDIRECT("'数据-取费表'!Ak"&amp;$G$1)</f>
        <v>0</v>
      </c>
    </row>
    <row r="25" spans="1:25" s="2063" customFormat="1" ht="18" customHeight="1">
      <c r="A25" s="802" t="s">
        <v>1874</v>
      </c>
      <c r="B25" s="783" t="s">
        <v>2433</v>
      </c>
      <c r="C25" s="53">
        <f ca="1">ROUND(IF('数据-取费表'!B22&lt;=1,(C21+C22)*F26*F25/2,(C21+C22)*(POWER((1+F26),F25/2)-1)),0)</f>
        <v>0</v>
      </c>
      <c r="D25" s="2570" t="str">
        <f>IF(F25&lt;=1,"(建造成本+管理费用)×利率×(建设周期÷2)","(建造成本+管理费用)×((1+利率)^(建设周期÷2)-1)")</f>
        <v>(建造成本+管理费用)×((1+利率)^(建设周期÷2)-1)</v>
      </c>
      <c r="E25" s="783" t="s">
        <v>676</v>
      </c>
      <c r="F25" s="639">
        <f>'数据-取费表'!B20</f>
        <v>3</v>
      </c>
      <c r="G25" s="1592"/>
      <c r="H25" s="802" t="s">
        <v>1877</v>
      </c>
      <c r="I25" s="783" t="s">
        <v>677</v>
      </c>
      <c r="J25" s="53">
        <f ca="1">ROUND(J15*M25,0)</f>
        <v>0</v>
      </c>
      <c r="K25" s="1976" t="s">
        <v>678</v>
      </c>
      <c r="L25" s="783" t="s">
        <v>647</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1848</v>
      </c>
      <c r="B26" s="783" t="s">
        <v>679</v>
      </c>
      <c r="C26" s="53">
        <f ca="1">ROUND(IF('数据-取费表'!B22&lt;=1,F23*F26*F25/2,F23*(POWER((1+F26),F25/2)-1)),4)</f>
        <v>1.4E-3</v>
      </c>
      <c r="D26" s="2570" t="str">
        <f>IF(F25&lt;=1,"销售费用×利率×(建设周期÷2)","销售费用×((1+利率)^(建设周期÷2)-1)")</f>
        <v>销售费用×((1+利率)^(建设周期÷2)-1)</v>
      </c>
      <c r="E26" s="783" t="s">
        <v>680</v>
      </c>
      <c r="F26" s="818">
        <f ca="1">'数据-取费表'!B40</f>
        <v>4.7500000000000001E-2</v>
      </c>
      <c r="G26" s="1592"/>
      <c r="H26" s="802" t="s">
        <v>1878</v>
      </c>
      <c r="I26" s="783" t="s">
        <v>664</v>
      </c>
      <c r="J26" s="53">
        <f ca="1">ROUND(J7*M26,0)</f>
        <v>0</v>
      </c>
      <c r="K26" s="1976" t="s">
        <v>681</v>
      </c>
      <c r="L26" s="783" t="s">
        <v>647</v>
      </c>
      <c r="M26" s="793">
        <f ca="1">INDIRECT("'数据-取费表'!Am"&amp;$G$1)</f>
        <v>0</v>
      </c>
      <c r="N26" s="2062"/>
      <c r="O26" s="2062"/>
      <c r="P26" s="2062"/>
      <c r="Q26" s="2062"/>
      <c r="R26" s="2062"/>
      <c r="S26" s="2062"/>
      <c r="T26" s="2062"/>
      <c r="U26" s="2062"/>
      <c r="V26" s="2062"/>
      <c r="W26" s="2062"/>
      <c r="X26" s="2062"/>
      <c r="Y26" s="2062"/>
    </row>
    <row r="27" spans="1:25" ht="18" customHeight="1">
      <c r="A27" s="802" t="s">
        <v>1880</v>
      </c>
      <c r="B27" s="783" t="s">
        <v>682</v>
      </c>
      <c r="C27" s="53"/>
      <c r="D27" s="260" t="s">
        <v>683</v>
      </c>
      <c r="E27" s="1981"/>
      <c r="F27" s="56"/>
      <c r="G27" s="1591"/>
      <c r="H27" s="796" t="s">
        <v>1827</v>
      </c>
      <c r="I27" s="3009" t="s">
        <v>2816</v>
      </c>
      <c r="J27" s="798">
        <f ca="1">J7-J18</f>
        <v>0</v>
      </c>
      <c r="K27" s="1978" t="s">
        <v>698</v>
      </c>
      <c r="L27" s="1980"/>
      <c r="M27" s="819"/>
    </row>
    <row r="28" spans="1:25" ht="18" customHeight="1">
      <c r="A28" s="802" t="s">
        <v>1874</v>
      </c>
      <c r="B28" s="783" t="s">
        <v>2434</v>
      </c>
      <c r="C28" s="53">
        <f ca="1">ROUND((C21+C22)*F28,0)</f>
        <v>0</v>
      </c>
      <c r="D28" s="811" t="s">
        <v>699</v>
      </c>
      <c r="E28" s="794" t="s">
        <v>700</v>
      </c>
      <c r="F28" s="793">
        <f ca="1">INDIRECT("'数据-取费表'!q"&amp;$G$1)</f>
        <v>0</v>
      </c>
      <c r="G28" s="1591"/>
      <c r="H28" s="780" t="s">
        <v>1836</v>
      </c>
      <c r="I28" s="781" t="s">
        <v>701</v>
      </c>
      <c r="J28" s="782">
        <f ca="1">IF(J7&lt;&gt;0,ROUND(J27*(1-((1+M30)/(1+M28))^M29)/(M28-M30),0),0)</f>
        <v>0</v>
      </c>
      <c r="K28" s="813" t="s">
        <v>702</v>
      </c>
      <c r="L28" s="783" t="s">
        <v>703</v>
      </c>
      <c r="M28" s="793">
        <f ca="1">INDIRECT("'数据-取费表'!I"&amp;$G$1)</f>
        <v>0</v>
      </c>
    </row>
    <row r="29" spans="1:25" ht="18" customHeight="1">
      <c r="A29" s="802" t="s">
        <v>1848</v>
      </c>
      <c r="B29" s="783" t="s">
        <v>684</v>
      </c>
      <c r="C29" s="53">
        <f ca="1">ROUND(F23*F28,4)</f>
        <v>0</v>
      </c>
      <c r="D29" s="811" t="s">
        <v>704</v>
      </c>
      <c r="E29" s="805"/>
      <c r="F29" s="806"/>
      <c r="G29" s="1591"/>
      <c r="H29" s="785"/>
      <c r="I29" s="786"/>
      <c r="J29" s="787"/>
      <c r="K29" s="820" t="s">
        <v>705</v>
      </c>
      <c r="L29" s="783" t="s">
        <v>706</v>
      </c>
      <c r="M29" s="821">
        <f ca="1">INDIRECT("'数据-取费表'!ag"&amp;$G$1)</f>
        <v>0</v>
      </c>
    </row>
    <row r="30" spans="1:25" s="2063" customFormat="1" ht="18" customHeight="1">
      <c r="A30" s="802" t="s">
        <v>1881</v>
      </c>
      <c r="B30" s="783" t="s">
        <v>685</v>
      </c>
      <c r="C30" s="53">
        <f>ROUND(F30/(1+'数据-取费表'!C42),4)</f>
        <v>6.2899999999999998E-2</v>
      </c>
      <c r="D30" s="811" t="s">
        <v>707</v>
      </c>
      <c r="E30" s="783" t="s">
        <v>647</v>
      </c>
      <c r="F30" s="808">
        <f>'数据-取费表'!B41</f>
        <v>6.6000000000000003E-2</v>
      </c>
      <c r="G30" s="1592"/>
      <c r="H30" s="789"/>
      <c r="I30" s="790"/>
      <c r="J30" s="791"/>
      <c r="K30" s="815"/>
      <c r="L30" s="783" t="s">
        <v>708</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1882</v>
      </c>
      <c r="B31" s="2540" t="s">
        <v>2817</v>
      </c>
      <c r="C31" s="2543">
        <f ca="1">ROUND((C21+C22+C25+C28)/(1-F23-C26-C29-C30),0)</f>
        <v>0</v>
      </c>
      <c r="D31" s="2544"/>
      <c r="E31" s="2545"/>
      <c r="F31" s="2546"/>
      <c r="G31" s="1592"/>
      <c r="H31" s="822" t="s">
        <v>1871</v>
      </c>
      <c r="I31" s="3010" t="s">
        <v>2818</v>
      </c>
      <c r="J31" s="824">
        <f ca="1">ROUND(J28/(1+F45)^F46,0)</f>
        <v>0</v>
      </c>
      <c r="K31" s="825" t="s">
        <v>686</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9" t="s">
        <v>7</v>
      </c>
      <c r="B32" s="1827" t="s">
        <v>687</v>
      </c>
      <c r="C32" s="791">
        <f ca="1">ROUND(C33+C38+C39+C40,0)</f>
        <v>0</v>
      </c>
      <c r="D32" s="1821" t="s">
        <v>650</v>
      </c>
      <c r="E32" s="2486"/>
      <c r="F32" s="2490"/>
      <c r="G32" s="2061"/>
      <c r="H32" s="2064"/>
      <c r="I32" s="2065"/>
      <c r="J32" s="2066"/>
      <c r="K32" s="2067"/>
      <c r="L32" s="2068"/>
      <c r="M32" s="2069"/>
    </row>
    <row r="33" spans="1:18" ht="18" customHeight="1">
      <c r="A33" s="802" t="s">
        <v>1875</v>
      </c>
      <c r="B33" s="783" t="s">
        <v>654</v>
      </c>
      <c r="C33" s="53">
        <f ca="1">ROUND(IF(项目基本情况!B11="自然人",C7*F33,C34+C35+C36),1)</f>
        <v>0</v>
      </c>
      <c r="D33" s="1978" t="s">
        <v>655</v>
      </c>
      <c r="E33" s="1976" t="s">
        <v>688</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1874</v>
      </c>
      <c r="B34" s="783" t="s">
        <v>658</v>
      </c>
      <c r="C34" s="53">
        <f ca="1">ROUND(C7*F34/1.05,1)</f>
        <v>0</v>
      </c>
      <c r="D34" s="1976" t="s">
        <v>659</v>
      </c>
      <c r="E34" s="783" t="s">
        <v>647</v>
      </c>
      <c r="F34" s="808">
        <f>'数据-取费表'!B41</f>
        <v>6.6000000000000003E-2</v>
      </c>
      <c r="G34" s="2061"/>
      <c r="H34" s="2070"/>
      <c r="I34" s="2071"/>
      <c r="J34" s="2072"/>
      <c r="K34" s="2073"/>
      <c r="L34" s="2074"/>
      <c r="M34" s="2075"/>
    </row>
    <row r="35" spans="1:18" ht="18" customHeight="1">
      <c r="A35" s="802" t="s">
        <v>1848</v>
      </c>
      <c r="B35" s="783" t="s">
        <v>662</v>
      </c>
      <c r="C35" s="53">
        <f ca="1">IF(D35="按租金收入计税",ROUND(C7*F35,1),IF(D35="按房产原值计税",ROUND(C31*F35*0.7,1),INDIRECT("'数据-取费表'!Aj"&amp;$G$1)))</f>
        <v>0</v>
      </c>
      <c r="D35" s="810" t="s">
        <v>1679</v>
      </c>
      <c r="E35" s="783" t="s">
        <v>647</v>
      </c>
      <c r="F35" s="808">
        <f>IF(D35="按租金收入计税",'数据-取费表'!B51,'数据-取费表'!B50)</f>
        <v>1.2E-2</v>
      </c>
      <c r="G35" s="2061"/>
      <c r="H35" s="2076"/>
      <c r="I35" s="2076"/>
      <c r="J35" s="2076"/>
      <c r="K35" s="2077"/>
      <c r="L35" s="2076"/>
      <c r="M35" s="2076"/>
    </row>
    <row r="36" spans="1:18" ht="18" customHeight="1">
      <c r="A36" s="812" t="s">
        <v>1879</v>
      </c>
      <c r="B36" s="340" t="s">
        <v>666</v>
      </c>
      <c r="C36" s="54">
        <f ca="1">ROUND(F36*F37/10000,1)</f>
        <v>0</v>
      </c>
      <c r="D36" s="813" t="s">
        <v>667</v>
      </c>
      <c r="E36" s="783" t="s">
        <v>668</v>
      </c>
      <c r="F36" s="639">
        <f>'数据-取费表'!B52</f>
        <v>25</v>
      </c>
      <c r="G36" s="2061"/>
      <c r="H36" s="2064"/>
      <c r="I36" s="3452"/>
      <c r="J36" s="2078"/>
      <c r="K36" s="2079"/>
      <c r="L36" s="2078"/>
      <c r="M36" s="2078"/>
    </row>
    <row r="37" spans="1:18" ht="18" customHeight="1">
      <c r="A37" s="814"/>
      <c r="B37" s="792"/>
      <c r="C37" s="69"/>
      <c r="D37" s="815"/>
      <c r="E37" s="783" t="s">
        <v>672</v>
      </c>
      <c r="F37" s="784">
        <f ca="1">INDIRECT("'数据-取费表'!r"&amp;$G$1)</f>
        <v>0</v>
      </c>
      <c r="G37" s="2061"/>
      <c r="H37" s="2064"/>
      <c r="I37" s="3452"/>
      <c r="J37" s="2076"/>
      <c r="K37" s="2077"/>
      <c r="L37" s="2076"/>
      <c r="M37" s="2076"/>
    </row>
    <row r="38" spans="1:18" ht="18" customHeight="1">
      <c r="A38" s="802" t="s">
        <v>1876</v>
      </c>
      <c r="B38" s="783" t="s">
        <v>674</v>
      </c>
      <c r="C38" s="53">
        <f ca="1">ROUND(C31*F38,1)</f>
        <v>0</v>
      </c>
      <c r="D38" s="1976" t="s">
        <v>689</v>
      </c>
      <c r="E38" s="783" t="s">
        <v>647</v>
      </c>
      <c r="F38" s="816">
        <f ca="1">INDIRECT("'数据-取费表'!Ak"&amp;$G$1)</f>
        <v>0</v>
      </c>
      <c r="G38" s="2061"/>
      <c r="H38" s="2076"/>
      <c r="I38" s="2080"/>
      <c r="J38" s="1987"/>
      <c r="K38" s="2081"/>
      <c r="L38" s="2076"/>
      <c r="M38" s="2076"/>
    </row>
    <row r="39" spans="1:18" ht="18" customHeight="1">
      <c r="A39" s="802" t="s">
        <v>1877</v>
      </c>
      <c r="B39" s="783" t="s">
        <v>677</v>
      </c>
      <c r="C39" s="53">
        <f ca="1">ROUND(C15*F39,1)</f>
        <v>0</v>
      </c>
      <c r="D39" s="1976" t="s">
        <v>678</v>
      </c>
      <c r="E39" s="783" t="s">
        <v>647</v>
      </c>
      <c r="F39" s="817">
        <f ca="1">INDIRECT("'数据-取费表'!Al"&amp;$G$1)</f>
        <v>0</v>
      </c>
      <c r="G39" s="2061"/>
      <c r="H39" s="2076"/>
      <c r="I39" s="2080"/>
      <c r="J39" s="1987"/>
      <c r="K39" s="2081"/>
      <c r="L39" s="2076"/>
      <c r="M39" s="2076"/>
    </row>
    <row r="40" spans="1:18" ht="18" customHeight="1" thickBot="1">
      <c r="A40" s="2559" t="s">
        <v>1878</v>
      </c>
      <c r="B40" s="2545" t="s">
        <v>664</v>
      </c>
      <c r="C40" s="2543">
        <f ca="1">ROUND(C7*F40,1)</f>
        <v>0</v>
      </c>
      <c r="D40" s="2544" t="s">
        <v>681</v>
      </c>
      <c r="E40" s="2545" t="s">
        <v>647</v>
      </c>
      <c r="F40" s="2541">
        <f ca="1">INDIRECT("'数据-取费表'!Am"&amp;$G$1)</f>
        <v>0</v>
      </c>
      <c r="G40" s="2061"/>
      <c r="H40" s="2076"/>
      <c r="I40" s="2080"/>
      <c r="J40" s="1987"/>
      <c r="K40" s="2082"/>
      <c r="L40" s="2076"/>
      <c r="M40" s="2076"/>
    </row>
    <row r="41" spans="1:18" ht="18" customHeight="1" thickTop="1">
      <c r="A41" s="1829">
        <v>4</v>
      </c>
      <c r="B41" s="1827" t="s">
        <v>690</v>
      </c>
      <c r="C41" s="1352"/>
      <c r="D41" s="1353"/>
      <c r="E41" s="1353"/>
      <c r="F41" s="1354"/>
      <c r="G41" s="2061"/>
      <c r="H41" s="2061"/>
      <c r="I41" s="2061"/>
      <c r="J41" s="2061"/>
      <c r="K41" s="2082"/>
      <c r="L41" s="2061"/>
      <c r="M41" s="2061"/>
    </row>
    <row r="42" spans="1:18" ht="18" customHeight="1">
      <c r="A42" s="802" t="s">
        <v>1875</v>
      </c>
      <c r="B42" s="834" t="s">
        <v>691</v>
      </c>
      <c r="C42" s="828">
        <f ca="1">C7-C32</f>
        <v>0</v>
      </c>
      <c r="D42" s="1978" t="s">
        <v>692</v>
      </c>
      <c r="E42" s="1980"/>
      <c r="F42" s="819"/>
      <c r="G42" s="2061"/>
      <c r="H42" s="2061"/>
      <c r="I42" s="2061"/>
      <c r="J42" s="2061"/>
      <c r="K42" s="2082"/>
      <c r="L42" s="2061"/>
      <c r="M42" s="2061"/>
    </row>
    <row r="43" spans="1:18" ht="18" customHeight="1">
      <c r="A43" s="802" t="s">
        <v>1876</v>
      </c>
      <c r="B43" s="834" t="s">
        <v>709</v>
      </c>
      <c r="C43" s="835">
        <f ca="1">ROUND(C15*F43,0)</f>
        <v>0</v>
      </c>
      <c r="D43" s="1355" t="s">
        <v>710</v>
      </c>
      <c r="E43" s="3113" t="s">
        <v>2951</v>
      </c>
      <c r="F43" s="3114">
        <f ca="1">INDIRECT("'数据-取费表'!j"&amp;$G$1)</f>
        <v>0</v>
      </c>
      <c r="G43" s="2061"/>
      <c r="H43" s="2061"/>
      <c r="I43" s="2061"/>
      <c r="J43" s="2061"/>
      <c r="K43" s="2082"/>
      <c r="L43" s="2061"/>
      <c r="M43" s="2061"/>
    </row>
    <row r="44" spans="1:18" ht="18" customHeight="1">
      <c r="A44" s="802" t="s">
        <v>1877</v>
      </c>
      <c r="B44" s="834" t="s">
        <v>711</v>
      </c>
      <c r="C44" s="1356">
        <f ca="1">C42-C43</f>
        <v>0</v>
      </c>
      <c r="D44" s="462" t="s">
        <v>712</v>
      </c>
      <c r="E44" s="463"/>
      <c r="F44" s="464"/>
      <c r="G44" s="2061"/>
      <c r="H44" s="2061"/>
      <c r="I44" s="2061"/>
      <c r="J44" s="2061"/>
      <c r="K44" s="2082"/>
      <c r="L44" s="2061"/>
      <c r="M44" s="2061"/>
    </row>
    <row r="45" spans="1:18" ht="18" customHeight="1">
      <c r="A45" s="802" t="s">
        <v>1878</v>
      </c>
      <c r="B45" s="1355" t="s">
        <v>713</v>
      </c>
      <c r="C45" s="3030">
        <f ca="1">ROUND(-PV(F45,F46,C44,0),0)</f>
        <v>0</v>
      </c>
      <c r="D45" s="1357" t="s">
        <v>714</v>
      </c>
      <c r="E45" s="805" t="s">
        <v>715</v>
      </c>
      <c r="F45" s="829">
        <f ca="1">INDIRECT("'数据-取费表'!h"&amp;$G$1)</f>
        <v>0</v>
      </c>
      <c r="G45" s="2061"/>
      <c r="H45" s="2061"/>
      <c r="I45" s="2061"/>
      <c r="J45" s="2061"/>
      <c r="K45" s="2082"/>
      <c r="L45" s="2061"/>
      <c r="M45" s="2061"/>
    </row>
    <row r="46" spans="1:18" ht="18" customHeight="1" thickBot="1">
      <c r="A46" s="830"/>
      <c r="B46" s="1358"/>
      <c r="C46" s="1359"/>
      <c r="D46" s="1360"/>
      <c r="E46" s="3115" t="s">
        <v>2954</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2339</v>
      </c>
      <c r="J47" s="2378"/>
      <c r="K47" s="2379"/>
      <c r="L47" s="3151" t="str">
        <f ca="1">IF(M48="住宅",0,IF(L49&gt;J52,L61,J61))</f>
        <v>0</v>
      </c>
      <c r="O47" s="2393" t="s">
        <v>2406</v>
      </c>
      <c r="P47" s="1591"/>
      <c r="Q47" s="1603"/>
      <c r="R47" s="1591"/>
    </row>
    <row r="48" spans="1:18" s="2058" customFormat="1" ht="18" customHeight="1" thickBot="1">
      <c r="A48" s="2083"/>
      <c r="C48" s="2086"/>
      <c r="D48" s="2087"/>
      <c r="E48" s="2087"/>
      <c r="F48" s="2088"/>
      <c r="G48" s="2089"/>
      <c r="I48" s="3141" t="s">
        <v>2340</v>
      </c>
      <c r="J48" s="2380"/>
      <c r="K48" s="3148" t="s">
        <v>2345</v>
      </c>
      <c r="L48" s="3152">
        <f ca="1">INDIRECT("'数据-取费表'!d"&amp;$G$1)</f>
        <v>0</v>
      </c>
      <c r="M48" s="3112" t="str">
        <f>IF(ISNUMBER(FIND("住宅",C1)),"住宅","非住宅")</f>
        <v>非住宅</v>
      </c>
      <c r="O48" s="2394" t="s">
        <v>2371</v>
      </c>
      <c r="P48" s="2395" t="s">
        <v>2372</v>
      </c>
      <c r="Q48" s="2396" t="s">
        <v>2373</v>
      </c>
      <c r="R48" s="2395" t="s">
        <v>2374</v>
      </c>
    </row>
    <row r="49" spans="1:18" s="2058" customFormat="1" ht="18" customHeight="1" thickBot="1">
      <c r="A49" s="2083"/>
      <c r="D49" s="2090"/>
      <c r="E49" s="2091"/>
      <c r="F49" s="2088"/>
      <c r="G49" s="2089"/>
      <c r="H49" s="2092"/>
      <c r="I49" s="3117" t="s">
        <v>2341</v>
      </c>
      <c r="J49" s="2381"/>
      <c r="K49" s="3149" t="s">
        <v>2347</v>
      </c>
      <c r="L49" s="1907">
        <f ca="1">INDIRECT("'数据-取费表'!f"&amp;$G$1)</f>
        <v>0</v>
      </c>
      <c r="O49" s="2397" t="s">
        <v>2375</v>
      </c>
      <c r="P49" s="2398" t="s">
        <v>2401</v>
      </c>
      <c r="Q49" s="2399">
        <f ca="1">C41+J31</f>
        <v>0</v>
      </c>
      <c r="R49" s="2398" t="s">
        <v>2376</v>
      </c>
    </row>
    <row r="50" spans="1:18" s="2058" customFormat="1" ht="18" customHeight="1" thickBot="1">
      <c r="A50" s="2083"/>
      <c r="D50" s="2093"/>
      <c r="E50" s="2093"/>
      <c r="F50" s="2087"/>
      <c r="G50" s="2094"/>
      <c r="H50" s="2092"/>
      <c r="I50" s="3117" t="s">
        <v>2342</v>
      </c>
      <c r="J50" s="2382"/>
      <c r="K50" s="3150" t="s">
        <v>2348</v>
      </c>
      <c r="L50" s="2383"/>
      <c r="O50" s="2397" t="s">
        <v>2377</v>
      </c>
      <c r="P50" s="2398" t="s">
        <v>2402</v>
      </c>
      <c r="Q50" s="2399" t="str">
        <f ca="1">J61</f>
        <v>0</v>
      </c>
      <c r="R50" s="2398" t="s">
        <v>2378</v>
      </c>
    </row>
    <row r="51" spans="1:18" s="2058" customFormat="1" ht="18" customHeight="1" thickBot="1">
      <c r="A51" s="2095"/>
      <c r="D51" s="2093"/>
      <c r="E51" s="2093"/>
      <c r="F51" s="2084"/>
      <c r="H51" s="2092"/>
      <c r="I51" s="3117" t="s">
        <v>2343</v>
      </c>
      <c r="J51" s="3145">
        <f>SUMPRODUCT((I64:I66=J48)*(J63:L63=J49)*(J64:L66))</f>
        <v>0</v>
      </c>
      <c r="K51" s="3150" t="s">
        <v>2349</v>
      </c>
      <c r="L51" s="2383"/>
      <c r="O51" s="2400" t="s">
        <v>2379</v>
      </c>
      <c r="P51" s="2398" t="s">
        <v>2403</v>
      </c>
      <c r="Q51" s="2399">
        <f ca="1">C31</f>
        <v>0</v>
      </c>
      <c r="R51" s="2398" t="s">
        <v>2376</v>
      </c>
    </row>
    <row r="52" spans="1:18" s="2058" customFormat="1" ht="18" customHeight="1" thickBot="1">
      <c r="A52" s="2095"/>
      <c r="F52" s="2084"/>
      <c r="I52" s="3142" t="s">
        <v>2344</v>
      </c>
      <c r="J52" s="3146">
        <f>IF(J50="",J51,J50+J51-YEAR('数据-取费表'!B3))</f>
        <v>0</v>
      </c>
      <c r="K52" s="3117" t="s">
        <v>2350</v>
      </c>
      <c r="L52" s="3153">
        <f ca="1">ROUND(-PV(INDIRECT("'数据-取费表'!h"&amp;$G$1),L49,(C40-C14*J36),0),0)</f>
        <v>0</v>
      </c>
      <c r="O52" s="2400" t="s">
        <v>2380</v>
      </c>
      <c r="P52" s="2398" t="s">
        <v>2381</v>
      </c>
      <c r="Q52" s="2401" t="e">
        <f ca="1">J59</f>
        <v>#VALUE!</v>
      </c>
      <c r="R52" s="2402"/>
    </row>
    <row r="53" spans="1:18" s="2058" customFormat="1" ht="18" customHeight="1" thickBot="1">
      <c r="A53" s="2095"/>
      <c r="F53" s="2084"/>
      <c r="I53" s="3143" t="s">
        <v>2417</v>
      </c>
      <c r="J53" s="2384"/>
      <c r="K53" s="3143" t="s">
        <v>2416</v>
      </c>
      <c r="L53" s="2384"/>
      <c r="O53" s="2400" t="s">
        <v>2382</v>
      </c>
      <c r="P53" s="2398" t="s">
        <v>2383</v>
      </c>
      <c r="Q53" s="2401">
        <f>J53</f>
        <v>0</v>
      </c>
      <c r="R53" s="2402"/>
    </row>
    <row r="54" spans="1:18" s="2058" customFormat="1" ht="29.25" thickBot="1">
      <c r="A54" s="2095"/>
      <c r="I54" s="3144" t="s">
        <v>2968</v>
      </c>
      <c r="J54" s="3147">
        <f ca="1">IF(M48="住宅",MAX(J52,L49-'数据-取费表'!B20),MIN(J52,L49-'数据-取费表'!B20))</f>
        <v>-3</v>
      </c>
      <c r="K54" s="3457"/>
      <c r="L54" s="3458"/>
      <c r="O54" s="2400" t="s">
        <v>2384</v>
      </c>
      <c r="P54" s="2398" t="s">
        <v>2385</v>
      </c>
      <c r="Q54" s="2399">
        <f ca="1">J54</f>
        <v>-3</v>
      </c>
      <c r="R54" s="2398" t="s">
        <v>2386</v>
      </c>
    </row>
    <row r="55" spans="1:18" s="2058" customFormat="1" ht="18" customHeight="1" thickBot="1">
      <c r="A55" s="2095"/>
      <c r="I55" s="315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4"/>
      <c r="K55" s="3155"/>
      <c r="O55" s="2397" t="s">
        <v>2387</v>
      </c>
      <c r="P55" s="2398" t="s">
        <v>2404</v>
      </c>
      <c r="Q55" s="2399">
        <f ca="1">Q49+Q50</f>
        <v>0</v>
      </c>
      <c r="R55" s="2402" t="s">
        <v>2388</v>
      </c>
    </row>
    <row r="56" spans="1:18" s="2058" customFormat="1" ht="16.5" thickBot="1">
      <c r="A56" s="2095"/>
      <c r="B56" s="2096"/>
      <c r="C56" s="2096"/>
      <c r="I56" s="3156" t="s">
        <v>2351</v>
      </c>
      <c r="J56" s="3092" t="e">
        <f ca="1">ROUND(IF(J48="钢混",J58/J51,1-(1-2%)*(J51-J58)/J51),3)</f>
        <v>#VALUE!</v>
      </c>
      <c r="K56" s="3157" t="s">
        <v>2352</v>
      </c>
      <c r="L56" s="2385"/>
      <c r="O56" s="2403" t="s">
        <v>2407</v>
      </c>
      <c r="P56" s="1591"/>
      <c r="Q56" s="1603"/>
      <c r="R56" s="1591"/>
    </row>
    <row r="57" spans="1:18" s="2058" customFormat="1" ht="43.5" thickBot="1">
      <c r="A57" s="2095"/>
      <c r="B57" s="2096"/>
      <c r="C57" s="2096"/>
      <c r="I57" s="3158" t="s">
        <v>2353</v>
      </c>
      <c r="J57" s="3168" t="s">
        <v>1677</v>
      </c>
      <c r="K57" s="3117" t="s">
        <v>2358</v>
      </c>
      <c r="L57" s="1907">
        <f ca="1">IF(L49&lt;J52,"——",L49-J52)</f>
        <v>0</v>
      </c>
      <c r="O57" s="2394" t="s">
        <v>2371</v>
      </c>
      <c r="P57" s="2395" t="s">
        <v>2372</v>
      </c>
      <c r="Q57" s="2396" t="s">
        <v>2373</v>
      </c>
      <c r="R57" s="2395" t="s">
        <v>2374</v>
      </c>
    </row>
    <row r="58" spans="1:18" s="2058" customFormat="1" ht="29.25" thickBot="1">
      <c r="A58" s="2095"/>
      <c r="B58" s="2096"/>
      <c r="C58" s="2096"/>
      <c r="I58" s="3159" t="s">
        <v>2354</v>
      </c>
      <c r="J58" s="3160" t="str">
        <f ca="1">IF(OR(M48="住宅",J52&lt;L49,J57="是"),"——",J52-L49)</f>
        <v>——</v>
      </c>
      <c r="K58" s="3117" t="s">
        <v>2359</v>
      </c>
      <c r="L58" s="1907">
        <f ca="1">IF(L49&lt;J52,"——",IF(L56="比较法",L50,IF(L56="基准地价",L51,L52)))</f>
        <v>0</v>
      </c>
      <c r="O58" s="2397" t="s">
        <v>2375</v>
      </c>
      <c r="P58" s="2398" t="s">
        <v>2401</v>
      </c>
      <c r="Q58" s="2399">
        <f ca="1">C41+J31</f>
        <v>0</v>
      </c>
      <c r="R58" s="2398" t="s">
        <v>2376</v>
      </c>
    </row>
    <row r="59" spans="1:18" s="2058" customFormat="1" ht="29.25" thickBot="1">
      <c r="A59" s="2095"/>
      <c r="B59" s="2096"/>
      <c r="C59" s="2096"/>
      <c r="I59" s="3159" t="s">
        <v>2355</v>
      </c>
      <c r="J59" s="3093" t="e">
        <f ca="1">IF(J56&lt;0.4,0.4,J56)</f>
        <v>#VALUE!</v>
      </c>
      <c r="K59" s="3117" t="s">
        <v>2360</v>
      </c>
      <c r="L59" s="1907">
        <f ca="1">IF(ISERROR(POWER(1+L53,L48-L49)*(POWER(1+L53,L49)-1)/(POWER(1+L53,L48)-1)),0,POWER(1+L53,L48-L49)*(POWER(1+L53,L49)-1)/(POWER(1+L53,L48)-1))</f>
        <v>0</v>
      </c>
      <c r="O59" s="2397" t="s">
        <v>2377</v>
      </c>
      <c r="P59" s="2398" t="s">
        <v>2408</v>
      </c>
      <c r="Q59" s="2399" t="e">
        <f ca="1">L61</f>
        <v>#DIV/0!</v>
      </c>
      <c r="R59" s="2402" t="s">
        <v>2410</v>
      </c>
    </row>
    <row r="60" spans="1:18" s="2058" customFormat="1" ht="29.25" thickBot="1">
      <c r="A60" s="2095"/>
      <c r="B60" s="2096"/>
      <c r="C60" s="2096"/>
      <c r="I60" s="3159" t="s">
        <v>2356</v>
      </c>
      <c r="J60" s="3160" t="str">
        <f ca="1">IF(OR(M48="住宅",J52&lt;L49,J57="是"),"——",ROUND(C30*J59,0))</f>
        <v>——</v>
      </c>
      <c r="K60" s="3117" t="s">
        <v>2361</v>
      </c>
      <c r="L60" s="1907">
        <f ca="1">IF(ISERROR(POWER(1+L53,L48-J52)*(POWER(1+L53,J52)-1)/(POWER(1+L53,L48)-1)),0,POWER(1+L53,L48-J52)*(POWER(1+L53,J52)-1)/(POWER(1+L53,L48)-1))</f>
        <v>0</v>
      </c>
      <c r="O60" s="2400" t="s">
        <v>2379</v>
      </c>
      <c r="P60" s="2398" t="s">
        <v>2409</v>
      </c>
      <c r="Q60" s="2399">
        <f>IF(L56="比较法",L50,IF(L56="基准地价",L51,0))</f>
        <v>0</v>
      </c>
      <c r="R60" s="2398" t="s">
        <v>2376</v>
      </c>
    </row>
    <row r="61" spans="1:18" s="2058" customFormat="1" ht="15.75" thickBot="1">
      <c r="A61" s="2095"/>
      <c r="B61" s="2096"/>
      <c r="C61" s="2096"/>
      <c r="I61" s="3161" t="s">
        <v>2357</v>
      </c>
      <c r="J61" s="3162" t="str">
        <f ca="1">IF(OR(M48="住宅",J52&lt;L49,J57="是"),"0",ROUND(J60/(1+J53)^J54,0))</f>
        <v>0</v>
      </c>
      <c r="K61" s="3163" t="s">
        <v>2362</v>
      </c>
      <c r="L61" s="3162" t="e">
        <f ca="1">IF(OR(M48="住宅",L49&lt;J52),0,ROUND(L58*(L59/L60-1),0))</f>
        <v>#DIV/0!</v>
      </c>
      <c r="O61" s="2400" t="s">
        <v>2380</v>
      </c>
      <c r="P61" s="2398" t="s">
        <v>2389</v>
      </c>
      <c r="Q61" s="2401">
        <f>L53</f>
        <v>0</v>
      </c>
      <c r="R61" s="2402"/>
    </row>
    <row r="62" spans="1:18" s="2058" customFormat="1" ht="20.25" thickBot="1">
      <c r="A62" s="2095"/>
      <c r="B62" s="2096"/>
      <c r="C62" s="2096"/>
      <c r="K62" s="2085"/>
      <c r="O62" s="2400" t="s">
        <v>2382</v>
      </c>
      <c r="P62" s="2398" t="s">
        <v>2390</v>
      </c>
      <c r="Q62" s="2399">
        <f ca="1">L59</f>
        <v>0</v>
      </c>
      <c r="R62" s="2402" t="s">
        <v>2391</v>
      </c>
    </row>
    <row r="63" spans="1:18" s="2058" customFormat="1" ht="20.25" thickBot="1">
      <c r="A63" s="2095"/>
      <c r="B63" s="2096"/>
      <c r="C63" s="2096"/>
      <c r="I63" s="3164" t="s">
        <v>2363</v>
      </c>
      <c r="J63" s="3165" t="s">
        <v>2364</v>
      </c>
      <c r="K63" s="3165" t="s">
        <v>2365</v>
      </c>
      <c r="L63" s="3165" t="s">
        <v>2346</v>
      </c>
      <c r="M63" s="3166" t="s">
        <v>2931</v>
      </c>
      <c r="O63" s="2400" t="s">
        <v>2384</v>
      </c>
      <c r="P63" s="2398" t="s">
        <v>2392</v>
      </c>
      <c r="Q63" s="2399">
        <f ca="1">L60</f>
        <v>0</v>
      </c>
      <c r="R63" s="2402" t="s">
        <v>2393</v>
      </c>
    </row>
    <row r="64" spans="1:18" s="2058" customFormat="1" ht="15.75" thickBot="1">
      <c r="A64" s="2095"/>
      <c r="B64" s="2096"/>
      <c r="C64" s="2096"/>
      <c r="I64" s="3164" t="s">
        <v>2366</v>
      </c>
      <c r="J64" s="3165">
        <v>70</v>
      </c>
      <c r="K64" s="3165">
        <v>50</v>
      </c>
      <c r="L64" s="3165">
        <v>80</v>
      </c>
      <c r="M64" s="3167">
        <v>0.02</v>
      </c>
      <c r="O64" s="2397" t="s">
        <v>2387</v>
      </c>
      <c r="P64" s="2398" t="s">
        <v>2404</v>
      </c>
      <c r="Q64" s="2399" t="e">
        <f ca="1">Q58+Q59</f>
        <v>#DIV/0!</v>
      </c>
      <c r="R64" s="2402" t="s">
        <v>2388</v>
      </c>
    </row>
    <row r="65" spans="1:18" s="2058" customFormat="1" ht="16.5" thickBot="1">
      <c r="A65" s="2095"/>
      <c r="B65" s="2096"/>
      <c r="C65" s="2096"/>
      <c r="I65" s="3164" t="s">
        <v>2367</v>
      </c>
      <c r="J65" s="3165">
        <v>50</v>
      </c>
      <c r="K65" s="3165">
        <v>35</v>
      </c>
      <c r="L65" s="3165">
        <v>60</v>
      </c>
      <c r="M65" s="845">
        <v>0</v>
      </c>
      <c r="O65" s="2403" t="s">
        <v>2411</v>
      </c>
      <c r="P65" s="1591"/>
      <c r="Q65" s="1603"/>
      <c r="R65" s="1591"/>
    </row>
    <row r="66" spans="1:18" s="2058" customFormat="1" ht="15.75" thickBot="1">
      <c r="A66" s="2095"/>
      <c r="B66" s="2096"/>
      <c r="C66" s="2096"/>
      <c r="I66" s="3164" t="s">
        <v>2368</v>
      </c>
      <c r="J66" s="3165">
        <v>40</v>
      </c>
      <c r="K66" s="3165">
        <v>30</v>
      </c>
      <c r="L66" s="3165">
        <v>50</v>
      </c>
      <c r="M66" s="3167">
        <v>0.02</v>
      </c>
      <c r="O66" s="2394" t="s">
        <v>2371</v>
      </c>
      <c r="P66" s="2395" t="s">
        <v>2372</v>
      </c>
      <c r="Q66" s="2396" t="s">
        <v>2373</v>
      </c>
      <c r="R66" s="2395" t="s">
        <v>2374</v>
      </c>
    </row>
    <row r="67" spans="1:18" s="2058" customFormat="1" ht="15.75" thickBot="1">
      <c r="A67" s="2095"/>
      <c r="B67" s="2096"/>
      <c r="C67" s="2096"/>
      <c r="K67" s="2085"/>
      <c r="O67" s="2397" t="s">
        <v>2375</v>
      </c>
      <c r="P67" s="2398" t="s">
        <v>2401</v>
      </c>
      <c r="Q67" s="2399">
        <f ca="1">C41+J31</f>
        <v>0</v>
      </c>
      <c r="R67" s="2398" t="s">
        <v>2376</v>
      </c>
    </row>
    <row r="68" spans="1:18" s="2058" customFormat="1" ht="20.25" thickBot="1">
      <c r="A68" s="2095"/>
      <c r="B68" s="2096"/>
      <c r="C68" s="2096"/>
      <c r="K68" s="2085"/>
      <c r="O68" s="2397" t="s">
        <v>2377</v>
      </c>
      <c r="P68" s="2398" t="s">
        <v>2408</v>
      </c>
      <c r="Q68" s="2399" t="e">
        <f ca="1">L61</f>
        <v>#DIV/0!</v>
      </c>
      <c r="R68" s="2402" t="s">
        <v>2410</v>
      </c>
    </row>
    <row r="69" spans="1:18" s="2058" customFormat="1" ht="21.75" thickBot="1">
      <c r="A69" s="2095"/>
      <c r="B69" s="2096"/>
      <c r="C69" s="2096"/>
      <c r="K69" s="2085"/>
      <c r="O69" s="2400" t="s">
        <v>2379</v>
      </c>
      <c r="P69" s="2398" t="s">
        <v>2409</v>
      </c>
      <c r="Q69" s="2404">
        <f ca="1">L52</f>
        <v>0</v>
      </c>
      <c r="R69" s="2405" t="s">
        <v>2412</v>
      </c>
    </row>
    <row r="70" spans="1:18" s="2058" customFormat="1" ht="20.25" thickBot="1">
      <c r="A70" s="2095"/>
      <c r="B70" s="2096"/>
      <c r="C70" s="2096"/>
      <c r="K70" s="2085"/>
      <c r="O70" s="2400" t="s">
        <v>2380</v>
      </c>
      <c r="P70" s="2406" t="s">
        <v>2394</v>
      </c>
      <c r="Q70" s="2399">
        <f ca="1">ROUND(Q71-Q72*Q73,0)</f>
        <v>0</v>
      </c>
      <c r="R70" s="2402"/>
    </row>
    <row r="71" spans="1:18" s="2058" customFormat="1" ht="15.75" thickBot="1">
      <c r="A71" s="2095"/>
      <c r="B71" s="2096"/>
      <c r="C71" s="2096"/>
      <c r="K71" s="2085"/>
      <c r="O71" s="2400" t="s">
        <v>2395</v>
      </c>
      <c r="P71" s="2406" t="s">
        <v>2396</v>
      </c>
      <c r="Q71" s="2399">
        <f ca="1">C42</f>
        <v>0</v>
      </c>
      <c r="R71" s="2398" t="s">
        <v>2376</v>
      </c>
    </row>
    <row r="72" spans="1:18" s="2058" customFormat="1" ht="15.75" thickBot="1">
      <c r="A72" s="2095"/>
      <c r="B72" s="2096"/>
      <c r="C72" s="2096"/>
      <c r="K72" s="2085"/>
      <c r="O72" s="2400" t="s">
        <v>2397</v>
      </c>
      <c r="P72" s="2406" t="s">
        <v>2398</v>
      </c>
      <c r="Q72" s="2399">
        <f ca="1">C15</f>
        <v>0</v>
      </c>
      <c r="R72" s="2398" t="s">
        <v>2376</v>
      </c>
    </row>
    <row r="73" spans="1:18" s="2058" customFormat="1" ht="15.75" thickBot="1">
      <c r="A73" s="2095"/>
      <c r="B73" s="2096"/>
      <c r="C73" s="2096"/>
      <c r="K73" s="2085"/>
      <c r="O73" s="2400" t="s">
        <v>2399</v>
      </c>
      <c r="P73" s="2406" t="s">
        <v>2400</v>
      </c>
      <c r="Q73" s="2401">
        <f ca="1">F43</f>
        <v>0</v>
      </c>
      <c r="R73" s="2402"/>
    </row>
    <row r="74" spans="1:18" s="2058" customFormat="1" ht="15.75" thickBot="1">
      <c r="A74" s="2095"/>
      <c r="B74" s="2096"/>
      <c r="C74" s="2096"/>
      <c r="K74" s="2085"/>
      <c r="O74" s="2400" t="s">
        <v>2382</v>
      </c>
      <c r="P74" s="2398" t="s">
        <v>2389</v>
      </c>
      <c r="Q74" s="2401">
        <f>L53</f>
        <v>0</v>
      </c>
      <c r="R74" s="2402"/>
    </row>
    <row r="75" spans="1:18" s="2058" customFormat="1" ht="20.25" thickBot="1">
      <c r="A75" s="2095"/>
      <c r="B75" s="2096"/>
      <c r="C75" s="2096"/>
      <c r="K75" s="2085"/>
      <c r="O75" s="2400" t="s">
        <v>2384</v>
      </c>
      <c r="P75" s="2398" t="s">
        <v>2390</v>
      </c>
      <c r="Q75" s="2399">
        <f ca="1">L59</f>
        <v>0</v>
      </c>
      <c r="R75" s="2402" t="s">
        <v>2391</v>
      </c>
    </row>
    <row r="76" spans="1:18" s="2058" customFormat="1" ht="20.25" thickBot="1">
      <c r="A76" s="2095"/>
      <c r="B76" s="2096"/>
      <c r="C76" s="2096"/>
      <c r="K76" s="2085"/>
      <c r="O76" s="2400" t="s">
        <v>2413</v>
      </c>
      <c r="P76" s="2398" t="s">
        <v>2392</v>
      </c>
      <c r="Q76" s="2399">
        <f ca="1">L60</f>
        <v>0</v>
      </c>
      <c r="R76" s="2402" t="s">
        <v>2393</v>
      </c>
    </row>
    <row r="77" spans="1:18" s="2058" customFormat="1" ht="15.75" thickBot="1">
      <c r="A77" s="2095"/>
      <c r="B77" s="2096"/>
      <c r="C77" s="2096"/>
      <c r="K77" s="2085"/>
      <c r="O77" s="2397" t="s">
        <v>2387</v>
      </c>
      <c r="P77" s="2398" t="s">
        <v>2404</v>
      </c>
      <c r="Q77" s="2399" t="e">
        <f ca="1">Q67+Q68</f>
        <v>#DIV/0!</v>
      </c>
      <c r="R77" s="2402" t="s">
        <v>2388</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5" t="s">
        <v>2570</v>
      </c>
      <c r="C1" s="3465"/>
      <c r="D1" s="3465"/>
      <c r="E1" s="3465"/>
      <c r="F1" s="3465"/>
      <c r="G1" s="3464" t="s">
        <v>2571</v>
      </c>
      <c r="H1" s="3464"/>
      <c r="I1" s="3464"/>
      <c r="J1" s="3464"/>
      <c r="K1" s="3464"/>
      <c r="L1" s="3464"/>
      <c r="N1" s="3464" t="s">
        <v>2572</v>
      </c>
      <c r="O1" s="3464"/>
      <c r="P1" s="3464"/>
      <c r="Q1" s="3464"/>
      <c r="R1" s="2653"/>
      <c r="S1" s="3464" t="s">
        <v>2573</v>
      </c>
      <c r="T1" s="3464"/>
      <c r="U1" s="3464"/>
      <c r="V1" s="3464"/>
      <c r="X1" s="3463" t="s">
        <v>2633</v>
      </c>
      <c r="Y1" s="3464"/>
      <c r="Z1" s="3464"/>
      <c r="AA1" s="3464"/>
      <c r="AB1" s="3464"/>
      <c r="AD1" s="3463" t="s">
        <v>2637</v>
      </c>
      <c r="AE1" s="3464"/>
      <c r="AF1" s="3464"/>
      <c r="AG1" s="3464"/>
      <c r="AH1" s="3464"/>
    </row>
    <row r="2" spans="1:34" s="2755" customFormat="1" ht="14.25" thickBot="1">
      <c r="B2" s="2763" t="s">
        <v>2574</v>
      </c>
      <c r="C2" s="2763" t="s">
        <v>2635</v>
      </c>
      <c r="D2" s="2756" t="s">
        <v>1643</v>
      </c>
      <c r="E2" s="2756" t="s">
        <v>1950</v>
      </c>
      <c r="F2" s="2763" t="s">
        <v>2636</v>
      </c>
      <c r="G2" s="2759"/>
      <c r="H2" s="2758"/>
      <c r="I2" s="2763" t="s">
        <v>2945</v>
      </c>
      <c r="J2" s="2756" t="s">
        <v>2947</v>
      </c>
      <c r="K2" s="2756" t="s">
        <v>2948</v>
      </c>
      <c r="L2" s="2763" t="s">
        <v>2949</v>
      </c>
      <c r="N2" s="2763" t="s">
        <v>2574</v>
      </c>
      <c r="O2" s="2756" t="s">
        <v>2946</v>
      </c>
      <c r="P2" s="2756" t="s">
        <v>1950</v>
      </c>
      <c r="Q2" s="2763" t="s">
        <v>2636</v>
      </c>
      <c r="R2" s="2757"/>
      <c r="S2" s="2763" t="s">
        <v>2574</v>
      </c>
      <c r="T2" s="2756" t="s">
        <v>2946</v>
      </c>
      <c r="U2" s="2756" t="s">
        <v>1950</v>
      </c>
      <c r="V2" s="2763" t="s">
        <v>2636</v>
      </c>
      <c r="X2" s="2763" t="s">
        <v>2574</v>
      </c>
      <c r="Y2" s="2763" t="s">
        <v>2635</v>
      </c>
      <c r="Z2" s="2756" t="s">
        <v>1643</v>
      </c>
      <c r="AA2" s="2756" t="s">
        <v>1950</v>
      </c>
      <c r="AB2" s="2763" t="s">
        <v>2636</v>
      </c>
      <c r="AD2" s="2763" t="s">
        <v>2574</v>
      </c>
      <c r="AE2" s="2763" t="s">
        <v>2635</v>
      </c>
      <c r="AF2" s="2756" t="s">
        <v>1643</v>
      </c>
      <c r="AG2" s="2756" t="s">
        <v>1950</v>
      </c>
      <c r="AH2" s="2763" t="s">
        <v>2636</v>
      </c>
    </row>
    <row r="3" spans="1:34" s="3125" customFormat="1" ht="14.25">
      <c r="A3" s="3137" t="s">
        <v>2958</v>
      </c>
      <c r="B3" s="3126"/>
      <c r="C3" s="3126"/>
      <c r="D3" s="3127"/>
      <c r="E3" s="3127"/>
      <c r="F3" s="3126"/>
      <c r="G3" s="3128"/>
      <c r="H3" s="3129"/>
      <c r="I3" s="3136">
        <f>ROUND(AVERAGE($I8:$I23),2)</f>
        <v>2.4500000000000002</v>
      </c>
      <c r="J3" s="3136">
        <f>ROUND(AVERAGE($J8:$J23),2)</f>
        <v>1.65</v>
      </c>
      <c r="K3" s="3136">
        <f>ROUND(AVERAGE($K8:$K23),2)</f>
        <v>2.71</v>
      </c>
      <c r="L3" s="3136">
        <f>ROUND(AVERAGE($L8:$L23),2)</f>
        <v>1.39</v>
      </c>
      <c r="N3" s="3128"/>
      <c r="O3" s="3130"/>
      <c r="P3" s="3130"/>
      <c r="Q3" s="3130"/>
      <c r="R3" s="3130"/>
      <c r="S3" s="3128"/>
      <c r="T3" s="3130"/>
      <c r="U3" s="3130"/>
      <c r="V3" s="3130"/>
      <c r="W3" s="3133"/>
      <c r="X3" s="3131">
        <f>ROUND(SUMPRODUCT(PRODUCT(1+N3:N$22)),4)</f>
        <v>1.4733000000000001</v>
      </c>
      <c r="Y3" s="3131">
        <f>ROUND(SUMPRODUCT(PRODUCT(1+O3:O$22)),4)</f>
        <v>1.3052999999999999</v>
      </c>
      <c r="Z3" s="3131">
        <f t="shared" ref="Z3:Z20" si="0">Y3</f>
        <v>1.3052999999999999</v>
      </c>
      <c r="AA3" s="3131">
        <f>ROUND(SUMPRODUCT(PRODUCT(1+P3:P$22)),4)</f>
        <v>1.5306999999999999</v>
      </c>
      <c r="AB3" s="3131">
        <f>ROUND(SUMPRODUCT(PRODUCT(1+Q3:Q$22)),4)</f>
        <v>1.2863</v>
      </c>
      <c r="AD3" s="3132">
        <f>ROUND(AVERAGE(I3:I$23)/100,4)</f>
        <v>2.24E-2</v>
      </c>
      <c r="AE3" s="3132">
        <f>ROUND(AVERAGE(J3:J$23)/100,4)</f>
        <v>1.54E-2</v>
      </c>
      <c r="AF3" s="3132">
        <f t="shared" ref="AF3:AF21" si="1">AE3</f>
        <v>1.54E-2</v>
      </c>
      <c r="AG3" s="3132">
        <f>ROUND(AVERAGE(K3:K$23)/100,4)</f>
        <v>2.47E-2</v>
      </c>
      <c r="AH3" s="3132">
        <f>ROUND(AVERAGE(L3:L$23)/100,4)</f>
        <v>1.41E-2</v>
      </c>
    </row>
    <row r="4" spans="1:34" s="2748" customFormat="1" ht="14.25">
      <c r="B4" s="2749"/>
      <c r="C4" s="2749"/>
      <c r="D4" s="2750"/>
      <c r="E4" s="2750"/>
      <c r="F4" s="2749"/>
      <c r="G4" s="2754"/>
      <c r="H4" s="2751"/>
      <c r="I4" s="3118"/>
      <c r="J4" s="3118"/>
      <c r="K4" s="3118"/>
      <c r="L4" s="3118"/>
      <c r="N4" s="2754"/>
      <c r="O4" s="2752"/>
      <c r="P4" s="2752"/>
      <c r="Q4" s="2752"/>
      <c r="R4" s="2752"/>
      <c r="S4" s="2754"/>
      <c r="T4" s="2752"/>
      <c r="U4" s="2752"/>
      <c r="V4" s="2752"/>
      <c r="W4" s="3134"/>
      <c r="X4" s="2753"/>
      <c r="Y4" s="2753"/>
      <c r="Z4" s="2753"/>
      <c r="AA4" s="2753"/>
      <c r="AB4" s="2753"/>
      <c r="AD4" s="2673"/>
      <c r="AE4" s="2673"/>
      <c r="AF4" s="2673"/>
      <c r="AG4" s="2673"/>
      <c r="AH4" s="2673"/>
    </row>
    <row r="5" spans="1:34" s="3106" customFormat="1">
      <c r="A5" s="3104" t="s">
        <v>2969</v>
      </c>
      <c r="B5" s="2794">
        <f>B6*(1+N5)</f>
        <v>453.11529869999993</v>
      </c>
      <c r="C5" s="2794">
        <f t="shared" ref="C5" si="2">C6*(1+O5)</f>
        <v>336.47787264000004</v>
      </c>
      <c r="D5" s="2794">
        <f t="shared" ref="D5" si="3">C5</f>
        <v>336.47787264000004</v>
      </c>
      <c r="E5" s="2794">
        <f t="shared" ref="E5" si="4">E6*(1+P5)</f>
        <v>647.35186823999993</v>
      </c>
      <c r="F5" s="2794">
        <f t="shared" ref="F5" si="5">F6*(1+Q5)</f>
        <v>295.73229452000004</v>
      </c>
      <c r="G5" s="2754">
        <v>2018</v>
      </c>
      <c r="H5" s="3105">
        <v>3</v>
      </c>
      <c r="I5" s="3119">
        <v>1.49</v>
      </c>
      <c r="J5" s="3119">
        <v>0.96</v>
      </c>
      <c r="K5" s="3119">
        <v>1.58</v>
      </c>
      <c r="L5" s="3119">
        <v>2.44</v>
      </c>
      <c r="N5" s="2761">
        <f t="shared" ref="N5" si="6">I5/100</f>
        <v>1.49E-2</v>
      </c>
      <c r="O5" s="2761">
        <f t="shared" ref="O5" si="7">J5/100</f>
        <v>9.5999999999999992E-3</v>
      </c>
      <c r="P5" s="2761">
        <f t="shared" ref="P5" si="8">K5/100</f>
        <v>1.5800000000000002E-2</v>
      </c>
      <c r="Q5" s="2761">
        <f t="shared" ref="Q5" si="9">L5/100</f>
        <v>2.4399999999999998E-2</v>
      </c>
      <c r="R5" s="3107"/>
      <c r="S5" s="3108"/>
      <c r="T5" s="3107"/>
      <c r="U5" s="3107"/>
      <c r="V5" s="3107"/>
      <c r="W5" s="3135" t="s">
        <v>2959</v>
      </c>
      <c r="X5" s="3109">
        <f>ROUND(SUMPRODUCT(PRODUCT(1+N5:N$22)),4)</f>
        <v>1.4733000000000001</v>
      </c>
      <c r="Y5" s="3109">
        <f>ROUND(SUMPRODUCT(PRODUCT(1+O5:O$22)),4)</f>
        <v>1.3052999999999999</v>
      </c>
      <c r="Z5" s="3109">
        <f t="shared" ref="Z5" si="10">Y5</f>
        <v>1.3052999999999999</v>
      </c>
      <c r="AA5" s="3109">
        <f>ROUND(SUMPRODUCT(PRODUCT(1+P5:P$22)),4)</f>
        <v>1.5306999999999999</v>
      </c>
      <c r="AB5" s="3109">
        <f>ROUND(SUMPRODUCT(PRODUCT(1+Q5:Q$22)),4)</f>
        <v>1.2863</v>
      </c>
      <c r="AD5" s="3110">
        <f>ROUND(AVERAGE(I5:I$23)/100,4)</f>
        <v>2.23E-2</v>
      </c>
      <c r="AE5" s="3110">
        <f>ROUND(AVERAGE(J5:J$23)/100,4)</f>
        <v>1.54E-2</v>
      </c>
      <c r="AF5" s="3110">
        <f t="shared" ref="AF5" si="11">AE5</f>
        <v>1.54E-2</v>
      </c>
      <c r="AG5" s="3110">
        <f>ROUND(AVERAGE(K5:K$23)/100,4)</f>
        <v>2.4500000000000001E-2</v>
      </c>
      <c r="AH5" s="3110">
        <f>ROUND(AVERAGE(L5:L$23)/100,4)</f>
        <v>1.41E-2</v>
      </c>
    </row>
    <row r="6" spans="1:34" s="2760" customFormat="1" ht="13.5" thickBot="1">
      <c r="A6" s="2654" t="s">
        <v>2970</v>
      </c>
      <c r="B6" s="2668">
        <f>B7*(1+N6)</f>
        <v>446.46299999999997</v>
      </c>
      <c r="C6" s="2668">
        <f t="shared" ref="C6" si="12">C7*(1+O6)</f>
        <v>333.27840000000003</v>
      </c>
      <c r="D6" s="2668">
        <f t="shared" ref="D6" si="13">C6</f>
        <v>333.27840000000003</v>
      </c>
      <c r="E6" s="2668">
        <f t="shared" ref="E6" si="14">E7*(1+P6)</f>
        <v>637.28279999999995</v>
      </c>
      <c r="F6" s="2668">
        <f t="shared" ref="F6" si="15">F7*(1+Q6)</f>
        <v>288.68830000000003</v>
      </c>
      <c r="G6" s="3124"/>
      <c r="H6" s="2658">
        <v>2</v>
      </c>
      <c r="I6" s="2658">
        <v>0</v>
      </c>
      <c r="J6" s="2658">
        <v>0</v>
      </c>
      <c r="K6" s="2658">
        <v>0</v>
      </c>
      <c r="L6" s="2669">
        <v>0</v>
      </c>
      <c r="M6" s="2662"/>
      <c r="N6" s="2663">
        <f t="shared" ref="N6" si="16">I6/100</f>
        <v>0</v>
      </c>
      <c r="O6" s="2664">
        <f t="shared" ref="O6" si="17">J6/100</f>
        <v>0</v>
      </c>
      <c r="P6" s="2664">
        <f t="shared" ref="P6" si="18">K6/100</f>
        <v>0</v>
      </c>
      <c r="Q6" s="2664">
        <f t="shared" ref="Q6" si="19">L6/100</f>
        <v>0</v>
      </c>
      <c r="R6" s="2665"/>
      <c r="S6" s="2671"/>
      <c r="T6" s="2672"/>
      <c r="U6" s="2672"/>
      <c r="V6" s="2672"/>
      <c r="W6" s="2662"/>
      <c r="X6" s="2753">
        <f>ROUND(SUMPRODUCT(PRODUCT(1+N6:N$22)),4)</f>
        <v>1.4517</v>
      </c>
      <c r="Y6" s="2753">
        <f>ROUND(SUMPRODUCT(PRODUCT(1+O6:O$22)),4)</f>
        <v>1.2928999999999999</v>
      </c>
      <c r="Z6" s="2753">
        <f t="shared" ref="Z6" si="20">Y6</f>
        <v>1.2928999999999999</v>
      </c>
      <c r="AA6" s="2753">
        <f>ROUND(SUMPRODUCT(PRODUCT(1+P6:P$22)),4)</f>
        <v>1.5068999999999999</v>
      </c>
      <c r="AB6" s="2753">
        <f>ROUND(SUMPRODUCT(PRODUCT(1+Q6:Q$22)),4)</f>
        <v>1.2557</v>
      </c>
      <c r="AC6" s="2662"/>
      <c r="AD6" s="2673">
        <f>ROUND(AVERAGE(I6:I$23)/100,4)</f>
        <v>2.2700000000000001E-2</v>
      </c>
      <c r="AE6" s="2673">
        <f>ROUND(AVERAGE(J6:J$23)/100,4)</f>
        <v>1.5699999999999999E-2</v>
      </c>
      <c r="AF6" s="2673">
        <f t="shared" ref="AF6" si="21">AE6</f>
        <v>1.5699999999999999E-2</v>
      </c>
      <c r="AG6" s="2673">
        <f>ROUND(AVERAGE(K6:K$23)/100,4)</f>
        <v>2.5000000000000001E-2</v>
      </c>
      <c r="AH6" s="2673">
        <f>ROUND(AVERAGE(L6:L$23)/100,4)</f>
        <v>1.35E-2</v>
      </c>
    </row>
    <row r="7" spans="1:34" s="2760" customFormat="1" ht="13.5" thickBot="1">
      <c r="A7" s="2654" t="s">
        <v>2965</v>
      </c>
      <c r="B7" s="2668">
        <f>B8*(1+N7)</f>
        <v>446.46299999999997</v>
      </c>
      <c r="C7" s="2668">
        <f t="shared" ref="C7" si="22">C8*(1+O7)</f>
        <v>333.27840000000003</v>
      </c>
      <c r="D7" s="2668">
        <f t="shared" ref="D7:D12" si="23">C7</f>
        <v>333.27840000000003</v>
      </c>
      <c r="E7" s="2668">
        <f t="shared" ref="E7" si="24">E8*(1+P7)</f>
        <v>637.28279999999995</v>
      </c>
      <c r="F7" s="2668">
        <f t="shared" ref="F7" si="25">F8*(1+Q7)</f>
        <v>288.68830000000003</v>
      </c>
      <c r="G7" s="3124"/>
      <c r="H7" s="2658">
        <v>1</v>
      </c>
      <c r="I7" s="2658">
        <v>1.7</v>
      </c>
      <c r="J7" s="2658">
        <v>1.92</v>
      </c>
      <c r="K7" s="2658">
        <v>1.64</v>
      </c>
      <c r="L7" s="2669">
        <v>2.0099999999999998</v>
      </c>
      <c r="M7" s="2662"/>
      <c r="N7" s="2663">
        <f t="shared" ref="N7:N12" si="26">I7/100</f>
        <v>1.7000000000000001E-2</v>
      </c>
      <c r="O7" s="2664">
        <f t="shared" ref="O7" si="27">J7/100</f>
        <v>1.9199999999999998E-2</v>
      </c>
      <c r="P7" s="2664">
        <f t="shared" ref="P7" si="28">K7/100</f>
        <v>1.6399999999999998E-2</v>
      </c>
      <c r="Q7" s="2664">
        <f t="shared" ref="Q7" si="29">L7/100</f>
        <v>2.0099999999999996E-2</v>
      </c>
      <c r="R7" s="2665"/>
      <c r="S7" s="2671">
        <f>B7/B8-1</f>
        <v>1.6999999999999904E-2</v>
      </c>
      <c r="T7" s="2672">
        <f>C7/C8-1</f>
        <v>1.9200000000000106E-2</v>
      </c>
      <c r="U7" s="2672">
        <f>E7/E8-1</f>
        <v>1.639999999999997E-2</v>
      </c>
      <c r="V7" s="2672">
        <f>F7/F8-1</f>
        <v>2.0100000000000007E-2</v>
      </c>
      <c r="W7" s="2662"/>
      <c r="X7" s="2753">
        <f>ROUND(SUMPRODUCT(PRODUCT(1+N7:N$22)),4)</f>
        <v>1.4517</v>
      </c>
      <c r="Y7" s="2753">
        <f>ROUND(SUMPRODUCT(PRODUCT(1+O7:O$22)),4)</f>
        <v>1.2928999999999999</v>
      </c>
      <c r="Z7" s="2753">
        <f t="shared" ref="Z7" si="30">Y7</f>
        <v>1.2928999999999999</v>
      </c>
      <c r="AA7" s="2753">
        <f>ROUND(SUMPRODUCT(PRODUCT(1+P7:P$22)),4)</f>
        <v>1.5068999999999999</v>
      </c>
      <c r="AB7" s="2753">
        <f>ROUND(SUMPRODUCT(PRODUCT(1+Q7:Q$22)),4)</f>
        <v>1.2557</v>
      </c>
      <c r="AC7" s="2662"/>
      <c r="AD7" s="2673">
        <f>ROUND(AVERAGE(I7:I$23)/100,4)</f>
        <v>2.4E-2</v>
      </c>
      <c r="AE7" s="2673">
        <f>ROUND(AVERAGE(J7:J$23)/100,4)</f>
        <v>1.66E-2</v>
      </c>
      <c r="AF7" s="2673">
        <f t="shared" ref="AF7" si="31">AE7</f>
        <v>1.66E-2</v>
      </c>
      <c r="AG7" s="2673">
        <f>ROUND(AVERAGE(K7:K$23)/100,4)</f>
        <v>2.6499999999999999E-2</v>
      </c>
      <c r="AH7" s="2673">
        <f>ROUND(AVERAGE(L7:L$23)/100,4)</f>
        <v>1.43E-2</v>
      </c>
    </row>
    <row r="8" spans="1:34">
      <c r="A8" s="2654" t="s">
        <v>2956</v>
      </c>
      <c r="B8" s="3139">
        <v>439</v>
      </c>
      <c r="C8" s="3139">
        <v>327</v>
      </c>
      <c r="D8" s="3139">
        <f t="shared" si="23"/>
        <v>327</v>
      </c>
      <c r="E8" s="3139">
        <v>627</v>
      </c>
      <c r="F8" s="3140">
        <v>283</v>
      </c>
      <c r="G8" s="3122">
        <v>2017</v>
      </c>
      <c r="H8" s="2655">
        <v>4</v>
      </c>
      <c r="I8" s="2655">
        <v>1.71</v>
      </c>
      <c r="J8" s="2655">
        <v>1.78</v>
      </c>
      <c r="K8" s="2655">
        <v>1.71</v>
      </c>
      <c r="L8" s="2656">
        <v>1.43</v>
      </c>
      <c r="N8" s="2663">
        <f t="shared" si="26"/>
        <v>1.7100000000000001E-2</v>
      </c>
      <c r="O8" s="2664">
        <f t="shared" ref="O8" si="32">J8/100</f>
        <v>1.78E-2</v>
      </c>
      <c r="P8" s="2664">
        <f t="shared" ref="P8" si="33">K8/100</f>
        <v>1.7100000000000001E-2</v>
      </c>
      <c r="Q8" s="2664">
        <f t="shared" ref="Q8" si="34">L8/100</f>
        <v>1.43E-2</v>
      </c>
      <c r="R8" s="2665"/>
      <c r="S8" s="2666"/>
      <c r="T8" s="2667"/>
      <c r="U8" s="2667"/>
      <c r="V8" s="2667"/>
      <c r="X8" s="2753">
        <f>ROUND(SUMPRODUCT(PRODUCT(1+N8:N$22)),4)</f>
        <v>1.4274</v>
      </c>
      <c r="Y8" s="2753">
        <f>ROUND(SUMPRODUCT(PRODUCT(1+O8:O$22)),4)</f>
        <v>1.2685</v>
      </c>
      <c r="Z8" s="2753">
        <f t="shared" si="0"/>
        <v>1.2685</v>
      </c>
      <c r="AA8" s="2753">
        <f>ROUND(SUMPRODUCT(PRODUCT(1+P8:P$22)),4)</f>
        <v>1.4825999999999999</v>
      </c>
      <c r="AB8" s="2753">
        <f>ROUND(SUMPRODUCT(PRODUCT(1+Q8:Q$22)),4)</f>
        <v>1.2309000000000001</v>
      </c>
      <c r="AD8" s="2673">
        <f>ROUND(AVERAGE(I8:I$23)/100,4)</f>
        <v>2.4500000000000001E-2</v>
      </c>
      <c r="AE8" s="2673">
        <f>ROUND(AVERAGE(J8:J$23)/100,4)</f>
        <v>1.6500000000000001E-2</v>
      </c>
      <c r="AF8" s="2673">
        <f t="shared" si="1"/>
        <v>1.6500000000000001E-2</v>
      </c>
      <c r="AG8" s="2673">
        <f>ROUND(AVERAGE(K8:K$23)/100,4)</f>
        <v>2.7099999999999999E-2</v>
      </c>
      <c r="AH8" s="2673">
        <f>ROUND(AVERAGE(L8:L$23)/100,4)</f>
        <v>1.3899999999999999E-2</v>
      </c>
    </row>
    <row r="9" spans="1:34" s="2760" customFormat="1" ht="13.5" thickBot="1">
      <c r="A9" s="2654" t="s">
        <v>2960</v>
      </c>
      <c r="B9" s="2668">
        <f t="shared" ref="B9:C11" si="35">B10*(1+N9)</f>
        <v>431.80730811680002</v>
      </c>
      <c r="C9" s="2668">
        <f t="shared" si="35"/>
        <v>320.57880516480003</v>
      </c>
      <c r="D9" s="2668">
        <f t="shared" si="23"/>
        <v>320.57880516480003</v>
      </c>
      <c r="E9" s="2668">
        <f t="shared" ref="E9:F11" si="36">E10*(1+P9)</f>
        <v>615.96110553196797</v>
      </c>
      <c r="F9" s="2668">
        <f t="shared" si="36"/>
        <v>279.46777300108801</v>
      </c>
      <c r="G9" s="3124"/>
      <c r="H9" s="2658">
        <v>3</v>
      </c>
      <c r="I9" s="2658">
        <v>2.98</v>
      </c>
      <c r="J9" s="2658">
        <v>2.11</v>
      </c>
      <c r="K9" s="2658">
        <v>3.24</v>
      </c>
      <c r="L9" s="2669">
        <v>1.72</v>
      </c>
      <c r="M9" s="2662"/>
      <c r="N9" s="2663">
        <f t="shared" si="26"/>
        <v>2.98E-2</v>
      </c>
      <c r="O9" s="2664">
        <f t="shared" ref="O9:O10" si="37">J9/100</f>
        <v>2.1099999999999997E-2</v>
      </c>
      <c r="P9" s="2664">
        <f t="shared" ref="P9:P10" si="38">K9/100</f>
        <v>3.2400000000000005E-2</v>
      </c>
      <c r="Q9" s="2664">
        <f t="shared" ref="Q9:Q10" si="39">L9/100</f>
        <v>1.72E-2</v>
      </c>
      <c r="R9" s="2665"/>
      <c r="S9" s="2671"/>
      <c r="T9" s="2672"/>
      <c r="U9" s="2672"/>
      <c r="V9" s="2672"/>
      <c r="W9" s="2662"/>
      <c r="X9" s="2753">
        <f>ROUND(SUMPRODUCT(PRODUCT(1+N9:N$22)),4)</f>
        <v>1.4034</v>
      </c>
      <c r="Y9" s="2753">
        <f>ROUND(SUMPRODUCT(PRODUCT(1+O9:O$22)),4)</f>
        <v>1.2463</v>
      </c>
      <c r="Z9" s="2753">
        <f t="shared" si="0"/>
        <v>1.2463</v>
      </c>
      <c r="AA9" s="2753">
        <f>ROUND(SUMPRODUCT(PRODUCT(1+P9:P$22)),4)</f>
        <v>1.4577</v>
      </c>
      <c r="AB9" s="2753">
        <f>ROUND(SUMPRODUCT(PRODUCT(1+Q9:Q$22)),4)</f>
        <v>1.2136</v>
      </c>
      <c r="AC9" s="2662"/>
      <c r="AD9" s="2673">
        <f>ROUND(AVERAGE(I9:I$23)/100,4)</f>
        <v>2.4899999999999999E-2</v>
      </c>
      <c r="AE9" s="2673">
        <f>ROUND(AVERAGE(J9:J$23)/100,4)</f>
        <v>1.6400000000000001E-2</v>
      </c>
      <c r="AF9" s="2673">
        <f t="shared" si="1"/>
        <v>1.6400000000000001E-2</v>
      </c>
      <c r="AG9" s="2673">
        <f>ROUND(AVERAGE(K9:K$23)/100,4)</f>
        <v>2.7799999999999998E-2</v>
      </c>
      <c r="AH9" s="2673">
        <f>ROUND(AVERAGE(L9:L$23)/100,4)</f>
        <v>1.3899999999999999E-2</v>
      </c>
    </row>
    <row r="10" spans="1:34" s="2652" customFormat="1">
      <c r="A10" s="2654" t="s">
        <v>2575</v>
      </c>
      <c r="B10" s="2668">
        <f t="shared" si="35"/>
        <v>419.31181600000002</v>
      </c>
      <c r="C10" s="2668">
        <f t="shared" si="35"/>
        <v>313.95436800000004</v>
      </c>
      <c r="D10" s="2668">
        <f t="shared" si="23"/>
        <v>313.95436800000004</v>
      </c>
      <c r="E10" s="2668">
        <f t="shared" si="36"/>
        <v>596.63028431999999</v>
      </c>
      <c r="F10" s="2668">
        <f t="shared" si="36"/>
        <v>274.74220703999998</v>
      </c>
      <c r="G10" s="3123"/>
      <c r="H10" s="2659">
        <v>2</v>
      </c>
      <c r="I10" s="2659">
        <v>3.4</v>
      </c>
      <c r="J10" s="2659">
        <v>2</v>
      </c>
      <c r="K10" s="2659">
        <v>3.82</v>
      </c>
      <c r="L10" s="2670">
        <v>1.68</v>
      </c>
      <c r="N10" s="2663">
        <f t="shared" si="26"/>
        <v>3.4000000000000002E-2</v>
      </c>
      <c r="O10" s="2664">
        <f t="shared" si="37"/>
        <v>0.02</v>
      </c>
      <c r="P10" s="2664">
        <f t="shared" si="38"/>
        <v>3.8199999999999998E-2</v>
      </c>
      <c r="Q10" s="2664">
        <f t="shared" si="39"/>
        <v>1.6799999999999999E-2</v>
      </c>
      <c r="R10" s="2653"/>
      <c r="S10" s="2657"/>
      <c r="T10" s="2653"/>
      <c r="U10" s="2653"/>
      <c r="V10" s="2653"/>
      <c r="X10" s="2753">
        <f>ROUND(SUMPRODUCT(PRODUCT(1+N10:N$22)),4)</f>
        <v>1.3628</v>
      </c>
      <c r="Y10" s="2753">
        <f>ROUND(SUMPRODUCT(PRODUCT(1+O10:O$22)),4)</f>
        <v>1.2205999999999999</v>
      </c>
      <c r="Z10" s="2753">
        <f t="shared" si="0"/>
        <v>1.2205999999999999</v>
      </c>
      <c r="AA10" s="2753">
        <f>ROUND(SUMPRODUCT(PRODUCT(1+P10:P$22)),4)</f>
        <v>1.4118999999999999</v>
      </c>
      <c r="AB10" s="2753">
        <f>ROUND(SUMPRODUCT(PRODUCT(1+Q10:Q$22)),4)</f>
        <v>1.1930000000000001</v>
      </c>
      <c r="AD10" s="2673">
        <f>ROUND(AVERAGE(I10:I$23)/100,4)</f>
        <v>2.46E-2</v>
      </c>
      <c r="AE10" s="2673">
        <f>ROUND(AVERAGE(J10:J$23)/100,4)</f>
        <v>1.6E-2</v>
      </c>
      <c r="AF10" s="2673">
        <f t="shared" si="1"/>
        <v>1.6E-2</v>
      </c>
      <c r="AG10" s="2673">
        <f>ROUND(AVERAGE(K10:K$23)/100,4)</f>
        <v>2.75E-2</v>
      </c>
      <c r="AH10" s="2673">
        <f>ROUND(AVERAGE(L10:L$23)/100,4)</f>
        <v>1.37E-2</v>
      </c>
    </row>
    <row r="11" spans="1:34" s="2760" customFormat="1" ht="13.5" thickBot="1">
      <c r="A11" s="2654" t="s">
        <v>2576</v>
      </c>
      <c r="B11" s="2668">
        <f t="shared" si="35"/>
        <v>405.524</v>
      </c>
      <c r="C11" s="2668">
        <f t="shared" si="35"/>
        <v>307.79840000000002</v>
      </c>
      <c r="D11" s="2668">
        <f t="shared" si="23"/>
        <v>307.79840000000002</v>
      </c>
      <c r="E11" s="2668">
        <f t="shared" si="36"/>
        <v>574.67759999999998</v>
      </c>
      <c r="F11" s="2668">
        <f t="shared" si="36"/>
        <v>270.20280000000002</v>
      </c>
      <c r="G11" s="3124"/>
      <c r="H11" s="2658">
        <v>1</v>
      </c>
      <c r="I11" s="2658">
        <v>3.45</v>
      </c>
      <c r="J11" s="2658">
        <v>1.92</v>
      </c>
      <c r="K11" s="2658">
        <v>3.92</v>
      </c>
      <c r="L11" s="2669">
        <v>1.58</v>
      </c>
      <c r="M11" s="2662"/>
      <c r="N11" s="2663">
        <f t="shared" si="26"/>
        <v>3.4500000000000003E-2</v>
      </c>
      <c r="O11" s="2664">
        <f t="shared" ref="O11" si="40">J11/100</f>
        <v>1.9199999999999998E-2</v>
      </c>
      <c r="P11" s="2664">
        <f t="shared" ref="P11" si="41">K11/100</f>
        <v>3.9199999999999999E-2</v>
      </c>
      <c r="Q11" s="2664">
        <f t="shared" ref="Q11" si="42">L11/100</f>
        <v>1.5800000000000002E-2</v>
      </c>
      <c r="R11" s="2665"/>
      <c r="S11" s="2671">
        <f>B11/B12-1</f>
        <v>3.4499999999999975E-2</v>
      </c>
      <c r="T11" s="2672">
        <f>C11/C12-1</f>
        <v>1.9200000000000106E-2</v>
      </c>
      <c r="U11" s="2672">
        <f>E11/E12-1</f>
        <v>3.9199999999999902E-2</v>
      </c>
      <c r="V11" s="2672">
        <f>F11/F12-1</f>
        <v>1.5800000000000036E-2</v>
      </c>
      <c r="W11" s="2662"/>
      <c r="X11" s="2753">
        <f>ROUND(SUMPRODUCT(PRODUCT(1+N11:N$22)),4)</f>
        <v>1.3180000000000001</v>
      </c>
      <c r="Y11" s="2753">
        <f>ROUND(SUMPRODUCT(PRODUCT(1+O11:O$22)),4)</f>
        <v>1.1966000000000001</v>
      </c>
      <c r="Z11" s="2753">
        <f t="shared" si="0"/>
        <v>1.1966000000000001</v>
      </c>
      <c r="AA11" s="2753">
        <f>ROUND(SUMPRODUCT(PRODUCT(1+P11:P$22)),4)</f>
        <v>1.36</v>
      </c>
      <c r="AB11" s="2753">
        <f>ROUND(SUMPRODUCT(PRODUCT(1+Q11:Q$22)),4)</f>
        <v>1.1733</v>
      </c>
      <c r="AC11" s="2662"/>
      <c r="AD11" s="2673">
        <f>ROUND(AVERAGE(I11:I$23)/100,4)</f>
        <v>2.3900000000000001E-2</v>
      </c>
      <c r="AE11" s="2673">
        <f>ROUND(AVERAGE(J11:J$23)/100,4)</f>
        <v>1.5699999999999999E-2</v>
      </c>
      <c r="AF11" s="2673">
        <f t="shared" si="1"/>
        <v>1.5699999999999999E-2</v>
      </c>
      <c r="AG11" s="2673">
        <f>ROUND(AVERAGE(K11:K$23)/100,4)</f>
        <v>2.6599999999999999E-2</v>
      </c>
      <c r="AH11" s="2673">
        <f>ROUND(AVERAGE(L11:L$23)/100,4)</f>
        <v>1.34E-2</v>
      </c>
    </row>
    <row r="12" spans="1:34">
      <c r="A12" s="2654" t="s">
        <v>969</v>
      </c>
      <c r="B12" s="2660">
        <v>392</v>
      </c>
      <c r="C12" s="2660">
        <v>302</v>
      </c>
      <c r="D12" s="2660">
        <f t="shared" si="23"/>
        <v>302</v>
      </c>
      <c r="E12" s="2660">
        <v>553</v>
      </c>
      <c r="F12" s="2661">
        <v>266</v>
      </c>
      <c r="G12" s="3462">
        <v>2016</v>
      </c>
      <c r="H12" s="2655">
        <v>4</v>
      </c>
      <c r="I12" s="2655">
        <v>4.5599999999999996</v>
      </c>
      <c r="J12" s="2655">
        <v>2.15</v>
      </c>
      <c r="K12" s="2655">
        <v>5.32</v>
      </c>
      <c r="L12" s="2656">
        <v>1.57</v>
      </c>
      <c r="N12" s="2663">
        <f t="shared" si="26"/>
        <v>4.5599999999999995E-2</v>
      </c>
      <c r="O12" s="2664">
        <f t="shared" ref="O12:Q27" si="43">J12/100</f>
        <v>2.1499999999999998E-2</v>
      </c>
      <c r="P12" s="2664">
        <f t="shared" si="43"/>
        <v>5.3200000000000004E-2</v>
      </c>
      <c r="Q12" s="2664">
        <f t="shared" si="43"/>
        <v>1.5700000000000002E-2</v>
      </c>
      <c r="R12" s="2665"/>
      <c r="S12" s="2666"/>
      <c r="T12" s="2667"/>
      <c r="U12" s="2667"/>
      <c r="V12" s="2667"/>
      <c r="X12" s="2753">
        <f>ROUND(SUMPRODUCT(PRODUCT(1+N12:N$22)),4)</f>
        <v>1.274</v>
      </c>
      <c r="Y12" s="2753">
        <f>ROUND(SUMPRODUCT(PRODUCT(1+O12:O$22)),4)</f>
        <v>1.1740999999999999</v>
      </c>
      <c r="Z12" s="2753">
        <f t="shared" si="0"/>
        <v>1.1740999999999999</v>
      </c>
      <c r="AA12" s="2753">
        <f>ROUND(SUMPRODUCT(PRODUCT(1+P12:P$22)),4)</f>
        <v>1.3087</v>
      </c>
      <c r="AB12" s="2753">
        <f>ROUND(SUMPRODUCT(PRODUCT(1+Q12:Q$22)),4)</f>
        <v>1.1551</v>
      </c>
      <c r="AD12" s="2673">
        <f>ROUND(AVERAGE(I12:I$23)/100,4)</f>
        <v>2.3E-2</v>
      </c>
      <c r="AE12" s="2673">
        <f>ROUND(AVERAGE(J12:J$23)/100,4)</f>
        <v>1.55E-2</v>
      </c>
      <c r="AF12" s="2673">
        <f t="shared" si="1"/>
        <v>1.55E-2</v>
      </c>
      <c r="AG12" s="2673">
        <f>ROUND(AVERAGE(K12:K$23)/100,4)</f>
        <v>2.5600000000000001E-2</v>
      </c>
      <c r="AH12" s="2673">
        <f>ROUND(AVERAGE(L12:L$23)/100,4)</f>
        <v>1.32E-2</v>
      </c>
    </row>
    <row r="13" spans="1:34">
      <c r="A13" s="2654" t="s">
        <v>968</v>
      </c>
      <c r="B13" s="2668">
        <f t="shared" ref="B13:C15" si="44">B12/(1+N12)</f>
        <v>374.90436113236416</v>
      </c>
      <c r="C13" s="2668">
        <f t="shared" si="44"/>
        <v>295.64366128242779</v>
      </c>
      <c r="D13" s="2668">
        <f t="shared" ref="D13:D72" si="45">C13</f>
        <v>295.64366128242779</v>
      </c>
      <c r="E13" s="2668">
        <f t="shared" ref="E13:F15" si="46">E12/(1+P12)</f>
        <v>525.06646410938095</v>
      </c>
      <c r="F13" s="2668">
        <f t="shared" si="46"/>
        <v>261.88835286009646</v>
      </c>
      <c r="G13" s="3460"/>
      <c r="H13" s="2658">
        <v>3</v>
      </c>
      <c r="I13" s="2658">
        <v>4.12</v>
      </c>
      <c r="J13" s="2658">
        <v>2</v>
      </c>
      <c r="K13" s="2658">
        <v>4.79</v>
      </c>
      <c r="L13" s="2669">
        <v>1.97</v>
      </c>
      <c r="N13" s="2663">
        <f t="shared" ref="N13:Q47" si="47">I13/100</f>
        <v>4.1200000000000001E-2</v>
      </c>
      <c r="O13" s="2664">
        <f t="shared" si="43"/>
        <v>0.02</v>
      </c>
      <c r="P13" s="2664">
        <f t="shared" si="43"/>
        <v>4.7899999999999998E-2</v>
      </c>
      <c r="Q13" s="2664">
        <f t="shared" si="43"/>
        <v>1.9699999999999999E-2</v>
      </c>
      <c r="R13" s="2665"/>
      <c r="S13" s="2663"/>
      <c r="T13" s="2664"/>
      <c r="U13" s="2664"/>
      <c r="V13" s="2664"/>
      <c r="X13" s="2753">
        <f>ROUND(SUMPRODUCT(PRODUCT(1+N13:N$22)),4)</f>
        <v>1.2184999999999999</v>
      </c>
      <c r="Y13" s="2753">
        <f>ROUND(SUMPRODUCT(PRODUCT(1+O13:O$22)),4)</f>
        <v>1.1494</v>
      </c>
      <c r="Z13" s="2753">
        <f t="shared" si="0"/>
        <v>1.1494</v>
      </c>
      <c r="AA13" s="2753">
        <f>ROUND(SUMPRODUCT(PRODUCT(1+P13:P$22)),4)</f>
        <v>1.2425999999999999</v>
      </c>
      <c r="AB13" s="2753">
        <f>ROUND(SUMPRODUCT(PRODUCT(1+Q13:Q$22)),4)</f>
        <v>1.1372</v>
      </c>
      <c r="AD13" s="2673">
        <f>ROUND(AVERAGE(I13:I$23)/100,4)</f>
        <v>2.0899999999999998E-2</v>
      </c>
      <c r="AE13" s="2673">
        <f>ROUND(AVERAGE(J13:J$23)/100,4)</f>
        <v>1.49E-2</v>
      </c>
      <c r="AF13" s="2673">
        <f t="shared" si="1"/>
        <v>1.49E-2</v>
      </c>
      <c r="AG13" s="2673">
        <f>ROUND(AVERAGE(K13:K$23)/100,4)</f>
        <v>2.3099999999999999E-2</v>
      </c>
      <c r="AH13" s="2673">
        <f>ROUND(AVERAGE(L13:L$23)/100,4)</f>
        <v>1.2999999999999999E-2</v>
      </c>
    </row>
    <row r="14" spans="1:34">
      <c r="A14" s="2654" t="s">
        <v>958</v>
      </c>
      <c r="B14" s="2668">
        <f t="shared" si="44"/>
        <v>360.06949782209392</v>
      </c>
      <c r="C14" s="2668">
        <f t="shared" si="44"/>
        <v>289.84672674747821</v>
      </c>
      <c r="D14" s="2668">
        <f t="shared" si="45"/>
        <v>289.84672674747821</v>
      </c>
      <c r="E14" s="2668">
        <f t="shared" si="46"/>
        <v>501.06543001181495</v>
      </c>
      <c r="F14" s="2668">
        <f t="shared" si="46"/>
        <v>256.82882500744967</v>
      </c>
      <c r="G14" s="3460"/>
      <c r="H14" s="2659">
        <v>2</v>
      </c>
      <c r="I14" s="2659">
        <v>3.85</v>
      </c>
      <c r="J14" s="2659">
        <v>1.95</v>
      </c>
      <c r="K14" s="2659">
        <v>4.4800000000000004</v>
      </c>
      <c r="L14" s="2670">
        <v>1.41</v>
      </c>
      <c r="N14" s="2663">
        <f t="shared" si="47"/>
        <v>3.85E-2</v>
      </c>
      <c r="O14" s="2664">
        <f t="shared" si="43"/>
        <v>1.95E-2</v>
      </c>
      <c r="P14" s="2664">
        <f t="shared" si="43"/>
        <v>4.4800000000000006E-2</v>
      </c>
      <c r="Q14" s="2664">
        <f t="shared" si="43"/>
        <v>1.41E-2</v>
      </c>
      <c r="R14" s="2665"/>
      <c r="S14" s="2663"/>
      <c r="T14" s="2664"/>
      <c r="U14" s="2664"/>
      <c r="V14" s="2664"/>
      <c r="X14" s="2753">
        <f>ROUND(SUMPRODUCT(PRODUCT(1+N14:N$22)),4)</f>
        <v>1.1702999999999999</v>
      </c>
      <c r="Y14" s="2753">
        <f>ROUND(SUMPRODUCT(PRODUCT(1+O14:O$22)),4)</f>
        <v>1.1269</v>
      </c>
      <c r="Z14" s="2753">
        <f t="shared" si="0"/>
        <v>1.1269</v>
      </c>
      <c r="AA14" s="2753">
        <f>ROUND(SUMPRODUCT(PRODUCT(1+P14:P$22)),4)</f>
        <v>1.1858</v>
      </c>
      <c r="AB14" s="2753">
        <f>ROUND(SUMPRODUCT(PRODUCT(1+Q14:Q$22)),4)</f>
        <v>1.1152</v>
      </c>
      <c r="AD14" s="2673">
        <f>ROUND(AVERAGE(I14:I$23)/100,4)</f>
        <v>1.89E-2</v>
      </c>
      <c r="AE14" s="2673">
        <f>ROUND(AVERAGE(J14:J$23)/100,4)</f>
        <v>1.44E-2</v>
      </c>
      <c r="AF14" s="2673">
        <f t="shared" si="1"/>
        <v>1.44E-2</v>
      </c>
      <c r="AG14" s="2673">
        <f>ROUND(AVERAGE(K14:K$23)/100,4)</f>
        <v>2.06E-2</v>
      </c>
      <c r="AH14" s="2673">
        <f>ROUND(AVERAGE(L14:L$23)/100,4)</f>
        <v>1.23E-2</v>
      </c>
    </row>
    <row r="15" spans="1:34" ht="13.5" thickBot="1">
      <c r="A15" s="2654" t="s">
        <v>967</v>
      </c>
      <c r="B15" s="2668">
        <f t="shared" si="44"/>
        <v>346.720748986128</v>
      </c>
      <c r="C15" s="2668">
        <f t="shared" si="44"/>
        <v>284.30282172386285</v>
      </c>
      <c r="D15" s="2668">
        <f t="shared" si="45"/>
        <v>284.30282172386285</v>
      </c>
      <c r="E15" s="2668">
        <f t="shared" si="46"/>
        <v>479.58023546306947</v>
      </c>
      <c r="F15" s="2668">
        <f t="shared" si="46"/>
        <v>253.25788877571213</v>
      </c>
      <c r="G15" s="3461"/>
      <c r="H15" s="2658">
        <v>1</v>
      </c>
      <c r="I15" s="2658">
        <v>4.09</v>
      </c>
      <c r="J15" s="2658">
        <v>2.93</v>
      </c>
      <c r="K15" s="2658">
        <v>4.54</v>
      </c>
      <c r="L15" s="2669">
        <v>1.48</v>
      </c>
      <c r="N15" s="2663">
        <f t="shared" si="47"/>
        <v>4.0899999999999999E-2</v>
      </c>
      <c r="O15" s="2664">
        <f t="shared" si="43"/>
        <v>2.9300000000000003E-2</v>
      </c>
      <c r="P15" s="2664">
        <f t="shared" si="43"/>
        <v>4.5400000000000003E-2</v>
      </c>
      <c r="Q15" s="2664">
        <f t="shared" si="43"/>
        <v>1.4800000000000001E-2</v>
      </c>
      <c r="R15" s="2665"/>
      <c r="S15" s="2671">
        <f>B15/B16-1</f>
        <v>4.1203450408792808E-2</v>
      </c>
      <c r="T15" s="2672">
        <f>C15/C16-1</f>
        <v>2.6363977342465095E-2</v>
      </c>
      <c r="U15" s="2672">
        <f>E15/E16-1</f>
        <v>4.4837114298626357E-2</v>
      </c>
      <c r="V15" s="2672">
        <f>F15/F16-1</f>
        <v>1.7099954922538574E-2</v>
      </c>
      <c r="X15" s="2753">
        <f>ROUND(SUMPRODUCT(PRODUCT(1+N15:N$22)),4)</f>
        <v>1.1269</v>
      </c>
      <c r="Y15" s="2753">
        <f>ROUND(SUMPRODUCT(PRODUCT(1+O15:O$22)),4)</f>
        <v>1.1052999999999999</v>
      </c>
      <c r="Z15" s="2753">
        <f t="shared" si="0"/>
        <v>1.1052999999999999</v>
      </c>
      <c r="AA15" s="2753">
        <f>ROUND(SUMPRODUCT(PRODUCT(1+P15:P$22)),4)</f>
        <v>1.1349</v>
      </c>
      <c r="AB15" s="2753">
        <f>ROUND(SUMPRODUCT(PRODUCT(1+Q15:Q$22)),4)</f>
        <v>1.0996999999999999</v>
      </c>
      <c r="AD15" s="2673">
        <f>ROUND(AVERAGE(I15:I$23)/100,4)</f>
        <v>1.67E-2</v>
      </c>
      <c r="AE15" s="2673">
        <f>ROUND(AVERAGE(J15:J$23)/100,4)</f>
        <v>1.38E-2</v>
      </c>
      <c r="AF15" s="2673">
        <f t="shared" si="1"/>
        <v>1.38E-2</v>
      </c>
      <c r="AG15" s="2673">
        <f>ROUND(AVERAGE(K15:K$23)/100,4)</f>
        <v>1.7899999999999999E-2</v>
      </c>
      <c r="AH15" s="2673">
        <f>ROUND(AVERAGE(L15:L$23)/100,4)</f>
        <v>1.21E-2</v>
      </c>
    </row>
    <row r="16" spans="1:34" ht="13.5" thickBot="1">
      <c r="A16" s="2654" t="s">
        <v>966</v>
      </c>
      <c r="B16" s="2660">
        <v>333</v>
      </c>
      <c r="C16" s="2660">
        <v>277</v>
      </c>
      <c r="D16" s="2660">
        <f t="shared" si="45"/>
        <v>277</v>
      </c>
      <c r="E16" s="2660">
        <v>459</v>
      </c>
      <c r="F16" s="2661">
        <v>249</v>
      </c>
      <c r="G16" s="3459">
        <v>2015</v>
      </c>
      <c r="H16" s="2674">
        <v>4</v>
      </c>
      <c r="I16" s="2674">
        <v>1.63</v>
      </c>
      <c r="J16" s="2674">
        <v>1.1100000000000001</v>
      </c>
      <c r="K16" s="2674">
        <v>1.77</v>
      </c>
      <c r="L16" s="2675">
        <v>1.89</v>
      </c>
      <c r="N16" s="2676">
        <f t="shared" si="47"/>
        <v>1.6299999999999999E-2</v>
      </c>
      <c r="O16" s="2677">
        <f t="shared" si="43"/>
        <v>1.11E-2</v>
      </c>
      <c r="P16" s="2677">
        <f t="shared" si="43"/>
        <v>1.77E-2</v>
      </c>
      <c r="Q16" s="2677">
        <f t="shared" si="43"/>
        <v>1.89E-2</v>
      </c>
      <c r="R16" s="2665"/>
      <c r="X16" s="2753">
        <f>ROUND(SUMPRODUCT(PRODUCT(1+N16:N$22)),4)</f>
        <v>1.0826</v>
      </c>
      <c r="Y16" s="2753">
        <f>ROUND(SUMPRODUCT(PRODUCT(1+O16:O$22)),4)</f>
        <v>1.0738000000000001</v>
      </c>
      <c r="Z16" s="2753">
        <f t="shared" si="0"/>
        <v>1.0738000000000001</v>
      </c>
      <c r="AA16" s="2753">
        <f>ROUND(SUMPRODUCT(PRODUCT(1+P16:P$22)),4)</f>
        <v>1.0855999999999999</v>
      </c>
      <c r="AB16" s="2753">
        <f>ROUND(SUMPRODUCT(PRODUCT(1+Q16:Q$22)),4)</f>
        <v>1.0837000000000001</v>
      </c>
      <c r="AD16" s="2673">
        <f>ROUND(AVERAGE(I16:I$23)/100,4)</f>
        <v>1.37E-2</v>
      </c>
      <c r="AE16" s="2673">
        <f>ROUND(AVERAGE(J16:J$23)/100,4)</f>
        <v>1.1900000000000001E-2</v>
      </c>
      <c r="AF16" s="2673">
        <f t="shared" si="1"/>
        <v>1.1900000000000001E-2</v>
      </c>
      <c r="AG16" s="2673">
        <f>ROUND(AVERAGE(K16:K$23)/100,4)</f>
        <v>1.4500000000000001E-2</v>
      </c>
      <c r="AH16" s="2673">
        <f>ROUND(AVERAGE(L16:L$23)/100,4)</f>
        <v>1.18E-2</v>
      </c>
    </row>
    <row r="17" spans="1:34">
      <c r="A17" s="2654" t="s">
        <v>965</v>
      </c>
      <c r="B17" s="2668">
        <f t="shared" ref="B17:C19" si="48">B16/(1+N16)</f>
        <v>327.65915576109415</v>
      </c>
      <c r="C17" s="2668">
        <f t="shared" si="48"/>
        <v>273.95905449510434</v>
      </c>
      <c r="D17" s="2668">
        <f t="shared" si="45"/>
        <v>273.95905449510434</v>
      </c>
      <c r="E17" s="2668">
        <f t="shared" ref="E17:F19" si="49">E16/(1+P16)</f>
        <v>451.01699911565294</v>
      </c>
      <c r="F17" s="2668">
        <f t="shared" si="49"/>
        <v>244.38119540681129</v>
      </c>
      <c r="G17" s="3460"/>
      <c r="H17" s="2679">
        <v>3</v>
      </c>
      <c r="I17" s="2679">
        <v>1.65</v>
      </c>
      <c r="J17" s="2679">
        <v>0.92</v>
      </c>
      <c r="K17" s="2679">
        <v>1.88</v>
      </c>
      <c r="L17" s="2680">
        <v>1.26</v>
      </c>
      <c r="N17" s="2663">
        <f t="shared" si="47"/>
        <v>1.6500000000000001E-2</v>
      </c>
      <c r="O17" s="2681">
        <f t="shared" si="43"/>
        <v>9.1999999999999998E-3</v>
      </c>
      <c r="P17" s="2681">
        <f t="shared" si="43"/>
        <v>1.8799999999999997E-2</v>
      </c>
      <c r="Q17" s="2681">
        <f t="shared" si="43"/>
        <v>1.26E-2</v>
      </c>
      <c r="R17" s="2665"/>
      <c r="S17" s="2663"/>
      <c r="T17" s="2664"/>
      <c r="U17" s="2664"/>
      <c r="V17" s="2664"/>
      <c r="X17" s="2753">
        <f>ROUND(SUMPRODUCT(PRODUCT(1+N17:N$22)),4)</f>
        <v>1.0651999999999999</v>
      </c>
      <c r="Y17" s="2753">
        <f>ROUND(SUMPRODUCT(PRODUCT(1+O17:O$22)),4)</f>
        <v>1.0621</v>
      </c>
      <c r="Z17" s="2753">
        <f t="shared" si="0"/>
        <v>1.0621</v>
      </c>
      <c r="AA17" s="2753">
        <f>ROUND(SUMPRODUCT(PRODUCT(1+P17:P$22)),4)</f>
        <v>1.0668</v>
      </c>
      <c r="AB17" s="2753">
        <f>ROUND(SUMPRODUCT(PRODUCT(1+Q17:Q$22)),4)</f>
        <v>1.0636000000000001</v>
      </c>
      <c r="AD17" s="2673">
        <f>ROUND(AVERAGE(I17:I$23)/100,4)</f>
        <v>1.3299999999999999E-2</v>
      </c>
      <c r="AE17" s="2673">
        <f>ROUND(AVERAGE(J17:J$23)/100,4)</f>
        <v>1.2E-2</v>
      </c>
      <c r="AF17" s="2673">
        <f t="shared" si="1"/>
        <v>1.2E-2</v>
      </c>
      <c r="AG17" s="2673">
        <f>ROUND(AVERAGE(K17:K$23)/100,4)</f>
        <v>1.4E-2</v>
      </c>
      <c r="AH17" s="2673">
        <f>ROUND(AVERAGE(L17:L$23)/100,4)</f>
        <v>1.0800000000000001E-2</v>
      </c>
    </row>
    <row r="18" spans="1:34">
      <c r="A18" s="2654" t="s">
        <v>964</v>
      </c>
      <c r="B18" s="2668">
        <f t="shared" si="48"/>
        <v>322.34053690220776</v>
      </c>
      <c r="C18" s="2668">
        <f t="shared" si="48"/>
        <v>271.46160770422546</v>
      </c>
      <c r="D18" s="2668">
        <f t="shared" si="45"/>
        <v>271.46160770422546</v>
      </c>
      <c r="E18" s="2668">
        <f t="shared" si="49"/>
        <v>442.69434542172456</v>
      </c>
      <c r="F18" s="2668">
        <f t="shared" si="49"/>
        <v>241.34030753190925</v>
      </c>
      <c r="G18" s="3460"/>
      <c r="H18" s="2659">
        <v>2</v>
      </c>
      <c r="I18" s="2659">
        <v>0.77</v>
      </c>
      <c r="J18" s="2659">
        <v>0.69</v>
      </c>
      <c r="K18" s="2659">
        <v>0.8</v>
      </c>
      <c r="L18" s="2670">
        <v>0.88</v>
      </c>
      <c r="N18" s="2663">
        <f t="shared" si="47"/>
        <v>7.7000000000000002E-3</v>
      </c>
      <c r="O18" s="2681">
        <f t="shared" si="43"/>
        <v>6.8999999999999999E-3</v>
      </c>
      <c r="P18" s="2681">
        <f t="shared" si="43"/>
        <v>8.0000000000000002E-3</v>
      </c>
      <c r="Q18" s="2681">
        <f t="shared" si="43"/>
        <v>8.8000000000000005E-3</v>
      </c>
      <c r="R18" s="2665"/>
      <c r="S18" s="2663"/>
      <c r="T18" s="2664"/>
      <c r="U18" s="2664"/>
      <c r="V18" s="2664"/>
      <c r="X18" s="2753">
        <f>ROUND(SUMPRODUCT(PRODUCT(1+N18:N$22)),4)</f>
        <v>1.048</v>
      </c>
      <c r="Y18" s="2753">
        <f>ROUND(SUMPRODUCT(PRODUCT(1+O18:O$22)),4)</f>
        <v>1.0524</v>
      </c>
      <c r="Z18" s="2753">
        <f t="shared" si="0"/>
        <v>1.0524</v>
      </c>
      <c r="AA18" s="2753">
        <f>ROUND(SUMPRODUCT(PRODUCT(1+P18:P$22)),4)</f>
        <v>1.0470999999999999</v>
      </c>
      <c r="AB18" s="2753">
        <f>ROUND(SUMPRODUCT(PRODUCT(1+Q18:Q$22)),4)</f>
        <v>1.0504</v>
      </c>
      <c r="AD18" s="2673">
        <f>ROUND(AVERAGE(I18:I$23)/100,4)</f>
        <v>1.2800000000000001E-2</v>
      </c>
      <c r="AE18" s="2673">
        <f>ROUND(AVERAGE(J18:J$23)/100,4)</f>
        <v>1.2500000000000001E-2</v>
      </c>
      <c r="AF18" s="2673">
        <f t="shared" si="1"/>
        <v>1.2500000000000001E-2</v>
      </c>
      <c r="AG18" s="2673">
        <f>ROUND(AVERAGE(K18:K$23)/100,4)</f>
        <v>1.32E-2</v>
      </c>
      <c r="AH18" s="2673">
        <f>ROUND(AVERAGE(L18:L$23)/100,4)</f>
        <v>1.0500000000000001E-2</v>
      </c>
    </row>
    <row r="19" spans="1:34">
      <c r="A19" s="2654" t="s">
        <v>963</v>
      </c>
      <c r="B19" s="2668">
        <f t="shared" si="48"/>
        <v>319.87748030386797</v>
      </c>
      <c r="C19" s="2668">
        <f t="shared" si="48"/>
        <v>269.60135833173649</v>
      </c>
      <c r="D19" s="2668">
        <f t="shared" si="45"/>
        <v>269.60135833173649</v>
      </c>
      <c r="E19" s="2668">
        <f t="shared" si="49"/>
        <v>439.18089823583784</v>
      </c>
      <c r="F19" s="2668">
        <f t="shared" si="49"/>
        <v>239.23503918706311</v>
      </c>
      <c r="G19" s="3461"/>
      <c r="H19" s="2658">
        <v>1</v>
      </c>
      <c r="I19" s="2658">
        <v>0.51</v>
      </c>
      <c r="J19" s="2658">
        <v>0.54</v>
      </c>
      <c r="K19" s="2658">
        <v>0.48</v>
      </c>
      <c r="L19" s="2669">
        <v>0.93</v>
      </c>
      <c r="N19" s="2671">
        <f t="shared" si="47"/>
        <v>5.1000000000000004E-3</v>
      </c>
      <c r="O19" s="2672">
        <f t="shared" si="43"/>
        <v>5.4000000000000003E-3</v>
      </c>
      <c r="P19" s="2672">
        <f t="shared" si="43"/>
        <v>4.7999999999999996E-3</v>
      </c>
      <c r="Q19" s="2672">
        <f t="shared" si="43"/>
        <v>9.300000000000001E-3</v>
      </c>
      <c r="R19" s="2665"/>
      <c r="S19" s="2671">
        <f>B19/B20-1</f>
        <v>5.9040261127922822E-3</v>
      </c>
      <c r="T19" s="2672">
        <f>C19/C20-1</f>
        <v>5.9752176557332781E-3</v>
      </c>
      <c r="U19" s="2672">
        <f>E19/E20-1</f>
        <v>4.9906138119859556E-3</v>
      </c>
      <c r="V19" s="2672">
        <f>F19/F20-1</f>
        <v>9.4305450930933787E-3</v>
      </c>
      <c r="X19" s="2753">
        <f>ROUND(SUMPRODUCT(PRODUCT(1+N19:N$22)),4)</f>
        <v>1.0399</v>
      </c>
      <c r="Y19" s="2753">
        <f>ROUND(SUMPRODUCT(PRODUCT(1+O19:O$22)),4)</f>
        <v>1.0451999999999999</v>
      </c>
      <c r="Z19" s="2753">
        <f t="shared" si="0"/>
        <v>1.0451999999999999</v>
      </c>
      <c r="AA19" s="2753">
        <f>ROUND(SUMPRODUCT(PRODUCT(1+P19:P$22)),4)</f>
        <v>1.0387999999999999</v>
      </c>
      <c r="AB19" s="2753">
        <f>ROUND(SUMPRODUCT(PRODUCT(1+Q19:Q$22)),4)</f>
        <v>1.0411999999999999</v>
      </c>
      <c r="AD19" s="2673">
        <f>ROUND(AVERAGE(I19:I$23)/100,4)</f>
        <v>1.38E-2</v>
      </c>
      <c r="AE19" s="2673">
        <f>ROUND(AVERAGE(J19:J$23)/100,4)</f>
        <v>1.3599999999999999E-2</v>
      </c>
      <c r="AF19" s="2673">
        <f t="shared" si="1"/>
        <v>1.3599999999999999E-2</v>
      </c>
      <c r="AG19" s="2673">
        <f>ROUND(AVERAGE(K19:K$23)/100,4)</f>
        <v>1.4200000000000001E-2</v>
      </c>
      <c r="AH19" s="2673">
        <f>ROUND(AVERAGE(L19:L$23)/100,4)</f>
        <v>1.0800000000000001E-2</v>
      </c>
    </row>
    <row r="20" spans="1:34" ht="13.5" thickBot="1">
      <c r="A20" s="2654" t="s">
        <v>962</v>
      </c>
      <c r="B20" s="2682">
        <v>318</v>
      </c>
      <c r="C20" s="2682">
        <v>268</v>
      </c>
      <c r="D20" s="2682">
        <f t="shared" si="45"/>
        <v>268</v>
      </c>
      <c r="E20" s="2682">
        <v>437</v>
      </c>
      <c r="F20" s="2683">
        <v>237</v>
      </c>
      <c r="G20" s="3459">
        <v>2014</v>
      </c>
      <c r="H20" s="2674">
        <v>4</v>
      </c>
      <c r="I20" s="2674">
        <v>0.21</v>
      </c>
      <c r="J20" s="2674">
        <v>0.41</v>
      </c>
      <c r="K20" s="2674">
        <v>0.12</v>
      </c>
      <c r="L20" s="2675">
        <v>0.89</v>
      </c>
      <c r="N20" s="2663">
        <f t="shared" si="47"/>
        <v>2.0999999999999999E-3</v>
      </c>
      <c r="O20" s="2664">
        <f t="shared" si="43"/>
        <v>4.0999999999999995E-3</v>
      </c>
      <c r="P20" s="2664">
        <f t="shared" si="43"/>
        <v>1.1999999999999999E-3</v>
      </c>
      <c r="Q20" s="2664">
        <f t="shared" si="43"/>
        <v>8.8999999999999999E-3</v>
      </c>
      <c r="R20" s="2665"/>
      <c r="S20" s="2666"/>
      <c r="T20" s="2667"/>
      <c r="U20" s="2667"/>
      <c r="V20" s="2667"/>
      <c r="X20" s="2753">
        <f>ROUND(SUMPRODUCT(PRODUCT(1+N20:N$22)),4)</f>
        <v>1.0347</v>
      </c>
      <c r="Y20" s="2753">
        <f>ROUND(SUMPRODUCT(PRODUCT(1+O20:O$22)),4)</f>
        <v>1.0395000000000001</v>
      </c>
      <c r="Z20" s="2753">
        <f t="shared" si="0"/>
        <v>1.0395000000000001</v>
      </c>
      <c r="AA20" s="2753">
        <f>ROUND(SUMPRODUCT(PRODUCT(1+P20:P$22)),4)</f>
        <v>1.0338000000000001</v>
      </c>
      <c r="AB20" s="2753">
        <f>ROUND(SUMPRODUCT(PRODUCT(1+Q20:Q$22)),4)</f>
        <v>1.0316000000000001</v>
      </c>
      <c r="AD20" s="2673">
        <f>ROUND(AVERAGE(I20:I$23)/100,4)</f>
        <v>1.6E-2</v>
      </c>
      <c r="AE20" s="2673">
        <f>ROUND(AVERAGE(J20:J$23)/100,4)</f>
        <v>1.5599999999999999E-2</v>
      </c>
      <c r="AF20" s="2673">
        <f t="shared" si="1"/>
        <v>1.5599999999999999E-2</v>
      </c>
      <c r="AG20" s="2673">
        <f>ROUND(AVERAGE(K20:K$23)/100,4)</f>
        <v>1.66E-2</v>
      </c>
      <c r="AH20" s="2673">
        <f>ROUND(AVERAGE(L20:L$23)/100,4)</f>
        <v>1.12E-2</v>
      </c>
    </row>
    <row r="21" spans="1:34">
      <c r="A21" s="2654" t="s">
        <v>961</v>
      </c>
      <c r="B21" s="2668">
        <f t="shared" ref="B21:C23" si="50">B20/(1+N20)</f>
        <v>317.33359944117353</v>
      </c>
      <c r="C21" s="2668">
        <f t="shared" si="50"/>
        <v>266.90568668459315</v>
      </c>
      <c r="D21" s="2668">
        <f t="shared" si="45"/>
        <v>266.90568668459315</v>
      </c>
      <c r="E21" s="2668">
        <f t="shared" ref="E21:F23" si="51">E20/(1+P20)</f>
        <v>436.47622852576905</v>
      </c>
      <c r="F21" s="2668">
        <f t="shared" si="51"/>
        <v>234.90930716622066</v>
      </c>
      <c r="G21" s="3460"/>
      <c r="H21" s="2684">
        <v>3</v>
      </c>
      <c r="I21" s="2684">
        <v>0.83</v>
      </c>
      <c r="J21" s="2684">
        <v>1.47</v>
      </c>
      <c r="K21" s="2684">
        <v>0.65</v>
      </c>
      <c r="L21" s="2685">
        <v>0.72</v>
      </c>
      <c r="N21" s="2663">
        <f t="shared" si="47"/>
        <v>8.3000000000000001E-3</v>
      </c>
      <c r="O21" s="2664">
        <f t="shared" si="43"/>
        <v>1.47E-2</v>
      </c>
      <c r="P21" s="2664">
        <f t="shared" si="43"/>
        <v>6.5000000000000006E-3</v>
      </c>
      <c r="Q21" s="2664">
        <f t="shared" si="43"/>
        <v>7.1999999999999998E-3</v>
      </c>
      <c r="R21" s="2665"/>
      <c r="S21" s="2663"/>
      <c r="T21" s="2664"/>
      <c r="U21" s="2664"/>
      <c r="V21" s="2664"/>
      <c r="X21" s="2753">
        <f>ROUND(SUMPRODUCT(PRODUCT(1+N21:N$22)),4)</f>
        <v>1.0325</v>
      </c>
      <c r="Y21" s="2753">
        <f>ROUND(SUMPRODUCT(PRODUCT(1+O21:O$22)),4)</f>
        <v>1.0353000000000001</v>
      </c>
      <c r="Z21" s="2753">
        <f t="shared" ref="Z21:Z22" si="52">Y21</f>
        <v>1.0353000000000001</v>
      </c>
      <c r="AA21" s="2753">
        <f>ROUND(SUMPRODUCT(PRODUCT(1+P21:P$22)),4)</f>
        <v>1.0326</v>
      </c>
      <c r="AB21" s="2753">
        <f>ROUND(SUMPRODUCT(PRODUCT(1+Q21:Q$22)),4)</f>
        <v>1.0225</v>
      </c>
      <c r="AD21" s="2673">
        <f>ROUND(AVERAGE(I21:I$23)/100,4)</f>
        <v>2.07E-2</v>
      </c>
      <c r="AE21" s="2673">
        <f>ROUND(AVERAGE(J21:J$23)/100,4)</f>
        <v>1.95E-2</v>
      </c>
      <c r="AF21" s="2673">
        <f t="shared" si="1"/>
        <v>1.95E-2</v>
      </c>
      <c r="AG21" s="2673">
        <f>ROUND(AVERAGE(K21:K$23)/100,4)</f>
        <v>2.1700000000000001E-2</v>
      </c>
      <c r="AH21" s="2673">
        <f>ROUND(AVERAGE(L21:L$23)/100,4)</f>
        <v>1.2E-2</v>
      </c>
    </row>
    <row r="22" spans="1:34" ht="13.5" thickBot="1">
      <c r="A22" s="2654" t="s">
        <v>960</v>
      </c>
      <c r="B22" s="2668">
        <f t="shared" si="50"/>
        <v>314.72141172386546</v>
      </c>
      <c r="C22" s="2668">
        <f t="shared" si="50"/>
        <v>263.03901319069001</v>
      </c>
      <c r="D22" s="2668">
        <f t="shared" si="45"/>
        <v>263.03901319069001</v>
      </c>
      <c r="E22" s="2668">
        <f t="shared" si="51"/>
        <v>433.65745506782821</v>
      </c>
      <c r="F22" s="2668">
        <f t="shared" si="51"/>
        <v>233.23005080045735</v>
      </c>
      <c r="G22" s="3460"/>
      <c r="H22" s="2674">
        <v>2</v>
      </c>
      <c r="I22" s="2674">
        <v>2.4</v>
      </c>
      <c r="J22" s="2674">
        <v>2.0299999999999998</v>
      </c>
      <c r="K22" s="2674">
        <v>2.59</v>
      </c>
      <c r="L22" s="2675">
        <v>1.52</v>
      </c>
      <c r="N22" s="2663">
        <f t="shared" si="47"/>
        <v>2.4E-2</v>
      </c>
      <c r="O22" s="2664">
        <f t="shared" si="43"/>
        <v>2.0299999999999999E-2</v>
      </c>
      <c r="P22" s="2664">
        <f t="shared" si="43"/>
        <v>2.5899999999999999E-2</v>
      </c>
      <c r="Q22" s="2664">
        <f t="shared" si="43"/>
        <v>1.52E-2</v>
      </c>
      <c r="R22" s="2665"/>
      <c r="S22" s="2663"/>
      <c r="T22" s="2664"/>
      <c r="U22" s="2664"/>
      <c r="V22" s="2664"/>
      <c r="X22" s="2753">
        <f>1+N22</f>
        <v>1.024</v>
      </c>
      <c r="Y22" s="2753">
        <f>1+O22</f>
        <v>1.0203</v>
      </c>
      <c r="Z22" s="2753">
        <f t="shared" si="52"/>
        <v>1.0203</v>
      </c>
      <c r="AA22" s="2753">
        <f>1+P22</f>
        <v>1.0259</v>
      </c>
      <c r="AB22" s="2753">
        <f>1+Q22</f>
        <v>1.0152000000000001</v>
      </c>
      <c r="AD22" s="2673">
        <f>ROUND(AVERAGE(I22:I$23)/100,4)</f>
        <v>2.69E-2</v>
      </c>
      <c r="AE22" s="2673">
        <f>ROUND(AVERAGE(J22:J$23)/100,4)</f>
        <v>2.1899999999999999E-2</v>
      </c>
      <c r="AF22" s="2673">
        <f t="shared" ref="AF22" si="53">AE22</f>
        <v>2.1899999999999999E-2</v>
      </c>
      <c r="AG22" s="2673">
        <f>ROUND(AVERAGE(K22:K$23)/100,4)</f>
        <v>2.9399999999999999E-2</v>
      </c>
      <c r="AH22" s="2673">
        <f>ROUND(AVERAGE(L22:L$23)/100,4)</f>
        <v>1.44E-2</v>
      </c>
    </row>
    <row r="23" spans="1:34" s="2690" customFormat="1" ht="13.5" thickBot="1">
      <c r="A23" s="2686" t="s">
        <v>959</v>
      </c>
      <c r="B23" s="2687">
        <f t="shared" si="50"/>
        <v>307.34512863658733</v>
      </c>
      <c r="C23" s="2687">
        <f t="shared" si="50"/>
        <v>257.80556031626975</v>
      </c>
      <c r="D23" s="2687">
        <f t="shared" si="45"/>
        <v>257.80556031626975</v>
      </c>
      <c r="E23" s="2687">
        <f t="shared" si="51"/>
        <v>422.70928459677179</v>
      </c>
      <c r="F23" s="2687">
        <f t="shared" si="51"/>
        <v>229.73803270336617</v>
      </c>
      <c r="G23" s="3461"/>
      <c r="H23" s="2688">
        <v>1</v>
      </c>
      <c r="I23" s="2688">
        <v>2.97</v>
      </c>
      <c r="J23" s="2688">
        <v>2.34</v>
      </c>
      <c r="K23" s="2688">
        <v>3.28</v>
      </c>
      <c r="L23" s="2689">
        <v>1.36</v>
      </c>
      <c r="N23" s="2691">
        <f t="shared" si="47"/>
        <v>2.9700000000000001E-2</v>
      </c>
      <c r="O23" s="2692">
        <f t="shared" si="43"/>
        <v>2.3399999999999997E-2</v>
      </c>
      <c r="P23" s="2692">
        <f t="shared" si="43"/>
        <v>3.2799999999999996E-2</v>
      </c>
      <c r="Q23" s="2692">
        <f t="shared" si="43"/>
        <v>1.3600000000000001E-2</v>
      </c>
      <c r="R23" s="2693"/>
      <c r="S23" s="2694">
        <f>B23/B24-1</f>
        <v>2.7910129219355539E-2</v>
      </c>
      <c r="T23" s="2695">
        <f>C23/C24-1</f>
        <v>2.3037937762975247E-2</v>
      </c>
      <c r="U23" s="2695">
        <f>E23/E24-1</f>
        <v>3.3519033243940788E-2</v>
      </c>
      <c r="V23" s="2695">
        <f>F23/F24-1</f>
        <v>1.2061818076502862E-2</v>
      </c>
      <c r="W23" s="2762" t="s">
        <v>2634</v>
      </c>
      <c r="X23" s="2764">
        <v>1</v>
      </c>
      <c r="Y23" s="2764">
        <v>1</v>
      </c>
      <c r="Z23" s="2764">
        <v>1</v>
      </c>
      <c r="AA23" s="2764">
        <v>1</v>
      </c>
      <c r="AB23" s="2764">
        <v>1</v>
      </c>
      <c r="AD23" s="3007">
        <f>I23/100</f>
        <v>2.9700000000000001E-2</v>
      </c>
      <c r="AE23" s="3007">
        <f>J23/100</f>
        <v>2.3399999999999997E-2</v>
      </c>
      <c r="AF23" s="3007">
        <f>AE23</f>
        <v>2.3399999999999997E-2</v>
      </c>
      <c r="AG23" s="3007">
        <f>K23/100</f>
        <v>3.2799999999999996E-2</v>
      </c>
      <c r="AH23" s="3007">
        <f>L23/100</f>
        <v>1.3600000000000001E-2</v>
      </c>
    </row>
    <row r="24" spans="1:34" ht="13.5" thickBot="1">
      <c r="A24" s="2654" t="s">
        <v>2577</v>
      </c>
      <c r="B24" s="2660">
        <v>299</v>
      </c>
      <c r="C24" s="2660">
        <v>252</v>
      </c>
      <c r="D24" s="2660">
        <f t="shared" si="45"/>
        <v>252</v>
      </c>
      <c r="E24" s="2660">
        <v>409</v>
      </c>
      <c r="F24" s="2661">
        <v>227</v>
      </c>
      <c r="G24" s="3466">
        <v>2013</v>
      </c>
      <c r="H24" s="2696">
        <v>4</v>
      </c>
      <c r="I24" s="2696">
        <v>1.83</v>
      </c>
      <c r="J24" s="2696">
        <v>1.68</v>
      </c>
      <c r="K24" s="2696">
        <v>1.97</v>
      </c>
      <c r="L24" s="2697">
        <v>0.87</v>
      </c>
      <c r="N24" s="2676">
        <f t="shared" si="47"/>
        <v>1.83E-2</v>
      </c>
      <c r="O24" s="2677">
        <f t="shared" si="43"/>
        <v>1.6799999999999999E-2</v>
      </c>
      <c r="P24" s="2677">
        <f t="shared" si="43"/>
        <v>1.9699999999999999E-2</v>
      </c>
      <c r="Q24" s="2677">
        <f t="shared" si="43"/>
        <v>8.6999999999999994E-3</v>
      </c>
      <c r="R24" s="2665"/>
      <c r="S24" s="2666"/>
      <c r="T24" s="2667"/>
      <c r="U24" s="2667"/>
      <c r="V24" s="2667"/>
      <c r="X24" s="2667"/>
      <c r="Y24" s="2667"/>
      <c r="Z24" s="2667"/>
    </row>
    <row r="25" spans="1:34">
      <c r="A25" s="2654" t="s">
        <v>2578</v>
      </c>
      <c r="B25" s="2668">
        <f t="shared" ref="B25:C27" si="54">B24/(1+N24)</f>
        <v>293.62663262299913</v>
      </c>
      <c r="C25" s="2668">
        <f t="shared" si="54"/>
        <v>247.83634933123525</v>
      </c>
      <c r="D25" s="2668">
        <f t="shared" si="45"/>
        <v>247.83634933123525</v>
      </c>
      <c r="E25" s="2668">
        <f t="shared" ref="E25:F27" si="55">E24/(1+P24)</f>
        <v>401.09836226341076</v>
      </c>
      <c r="F25" s="2668">
        <f t="shared" si="55"/>
        <v>225.04213343908003</v>
      </c>
      <c r="G25" s="3467"/>
      <c r="H25" s="2679">
        <v>3</v>
      </c>
      <c r="I25" s="2679">
        <v>1.86</v>
      </c>
      <c r="J25" s="2679">
        <v>1.72</v>
      </c>
      <c r="K25" s="2679">
        <v>1.98</v>
      </c>
      <c r="L25" s="2680">
        <v>0.88</v>
      </c>
      <c r="N25" s="2663">
        <f t="shared" si="47"/>
        <v>1.8600000000000002E-2</v>
      </c>
      <c r="O25" s="2681">
        <f t="shared" si="43"/>
        <v>1.72E-2</v>
      </c>
      <c r="P25" s="2681">
        <f t="shared" si="43"/>
        <v>1.9799999999999998E-2</v>
      </c>
      <c r="Q25" s="2681">
        <f t="shared" si="43"/>
        <v>8.8000000000000005E-3</v>
      </c>
      <c r="R25" s="2665"/>
      <c r="S25" s="2663"/>
      <c r="T25" s="2664"/>
      <c r="U25" s="2664"/>
      <c r="V25" s="2664"/>
    </row>
    <row r="26" spans="1:34">
      <c r="A26" s="2654" t="s">
        <v>2579</v>
      </c>
      <c r="B26" s="2668">
        <f t="shared" si="54"/>
        <v>288.2649053828776</v>
      </c>
      <c r="C26" s="2668">
        <f t="shared" si="54"/>
        <v>243.64564425013293</v>
      </c>
      <c r="D26" s="2668">
        <f t="shared" si="45"/>
        <v>243.64564425013293</v>
      </c>
      <c r="E26" s="2668">
        <f t="shared" si="55"/>
        <v>393.31080825986544</v>
      </c>
      <c r="F26" s="2668">
        <f t="shared" si="55"/>
        <v>223.07903790551154</v>
      </c>
      <c r="G26" s="3467"/>
      <c r="H26" s="2659">
        <v>2</v>
      </c>
      <c r="I26" s="2659">
        <v>2.04</v>
      </c>
      <c r="J26" s="2659">
        <v>2.33</v>
      </c>
      <c r="K26" s="2659">
        <v>2.0699999999999998</v>
      </c>
      <c r="L26" s="2670">
        <v>0.69</v>
      </c>
      <c r="N26" s="2663">
        <f t="shared" si="47"/>
        <v>2.0400000000000001E-2</v>
      </c>
      <c r="O26" s="2681">
        <f t="shared" si="43"/>
        <v>2.3300000000000001E-2</v>
      </c>
      <c r="P26" s="2681">
        <f t="shared" si="43"/>
        <v>2.07E-2</v>
      </c>
      <c r="Q26" s="2681">
        <f t="shared" si="43"/>
        <v>6.8999999999999999E-3</v>
      </c>
      <c r="R26" s="2665"/>
      <c r="S26" s="2663"/>
      <c r="T26" s="2664"/>
      <c r="U26" s="2664"/>
      <c r="V26" s="2664"/>
      <c r="X26" s="2765"/>
      <c r="Y26" s="2767"/>
    </row>
    <row r="27" spans="1:34">
      <c r="A27" s="2654" t="s">
        <v>2580</v>
      </c>
      <c r="B27" s="2668">
        <f t="shared" si="54"/>
        <v>282.50186729015837</v>
      </c>
      <c r="C27" s="2668">
        <f t="shared" si="54"/>
        <v>238.09796174155468</v>
      </c>
      <c r="D27" s="2668">
        <f t="shared" si="45"/>
        <v>238.09796174155468</v>
      </c>
      <c r="E27" s="2668">
        <f t="shared" si="55"/>
        <v>385.33438646014054</v>
      </c>
      <c r="F27" s="2668">
        <f t="shared" si="55"/>
        <v>221.55034055567739</v>
      </c>
      <c r="G27" s="3468"/>
      <c r="H27" s="2658">
        <v>1</v>
      </c>
      <c r="I27" s="2658">
        <v>1.67</v>
      </c>
      <c r="J27" s="2658">
        <v>1.31</v>
      </c>
      <c r="K27" s="2658">
        <v>1.85</v>
      </c>
      <c r="L27" s="2669">
        <v>0.96</v>
      </c>
      <c r="N27" s="2671">
        <f t="shared" si="47"/>
        <v>1.67E-2</v>
      </c>
      <c r="O27" s="2672">
        <f t="shared" si="43"/>
        <v>1.3100000000000001E-2</v>
      </c>
      <c r="P27" s="2672">
        <f t="shared" si="43"/>
        <v>1.8500000000000003E-2</v>
      </c>
      <c r="Q27" s="2672">
        <f t="shared" si="43"/>
        <v>9.5999999999999992E-3</v>
      </c>
      <c r="R27" s="2665"/>
      <c r="S27" s="2671">
        <f>B27/B28-1</f>
        <v>1.6193767230785472E-2</v>
      </c>
      <c r="T27" s="2672">
        <f>C27/C28-1</f>
        <v>1.7512657015190891E-2</v>
      </c>
      <c r="U27" s="2672">
        <f>E27/E28-1</f>
        <v>1.6713420739157048E-2</v>
      </c>
      <c r="V27" s="2672">
        <f>F27/F28-1</f>
        <v>7.0470025258062563E-3</v>
      </c>
      <c r="X27" s="2766"/>
      <c r="Y27" s="2673"/>
      <c r="Z27" s="2673"/>
    </row>
    <row r="28" spans="1:34" ht="13.5" thickBot="1">
      <c r="A28" s="2654" t="s">
        <v>2581</v>
      </c>
      <c r="B28" s="2698">
        <v>278</v>
      </c>
      <c r="C28" s="2698">
        <v>234</v>
      </c>
      <c r="D28" s="2698">
        <f t="shared" si="45"/>
        <v>234</v>
      </c>
      <c r="E28" s="2698">
        <v>379</v>
      </c>
      <c r="F28" s="2699">
        <v>220</v>
      </c>
      <c r="G28" s="3459">
        <v>2012</v>
      </c>
      <c r="H28" s="2674">
        <v>4</v>
      </c>
      <c r="I28" s="2674">
        <v>0.91</v>
      </c>
      <c r="J28" s="2674">
        <v>0.68</v>
      </c>
      <c r="K28" s="2674">
        <v>0.98</v>
      </c>
      <c r="L28" s="2675">
        <v>0.9</v>
      </c>
      <c r="N28" s="2663">
        <f t="shared" si="47"/>
        <v>9.1000000000000004E-3</v>
      </c>
      <c r="O28" s="2664">
        <f t="shared" si="47"/>
        <v>6.8000000000000005E-3</v>
      </c>
      <c r="P28" s="2664">
        <f t="shared" si="47"/>
        <v>9.7999999999999997E-3</v>
      </c>
      <c r="Q28" s="2664">
        <f t="shared" si="47"/>
        <v>9.0000000000000011E-3</v>
      </c>
      <c r="R28" s="2665"/>
      <c r="S28" s="2666"/>
      <c r="T28" s="2667"/>
      <c r="U28" s="2667"/>
      <c r="V28" s="2667"/>
      <c r="X28" s="2667"/>
      <c r="Y28" s="2667"/>
      <c r="Z28" s="2667"/>
    </row>
    <row r="29" spans="1:34">
      <c r="A29" s="2654" t="s">
        <v>2582</v>
      </c>
      <c r="B29" s="2668">
        <f>B28/(1+N28)</f>
        <v>275.49301357645425</v>
      </c>
      <c r="C29" s="2668">
        <f>C28/(1+O28)</f>
        <v>232.41954707985698</v>
      </c>
      <c r="D29" s="2668">
        <f t="shared" si="45"/>
        <v>232.41954707985698</v>
      </c>
      <c r="E29" s="2668">
        <f t="shared" ref="E29:F31" si="56">E28/(1+P28)</f>
        <v>375.32184591008121</v>
      </c>
      <c r="F29" s="2668">
        <f t="shared" si="56"/>
        <v>218.03766105054513</v>
      </c>
      <c r="G29" s="3460"/>
      <c r="H29" s="2679">
        <v>3</v>
      </c>
      <c r="I29" s="2679">
        <v>0.09</v>
      </c>
      <c r="J29" s="2679">
        <v>0.28999999999999998</v>
      </c>
      <c r="K29" s="2679">
        <v>-0.01</v>
      </c>
      <c r="L29" s="2680">
        <v>0.57999999999999996</v>
      </c>
      <c r="N29" s="2663">
        <f t="shared" si="47"/>
        <v>8.9999999999999998E-4</v>
      </c>
      <c r="O29" s="2664">
        <f t="shared" si="47"/>
        <v>2.8999999999999998E-3</v>
      </c>
      <c r="P29" s="2664">
        <f t="shared" si="47"/>
        <v>-1E-4</v>
      </c>
      <c r="Q29" s="2664">
        <f t="shared" si="47"/>
        <v>5.7999999999999996E-3</v>
      </c>
      <c r="R29" s="2665"/>
      <c r="S29" s="2663"/>
      <c r="T29" s="2664"/>
      <c r="U29" s="2664"/>
      <c r="V29" s="2664"/>
    </row>
    <row r="30" spans="1:34">
      <c r="A30" s="2654" t="s">
        <v>2583</v>
      </c>
      <c r="B30" s="2668">
        <f>B29/(1+N29)</f>
        <v>275.24529281292263</v>
      </c>
      <c r="C30" s="2668">
        <f>C29/(1+O29)</f>
        <v>231.74747938962707</v>
      </c>
      <c r="D30" s="2668">
        <f t="shared" si="45"/>
        <v>231.74747938962707</v>
      </c>
      <c r="E30" s="2668">
        <f t="shared" si="56"/>
        <v>375.35938184826603</v>
      </c>
      <c r="F30" s="2668">
        <f t="shared" si="56"/>
        <v>216.78033510692495</v>
      </c>
      <c r="G30" s="3460"/>
      <c r="H30" s="2659">
        <v>2</v>
      </c>
      <c r="I30" s="2659">
        <v>0.02</v>
      </c>
      <c r="J30" s="2659">
        <v>0.12</v>
      </c>
      <c r="K30" s="2659">
        <v>-0.08</v>
      </c>
      <c r="L30" s="2670">
        <v>1.24</v>
      </c>
      <c r="N30" s="2663">
        <f t="shared" si="47"/>
        <v>2.0000000000000001E-4</v>
      </c>
      <c r="O30" s="2664">
        <f t="shared" si="47"/>
        <v>1.1999999999999999E-3</v>
      </c>
      <c r="P30" s="2664">
        <f t="shared" si="47"/>
        <v>-8.0000000000000004E-4</v>
      </c>
      <c r="Q30" s="2664">
        <f t="shared" si="47"/>
        <v>1.24E-2</v>
      </c>
      <c r="R30" s="2665"/>
      <c r="S30" s="2663"/>
      <c r="T30" s="2664"/>
      <c r="U30" s="2664"/>
      <c r="V30" s="2664"/>
    </row>
    <row r="31" spans="1:34" ht="13.5" thickBot="1">
      <c r="A31" s="2654" t="s">
        <v>2584</v>
      </c>
      <c r="B31" s="2668">
        <f>B30/(1+N30)</f>
        <v>275.19025476197027</v>
      </c>
      <c r="C31" s="2700">
        <v>232</v>
      </c>
      <c r="D31" s="2700">
        <f t="shared" si="45"/>
        <v>232</v>
      </c>
      <c r="E31" s="2668">
        <f t="shared" si="56"/>
        <v>375.65990977608692</v>
      </c>
      <c r="F31" s="2668">
        <f t="shared" si="56"/>
        <v>214.12518283971252</v>
      </c>
      <c r="G31" s="3461"/>
      <c r="H31" s="2658">
        <v>1</v>
      </c>
      <c r="I31" s="2658">
        <v>0.02</v>
      </c>
      <c r="J31" s="2658">
        <v>0.13</v>
      </c>
      <c r="K31" s="2658">
        <v>-0.04</v>
      </c>
      <c r="L31" s="2669">
        <v>0.46</v>
      </c>
      <c r="N31" s="2663">
        <f t="shared" si="47"/>
        <v>2.0000000000000001E-4</v>
      </c>
      <c r="O31" s="2664">
        <f t="shared" si="47"/>
        <v>1.2999999999999999E-3</v>
      </c>
      <c r="P31" s="2664">
        <f t="shared" si="47"/>
        <v>-4.0000000000000002E-4</v>
      </c>
      <c r="Q31" s="2664">
        <f t="shared" si="47"/>
        <v>4.5999999999999999E-3</v>
      </c>
      <c r="R31" s="2665"/>
      <c r="S31" s="2671">
        <f>B31/B32-1</f>
        <v>6.9183549807361189E-4</v>
      </c>
      <c r="T31" s="2672">
        <f>C31/C32-1</f>
        <v>0</v>
      </c>
      <c r="U31" s="2672">
        <f>E31/E32-1</f>
        <v>-9.0449527636460303E-4</v>
      </c>
      <c r="V31" s="2672">
        <f>F31/F32-1</f>
        <v>5.2825485432512753E-3</v>
      </c>
      <c r="X31" s="2673"/>
      <c r="Y31" s="2673"/>
      <c r="Z31" s="2673"/>
    </row>
    <row r="32" spans="1:34" ht="13.5" thickBot="1">
      <c r="A32" s="2654" t="s">
        <v>2585</v>
      </c>
      <c r="B32" s="2660">
        <v>275</v>
      </c>
      <c r="C32" s="2660">
        <v>232</v>
      </c>
      <c r="D32" s="2660">
        <f t="shared" si="45"/>
        <v>232</v>
      </c>
      <c r="E32" s="2660">
        <v>376</v>
      </c>
      <c r="F32" s="2661">
        <v>213</v>
      </c>
      <c r="G32" s="3459">
        <v>2011</v>
      </c>
      <c r="H32" s="2674">
        <v>4</v>
      </c>
      <c r="I32" s="2674">
        <v>-0.2</v>
      </c>
      <c r="J32" s="2674">
        <v>0.04</v>
      </c>
      <c r="K32" s="2674">
        <v>-0.34</v>
      </c>
      <c r="L32" s="2675">
        <v>0.46</v>
      </c>
      <c r="N32" s="2676">
        <f t="shared" si="47"/>
        <v>-2E-3</v>
      </c>
      <c r="O32" s="2677">
        <f t="shared" si="47"/>
        <v>4.0000000000000002E-4</v>
      </c>
      <c r="P32" s="2677">
        <f t="shared" si="47"/>
        <v>-3.4000000000000002E-3</v>
      </c>
      <c r="Q32" s="2677">
        <f t="shared" si="47"/>
        <v>4.5999999999999999E-3</v>
      </c>
      <c r="R32" s="2665"/>
      <c r="S32" s="2666"/>
      <c r="T32" s="2667"/>
      <c r="U32" s="2667"/>
      <c r="V32" s="2667"/>
      <c r="X32" s="2667"/>
      <c r="Y32" s="2667"/>
      <c r="Z32" s="2667"/>
    </row>
    <row r="33" spans="1:26">
      <c r="A33" s="2654" t="s">
        <v>2586</v>
      </c>
      <c r="B33" s="2668">
        <f t="shared" ref="B33:C35" si="57">B32/(1+N32)</f>
        <v>275.55110220440883</v>
      </c>
      <c r="C33" s="2668">
        <f t="shared" si="57"/>
        <v>231.90723710515795</v>
      </c>
      <c r="D33" s="2668">
        <f t="shared" si="45"/>
        <v>231.90723710515795</v>
      </c>
      <c r="E33" s="2668">
        <f t="shared" ref="E33:F35" si="58">E32/(1+P32)</f>
        <v>377.28276138872161</v>
      </c>
      <c r="F33" s="2668">
        <f t="shared" si="58"/>
        <v>212.02468644236512</v>
      </c>
      <c r="G33" s="3460">
        <v>2011</v>
      </c>
      <c r="H33" s="2679">
        <v>3</v>
      </c>
      <c r="I33" s="2679">
        <v>0.13</v>
      </c>
      <c r="J33" s="2679">
        <v>0.75</v>
      </c>
      <c r="K33" s="2679">
        <v>-0.08</v>
      </c>
      <c r="L33" s="2680">
        <v>0.53</v>
      </c>
      <c r="N33" s="2663">
        <f t="shared" si="47"/>
        <v>1.2999999999999999E-3</v>
      </c>
      <c r="O33" s="2681">
        <f t="shared" si="47"/>
        <v>7.4999999999999997E-3</v>
      </c>
      <c r="P33" s="2681">
        <f t="shared" si="47"/>
        <v>-8.0000000000000004E-4</v>
      </c>
      <c r="Q33" s="2681">
        <f t="shared" si="47"/>
        <v>5.3E-3</v>
      </c>
      <c r="R33" s="2665"/>
      <c r="S33" s="2663"/>
      <c r="T33" s="2664"/>
      <c r="U33" s="2664"/>
      <c r="V33" s="2664"/>
    </row>
    <row r="34" spans="1:26">
      <c r="A34" s="2654" t="s">
        <v>2587</v>
      </c>
      <c r="B34" s="2668">
        <f t="shared" si="57"/>
        <v>275.19335084830601</v>
      </c>
      <c r="C34" s="2668">
        <f t="shared" si="57"/>
        <v>230.18088050139744</v>
      </c>
      <c r="D34" s="2668">
        <f t="shared" si="45"/>
        <v>230.18088050139744</v>
      </c>
      <c r="E34" s="2668">
        <f t="shared" si="58"/>
        <v>377.58482925212331</v>
      </c>
      <c r="F34" s="2668">
        <f t="shared" si="58"/>
        <v>210.90687997847917</v>
      </c>
      <c r="G34" s="3460">
        <v>2011</v>
      </c>
      <c r="H34" s="2659">
        <v>2</v>
      </c>
      <c r="I34" s="2659">
        <v>-0.4</v>
      </c>
      <c r="J34" s="2659">
        <v>0.17</v>
      </c>
      <c r="K34" s="2659">
        <v>-0.57999999999999996</v>
      </c>
      <c r="L34" s="2670">
        <v>-0.2</v>
      </c>
      <c r="N34" s="2663">
        <f t="shared" si="47"/>
        <v>-4.0000000000000001E-3</v>
      </c>
      <c r="O34" s="2681">
        <f t="shared" si="47"/>
        <v>1.7000000000000001E-3</v>
      </c>
      <c r="P34" s="2681">
        <f t="shared" si="47"/>
        <v>-5.7999999999999996E-3</v>
      </c>
      <c r="Q34" s="2681">
        <f t="shared" si="47"/>
        <v>-2E-3</v>
      </c>
      <c r="R34" s="2665"/>
      <c r="S34" s="2663"/>
      <c r="T34" s="2664"/>
      <c r="U34" s="2664"/>
      <c r="V34" s="2664"/>
    </row>
    <row r="35" spans="1:26" ht="13.5" thickBot="1">
      <c r="A35" s="2654" t="s">
        <v>2588</v>
      </c>
      <c r="B35" s="2668">
        <f t="shared" si="57"/>
        <v>276.29854502841971</v>
      </c>
      <c r="C35" s="2668">
        <f t="shared" si="57"/>
        <v>229.79023709833027</v>
      </c>
      <c r="D35" s="2668">
        <f t="shared" si="45"/>
        <v>229.79023709833027</v>
      </c>
      <c r="E35" s="2668">
        <f t="shared" si="58"/>
        <v>379.78759731655936</v>
      </c>
      <c r="F35" s="2668">
        <f t="shared" si="58"/>
        <v>211.32953905659235</v>
      </c>
      <c r="G35" s="3461">
        <v>2011</v>
      </c>
      <c r="H35" s="2658">
        <v>1</v>
      </c>
      <c r="I35" s="2658">
        <v>2.65</v>
      </c>
      <c r="J35" s="2658">
        <v>3.76</v>
      </c>
      <c r="K35" s="2658">
        <v>1.89</v>
      </c>
      <c r="L35" s="2669">
        <v>7.95</v>
      </c>
      <c r="N35" s="2671">
        <f t="shared" si="47"/>
        <v>2.6499999999999999E-2</v>
      </c>
      <c r="O35" s="2672">
        <f t="shared" si="47"/>
        <v>3.7599999999999995E-2</v>
      </c>
      <c r="P35" s="2672">
        <f t="shared" si="47"/>
        <v>1.89E-2</v>
      </c>
      <c r="Q35" s="2672">
        <f t="shared" si="47"/>
        <v>7.9500000000000001E-2</v>
      </c>
      <c r="R35" s="2665"/>
      <c r="S35" s="2671">
        <f>B35/B36-1</f>
        <v>2.713213765211786E-2</v>
      </c>
      <c r="T35" s="2672">
        <f>C35/C36-1</f>
        <v>3.9774828499231862E-2</v>
      </c>
      <c r="U35" s="2672">
        <f>E35/E36-1</f>
        <v>1.8197311840641772E-2</v>
      </c>
      <c r="V35" s="2672">
        <f>F35/F36-1</f>
        <v>7.8211933962205826E-2</v>
      </c>
      <c r="X35" s="2673"/>
      <c r="Y35" s="2673"/>
      <c r="Z35" s="2673"/>
    </row>
    <row r="36" spans="1:26" ht="13.5" thickBot="1">
      <c r="A36" s="2654" t="s">
        <v>2589</v>
      </c>
      <c r="B36" s="2660">
        <v>269</v>
      </c>
      <c r="C36" s="2660">
        <v>221</v>
      </c>
      <c r="D36" s="2660">
        <f t="shared" si="45"/>
        <v>221</v>
      </c>
      <c r="E36" s="2660">
        <v>373</v>
      </c>
      <c r="F36" s="2661">
        <v>196</v>
      </c>
      <c r="G36" s="3459">
        <v>2010</v>
      </c>
      <c r="H36" s="2674">
        <v>4</v>
      </c>
      <c r="I36" s="2674">
        <v>5.72</v>
      </c>
      <c r="J36" s="2674">
        <v>6.57</v>
      </c>
      <c r="K36" s="2674">
        <v>5.72</v>
      </c>
      <c r="L36" s="2675">
        <v>2.72</v>
      </c>
      <c r="N36" s="2663">
        <f t="shared" si="47"/>
        <v>5.7200000000000001E-2</v>
      </c>
      <c r="O36" s="2664">
        <f t="shared" si="47"/>
        <v>6.5700000000000008E-2</v>
      </c>
      <c r="P36" s="2664">
        <f t="shared" si="47"/>
        <v>5.7200000000000001E-2</v>
      </c>
      <c r="Q36" s="2664">
        <f t="shared" si="47"/>
        <v>2.7200000000000002E-2</v>
      </c>
      <c r="R36" s="2665"/>
      <c r="S36" s="2666"/>
      <c r="T36" s="2667"/>
      <c r="U36" s="2667"/>
      <c r="V36" s="2667"/>
      <c r="X36" s="2667"/>
      <c r="Y36" s="2667"/>
      <c r="Z36" s="2667"/>
    </row>
    <row r="37" spans="1:26">
      <c r="A37" s="2654" t="s">
        <v>2590</v>
      </c>
      <c r="B37" s="2668">
        <f t="shared" ref="B37:C39" si="59">B36/(1+N36)</f>
        <v>254.44570563753314</v>
      </c>
      <c r="C37" s="2668">
        <f t="shared" si="59"/>
        <v>207.37543398705074</v>
      </c>
      <c r="D37" s="2668">
        <f t="shared" si="45"/>
        <v>207.37543398705074</v>
      </c>
      <c r="E37" s="2668">
        <f t="shared" ref="E37:F39" si="60">E36/(1+P36)</f>
        <v>352.81876655315932</v>
      </c>
      <c r="F37" s="2668">
        <f t="shared" si="60"/>
        <v>190.809968847352</v>
      </c>
      <c r="G37" s="3460">
        <v>2010</v>
      </c>
      <c r="H37" s="2679">
        <v>3</v>
      </c>
      <c r="I37" s="2679">
        <v>4.7300000000000004</v>
      </c>
      <c r="J37" s="2679">
        <v>3.9</v>
      </c>
      <c r="K37" s="2679">
        <v>5.03</v>
      </c>
      <c r="L37" s="2680">
        <v>4.21</v>
      </c>
      <c r="N37" s="2663">
        <f t="shared" si="47"/>
        <v>4.7300000000000002E-2</v>
      </c>
      <c r="O37" s="2664">
        <f t="shared" si="47"/>
        <v>3.9E-2</v>
      </c>
      <c r="P37" s="2664">
        <f t="shared" si="47"/>
        <v>5.0300000000000004E-2</v>
      </c>
      <c r="Q37" s="2664">
        <f t="shared" si="47"/>
        <v>4.2099999999999999E-2</v>
      </c>
      <c r="R37" s="2665"/>
      <c r="S37" s="2663"/>
      <c r="T37" s="2664"/>
      <c r="U37" s="2664"/>
      <c r="V37" s="2664"/>
    </row>
    <row r="38" spans="1:26">
      <c r="A38" s="2654" t="s">
        <v>2591</v>
      </c>
      <c r="B38" s="2668">
        <f t="shared" si="59"/>
        <v>242.95398227588385</v>
      </c>
      <c r="C38" s="2668">
        <f t="shared" si="59"/>
        <v>199.59137053614126</v>
      </c>
      <c r="D38" s="2668">
        <f t="shared" si="45"/>
        <v>199.59137053614126</v>
      </c>
      <c r="E38" s="2668">
        <f t="shared" si="60"/>
        <v>335.92189522342125</v>
      </c>
      <c r="F38" s="2668">
        <f t="shared" si="60"/>
        <v>183.10139991109489</v>
      </c>
      <c r="G38" s="3460">
        <v>2010</v>
      </c>
      <c r="H38" s="2659">
        <v>2</v>
      </c>
      <c r="I38" s="2659">
        <v>4.6900000000000004</v>
      </c>
      <c r="J38" s="2659">
        <v>3.55</v>
      </c>
      <c r="K38" s="2659">
        <v>5.07</v>
      </c>
      <c r="L38" s="2670">
        <v>4.2300000000000004</v>
      </c>
      <c r="N38" s="2663">
        <f t="shared" si="47"/>
        <v>4.6900000000000004E-2</v>
      </c>
      <c r="O38" s="2664">
        <f t="shared" si="47"/>
        <v>3.5499999999999997E-2</v>
      </c>
      <c r="P38" s="2664">
        <f t="shared" si="47"/>
        <v>5.0700000000000002E-2</v>
      </c>
      <c r="Q38" s="2664">
        <f t="shared" si="47"/>
        <v>4.2300000000000004E-2</v>
      </c>
      <c r="R38" s="2665"/>
      <c r="S38" s="2663"/>
      <c r="T38" s="2664"/>
      <c r="U38" s="2664"/>
      <c r="V38" s="2664"/>
    </row>
    <row r="39" spans="1:26" ht="13.5" thickBot="1">
      <c r="A39" s="2654" t="s">
        <v>2592</v>
      </c>
      <c r="B39" s="2668">
        <f t="shared" si="59"/>
        <v>232.06990378821649</v>
      </c>
      <c r="C39" s="2668">
        <f t="shared" si="59"/>
        <v>192.74878854286936</v>
      </c>
      <c r="D39" s="2668">
        <f t="shared" si="45"/>
        <v>192.74878854286936</v>
      </c>
      <c r="E39" s="2668">
        <f t="shared" si="60"/>
        <v>319.71247284992984</v>
      </c>
      <c r="F39" s="2668">
        <f t="shared" si="60"/>
        <v>175.67053622862409</v>
      </c>
      <c r="G39" s="3461">
        <v>2010</v>
      </c>
      <c r="H39" s="2658">
        <v>1</v>
      </c>
      <c r="I39" s="2658">
        <v>5.4</v>
      </c>
      <c r="J39" s="2658">
        <v>3.2</v>
      </c>
      <c r="K39" s="2658">
        <v>6.16</v>
      </c>
      <c r="L39" s="2669">
        <v>4.51</v>
      </c>
      <c r="N39" s="2663">
        <f t="shared" si="47"/>
        <v>5.4000000000000006E-2</v>
      </c>
      <c r="O39" s="2664">
        <f t="shared" si="47"/>
        <v>3.2000000000000001E-2</v>
      </c>
      <c r="P39" s="2664">
        <f t="shared" si="47"/>
        <v>6.1600000000000002E-2</v>
      </c>
      <c r="Q39" s="2664">
        <f t="shared" si="47"/>
        <v>4.5100000000000001E-2</v>
      </c>
      <c r="R39" s="2665"/>
      <c r="S39" s="2671">
        <f>B39/B40-1</f>
        <v>5.4863199037347599E-2</v>
      </c>
      <c r="T39" s="2672">
        <f>C39/C40-1</f>
        <v>3.0742184721226584E-2</v>
      </c>
      <c r="U39" s="2672">
        <f>E39/E40-1</f>
        <v>6.2167683886810154E-2</v>
      </c>
      <c r="V39" s="2672">
        <f>F39/F40-1</f>
        <v>4.5657953741810031E-2</v>
      </c>
      <c r="X39" s="2673"/>
      <c r="Y39" s="2673"/>
      <c r="Z39" s="2673"/>
    </row>
    <row r="40" spans="1:26" ht="13.5" thickBot="1">
      <c r="A40" s="2654" t="s">
        <v>2593</v>
      </c>
      <c r="B40" s="2660">
        <v>220</v>
      </c>
      <c r="C40" s="2660">
        <v>187</v>
      </c>
      <c r="D40" s="2660">
        <f t="shared" si="45"/>
        <v>187</v>
      </c>
      <c r="E40" s="2660">
        <v>301</v>
      </c>
      <c r="F40" s="2661">
        <v>168</v>
      </c>
      <c r="G40" s="3459">
        <v>2009</v>
      </c>
      <c r="H40" s="2674">
        <v>4</v>
      </c>
      <c r="I40" s="2674">
        <v>2.2999999999999998</v>
      </c>
      <c r="J40" s="2674">
        <v>1.04</v>
      </c>
      <c r="K40" s="2674">
        <v>2.84</v>
      </c>
      <c r="L40" s="2675">
        <v>0.67</v>
      </c>
      <c r="N40" s="2676">
        <f t="shared" si="47"/>
        <v>2.3E-2</v>
      </c>
      <c r="O40" s="2677">
        <f t="shared" si="47"/>
        <v>1.04E-2</v>
      </c>
      <c r="P40" s="2677">
        <f t="shared" si="47"/>
        <v>2.8399999999999998E-2</v>
      </c>
      <c r="Q40" s="2677">
        <f t="shared" si="47"/>
        <v>6.7000000000000002E-3</v>
      </c>
      <c r="R40" s="2665"/>
      <c r="S40" s="2666"/>
      <c r="T40" s="2667"/>
      <c r="U40" s="2667"/>
      <c r="V40" s="2667"/>
      <c r="X40" s="2667"/>
      <c r="Y40" s="2667"/>
      <c r="Z40" s="2667"/>
    </row>
    <row r="41" spans="1:26">
      <c r="A41" s="2654" t="s">
        <v>2594</v>
      </c>
      <c r="B41" s="2668">
        <f t="shared" ref="B41:C43" si="61">B40/(1+N40)</f>
        <v>215.05376344086022</v>
      </c>
      <c r="C41" s="2668">
        <f t="shared" si="61"/>
        <v>185.0752177355503</v>
      </c>
      <c r="D41" s="2668">
        <f t="shared" si="45"/>
        <v>185.0752177355503</v>
      </c>
      <c r="E41" s="2668">
        <f t="shared" ref="E41:F43" si="62">E40/(1+P40)</f>
        <v>292.68767016725008</v>
      </c>
      <c r="F41" s="2668">
        <f t="shared" si="62"/>
        <v>166.88189132810174</v>
      </c>
      <c r="G41" s="3460">
        <v>2009</v>
      </c>
      <c r="H41" s="2679">
        <v>3</v>
      </c>
      <c r="I41" s="2679">
        <v>2.1</v>
      </c>
      <c r="J41" s="2679">
        <v>1.86</v>
      </c>
      <c r="K41" s="2679">
        <v>2.29</v>
      </c>
      <c r="L41" s="2680">
        <v>0.85</v>
      </c>
      <c r="N41" s="2663">
        <f t="shared" si="47"/>
        <v>2.1000000000000001E-2</v>
      </c>
      <c r="O41" s="2681">
        <f t="shared" si="47"/>
        <v>1.8600000000000002E-2</v>
      </c>
      <c r="P41" s="2681">
        <f t="shared" si="47"/>
        <v>2.29E-2</v>
      </c>
      <c r="Q41" s="2681">
        <f t="shared" si="47"/>
        <v>8.5000000000000006E-3</v>
      </c>
      <c r="R41" s="2665"/>
      <c r="S41" s="2663"/>
      <c r="T41" s="2664"/>
      <c r="U41" s="2664"/>
      <c r="V41" s="2664"/>
    </row>
    <row r="42" spans="1:26">
      <c r="A42" s="2654" t="s">
        <v>2595</v>
      </c>
      <c r="B42" s="2668">
        <f t="shared" si="61"/>
        <v>210.630522469011</v>
      </c>
      <c r="C42" s="2668">
        <f t="shared" si="61"/>
        <v>181.69567812247232</v>
      </c>
      <c r="D42" s="2668">
        <f t="shared" si="45"/>
        <v>181.69567812247232</v>
      </c>
      <c r="E42" s="2668">
        <f t="shared" si="62"/>
        <v>286.13517466736738</v>
      </c>
      <c r="F42" s="2668">
        <f t="shared" si="62"/>
        <v>165.47535084591149</v>
      </c>
      <c r="G42" s="3460">
        <v>2009</v>
      </c>
      <c r="H42" s="2659">
        <v>2</v>
      </c>
      <c r="I42" s="2659">
        <v>0.86</v>
      </c>
      <c r="J42" s="2659">
        <v>-1.1299999999999999</v>
      </c>
      <c r="K42" s="2659">
        <v>1.79</v>
      </c>
      <c r="L42" s="2670">
        <v>-2.0699999999999998</v>
      </c>
      <c r="N42" s="2663">
        <f t="shared" si="47"/>
        <v>8.6E-3</v>
      </c>
      <c r="O42" s="2681">
        <f t="shared" si="47"/>
        <v>-1.1299999999999999E-2</v>
      </c>
      <c r="P42" s="2681">
        <f t="shared" si="47"/>
        <v>1.7899999999999999E-2</v>
      </c>
      <c r="Q42" s="2681">
        <f t="shared" si="47"/>
        <v>-2.07E-2</v>
      </c>
      <c r="R42" s="2665"/>
      <c r="S42" s="2663"/>
      <c r="T42" s="2664"/>
      <c r="U42" s="2664"/>
      <c r="V42" s="2664"/>
    </row>
    <row r="43" spans="1:26">
      <c r="A43" s="2654" t="s">
        <v>2596</v>
      </c>
      <c r="B43" s="2668">
        <f t="shared" si="61"/>
        <v>208.83454537875372</v>
      </c>
      <c r="C43" s="2668">
        <f t="shared" si="61"/>
        <v>183.77230517090351</v>
      </c>
      <c r="D43" s="2668">
        <f t="shared" si="45"/>
        <v>183.77230517090351</v>
      </c>
      <c r="E43" s="2668">
        <f t="shared" si="62"/>
        <v>281.10342338870947</v>
      </c>
      <c r="F43" s="2668">
        <f t="shared" si="62"/>
        <v>168.97309388942256</v>
      </c>
      <c r="G43" s="3461">
        <v>2009</v>
      </c>
      <c r="H43" s="2658">
        <v>1</v>
      </c>
      <c r="I43" s="2658">
        <v>-2.64</v>
      </c>
      <c r="J43" s="2658">
        <v>-2.5299999999999998</v>
      </c>
      <c r="K43" s="2658">
        <v>-3.02</v>
      </c>
      <c r="L43" s="2669">
        <v>1.52</v>
      </c>
      <c r="N43" s="2671">
        <f t="shared" si="47"/>
        <v>-2.64E-2</v>
      </c>
      <c r="O43" s="2672">
        <f t="shared" si="47"/>
        <v>-2.53E-2</v>
      </c>
      <c r="P43" s="2672">
        <f t="shared" si="47"/>
        <v>-3.0200000000000001E-2</v>
      </c>
      <c r="Q43" s="2672">
        <f t="shared" si="47"/>
        <v>1.52E-2</v>
      </c>
      <c r="R43" s="2665"/>
      <c r="S43" s="2671">
        <f>B43/B44-1</f>
        <v>-2.4137638417038754E-2</v>
      </c>
      <c r="T43" s="2672">
        <f>C43/C44-1</f>
        <v>-2.248773845264096E-2</v>
      </c>
      <c r="U43" s="2672">
        <f>E43/E44-1</f>
        <v>-2.7323794502735366E-2</v>
      </c>
      <c r="V43" s="2672">
        <f>F43/F44-1</f>
        <v>1.7910204153148035E-2</v>
      </c>
      <c r="X43" s="2673"/>
      <c r="Y43" s="2673"/>
      <c r="Z43" s="2673"/>
    </row>
    <row r="44" spans="1:26" ht="13.5" thickBot="1">
      <c r="A44" s="2654" t="s">
        <v>2597</v>
      </c>
      <c r="B44" s="2698">
        <v>214</v>
      </c>
      <c r="C44" s="2698">
        <v>188</v>
      </c>
      <c r="D44" s="2698">
        <f t="shared" si="45"/>
        <v>188</v>
      </c>
      <c r="E44" s="2698">
        <v>289</v>
      </c>
      <c r="F44" s="2699">
        <v>166</v>
      </c>
      <c r="G44" s="3459">
        <v>2008</v>
      </c>
      <c r="H44" s="2674">
        <v>4</v>
      </c>
      <c r="I44" s="2674">
        <v>1.73</v>
      </c>
      <c r="J44" s="2674">
        <v>0.03</v>
      </c>
      <c r="K44" s="2674">
        <v>2.59</v>
      </c>
      <c r="L44" s="2675">
        <v>-1.66</v>
      </c>
      <c r="N44" s="2663">
        <f t="shared" si="47"/>
        <v>1.7299999999999999E-2</v>
      </c>
      <c r="O44" s="2664">
        <f t="shared" si="47"/>
        <v>2.9999999999999997E-4</v>
      </c>
      <c r="P44" s="2664">
        <f t="shared" si="47"/>
        <v>2.5899999999999999E-2</v>
      </c>
      <c r="Q44" s="2664">
        <f t="shared" si="47"/>
        <v>-1.66E-2</v>
      </c>
      <c r="R44" s="2665"/>
      <c r="S44" s="2666"/>
      <c r="T44" s="2667"/>
      <c r="U44" s="2667"/>
      <c r="V44" s="2667"/>
      <c r="X44" s="2667"/>
      <c r="Y44" s="2667"/>
      <c r="Z44" s="2667"/>
    </row>
    <row r="45" spans="1:26">
      <c r="A45" s="2654" t="s">
        <v>2598</v>
      </c>
      <c r="B45" s="2668">
        <f t="shared" ref="B45:C47" si="63">B44/(1+N44)</f>
        <v>210.36075887152265</v>
      </c>
      <c r="C45" s="2668">
        <f t="shared" si="63"/>
        <v>187.94361691492554</v>
      </c>
      <c r="D45" s="2668">
        <f t="shared" si="45"/>
        <v>187.94361691492554</v>
      </c>
      <c r="E45" s="2668">
        <f t="shared" ref="E45:F47" si="64">E44/(1+P44)</f>
        <v>281.70386977288234</v>
      </c>
      <c r="F45" s="2668">
        <f t="shared" si="64"/>
        <v>168.80211511083994</v>
      </c>
      <c r="G45" s="3460">
        <v>2008</v>
      </c>
      <c r="H45" s="2679">
        <v>3</v>
      </c>
      <c r="I45" s="2679">
        <v>1.96</v>
      </c>
      <c r="J45" s="2679">
        <v>2.36</v>
      </c>
      <c r="K45" s="2679">
        <v>1.82</v>
      </c>
      <c r="L45" s="2680">
        <v>2.2200000000000002</v>
      </c>
      <c r="N45" s="2663">
        <f t="shared" si="47"/>
        <v>1.9599999999999999E-2</v>
      </c>
      <c r="O45" s="2664">
        <f t="shared" si="47"/>
        <v>2.3599999999999999E-2</v>
      </c>
      <c r="P45" s="2664">
        <f t="shared" si="47"/>
        <v>1.8200000000000001E-2</v>
      </c>
      <c r="Q45" s="2664">
        <f t="shared" si="47"/>
        <v>2.2200000000000001E-2</v>
      </c>
      <c r="R45" s="2665"/>
      <c r="S45" s="2663"/>
      <c r="T45" s="2664"/>
      <c r="U45" s="2664"/>
      <c r="V45" s="2664"/>
    </row>
    <row r="46" spans="1:26">
      <c r="A46" s="2654" t="s">
        <v>2599</v>
      </c>
      <c r="B46" s="2668">
        <f t="shared" si="63"/>
        <v>206.31694671589116</v>
      </c>
      <c r="C46" s="2668">
        <f t="shared" si="63"/>
        <v>183.61041121036101</v>
      </c>
      <c r="D46" s="2668">
        <f t="shared" si="45"/>
        <v>183.61041121036101</v>
      </c>
      <c r="E46" s="2668">
        <f t="shared" si="64"/>
        <v>276.66850301795557</v>
      </c>
      <c r="F46" s="2668">
        <f t="shared" si="64"/>
        <v>165.1360938278614</v>
      </c>
      <c r="G46" s="3460">
        <v>2008</v>
      </c>
      <c r="H46" s="2659">
        <v>2</v>
      </c>
      <c r="I46" s="2659">
        <v>4.93</v>
      </c>
      <c r="J46" s="2659">
        <v>7.38</v>
      </c>
      <c r="K46" s="2659">
        <v>3.98</v>
      </c>
      <c r="L46" s="2670">
        <v>6.86</v>
      </c>
      <c r="N46" s="2663">
        <f t="shared" si="47"/>
        <v>4.9299999999999997E-2</v>
      </c>
      <c r="O46" s="2664">
        <f t="shared" si="47"/>
        <v>7.3800000000000004E-2</v>
      </c>
      <c r="P46" s="2664">
        <f t="shared" si="47"/>
        <v>3.9800000000000002E-2</v>
      </c>
      <c r="Q46" s="2664">
        <f t="shared" si="47"/>
        <v>6.8600000000000008E-2</v>
      </c>
      <c r="R46" s="2665"/>
      <c r="S46" s="2663"/>
      <c r="T46" s="2664"/>
      <c r="U46" s="2664"/>
      <c r="V46" s="2664"/>
    </row>
    <row r="47" spans="1:26" s="2704" customFormat="1" ht="13.5" thickBot="1">
      <c r="A47" s="2654" t="s">
        <v>2600</v>
      </c>
      <c r="B47" s="2701">
        <f t="shared" si="63"/>
        <v>196.62341248059772</v>
      </c>
      <c r="C47" s="2701">
        <f t="shared" si="63"/>
        <v>170.99125648199012</v>
      </c>
      <c r="D47" s="2701">
        <f t="shared" si="45"/>
        <v>170.99125648199012</v>
      </c>
      <c r="E47" s="2701">
        <f t="shared" si="64"/>
        <v>266.07857570490052</v>
      </c>
      <c r="F47" s="2701">
        <f t="shared" si="64"/>
        <v>154.53499328828505</v>
      </c>
      <c r="G47" s="3461">
        <v>2008</v>
      </c>
      <c r="H47" s="2702">
        <v>1</v>
      </c>
      <c r="I47" s="2702">
        <v>4.1399999999999997</v>
      </c>
      <c r="J47" s="2702">
        <v>3.45</v>
      </c>
      <c r="K47" s="2702">
        <v>4.95</v>
      </c>
      <c r="L47" s="2703">
        <v>4.82</v>
      </c>
      <c r="N47" s="2705">
        <f t="shared" si="47"/>
        <v>4.1399999999999999E-2</v>
      </c>
      <c r="O47" s="2706">
        <f t="shared" si="47"/>
        <v>3.4500000000000003E-2</v>
      </c>
      <c r="P47" s="2706">
        <f t="shared" si="47"/>
        <v>4.9500000000000002E-2</v>
      </c>
      <c r="Q47" s="2706">
        <f t="shared" si="47"/>
        <v>4.82E-2</v>
      </c>
      <c r="R47" s="2707"/>
      <c r="S47" s="2705">
        <f>B47/B48-1</f>
        <v>4.5869215322328349E-2</v>
      </c>
      <c r="T47" s="2706">
        <f>C47/C48-1</f>
        <v>3.6310645345394743E-2</v>
      </c>
      <c r="U47" s="2706">
        <f>E47/E48-1</f>
        <v>4.7553447657088688E-2</v>
      </c>
      <c r="V47" s="2706">
        <f>F47/F48-1</f>
        <v>4.4155360055980086E-2</v>
      </c>
      <c r="X47" s="2708"/>
      <c r="Y47" s="2708"/>
      <c r="Z47" s="2708"/>
    </row>
    <row r="48" spans="1:26" ht="13.5" thickBot="1">
      <c r="A48" s="2654" t="s">
        <v>2601</v>
      </c>
      <c r="B48" s="2660">
        <v>188</v>
      </c>
      <c r="C48" s="2660">
        <v>165</v>
      </c>
      <c r="D48" s="2660">
        <f t="shared" si="45"/>
        <v>165</v>
      </c>
      <c r="E48" s="2660">
        <v>254</v>
      </c>
      <c r="F48" s="2661">
        <v>148</v>
      </c>
      <c r="G48" s="3459">
        <v>2007</v>
      </c>
      <c r="H48" s="2709">
        <v>4</v>
      </c>
      <c r="I48" s="2709">
        <v>5.51</v>
      </c>
      <c r="J48" s="2709">
        <v>4.8899999999999997</v>
      </c>
      <c r="K48" s="2709">
        <v>6.43</v>
      </c>
      <c r="L48" s="2710">
        <v>5.36</v>
      </c>
      <c r="N48" s="2711">
        <f t="shared" ref="N48:O51" si="65">B48/B49-1</f>
        <v>4.1339718365245526E-2</v>
      </c>
      <c r="O48" s="2712">
        <f t="shared" si="65"/>
        <v>4.0324492593776018E-2</v>
      </c>
      <c r="P48" s="2712">
        <f t="shared" ref="P48:Q51" si="66">E48/E49-1</f>
        <v>6.1625555347990968E-2</v>
      </c>
      <c r="Q48" s="2712">
        <f t="shared" si="66"/>
        <v>4.6757569250590603E-2</v>
      </c>
      <c r="R48" s="2665"/>
      <c r="S48" s="2666"/>
      <c r="T48" s="2667"/>
      <c r="U48" s="2667"/>
      <c r="V48" s="2667"/>
      <c r="X48" s="2667"/>
      <c r="Y48" s="2667"/>
      <c r="Z48" s="2667"/>
    </row>
    <row r="49" spans="1:26">
      <c r="A49" s="2654" t="s">
        <v>2602</v>
      </c>
      <c r="B49" s="2668">
        <f t="shared" ref="B49:C51" si="67">B50+(B$48-B$52)*I49/SUM(I$48:I$51)</f>
        <v>180.5366651097618</v>
      </c>
      <c r="C49" s="2668">
        <f t="shared" si="67"/>
        <v>158.60435967302453</v>
      </c>
      <c r="D49" s="2668">
        <f t="shared" si="45"/>
        <v>158.60435967302453</v>
      </c>
      <c r="E49" s="2668">
        <f t="shared" ref="E49:F51" si="68">E50+(E$48-E$52)*K49/SUM(K$48:K$51)</f>
        <v>239.25573260785075</v>
      </c>
      <c r="F49" s="2668">
        <f t="shared" si="68"/>
        <v>141.38899430740037</v>
      </c>
      <c r="G49" s="3460">
        <v>2007</v>
      </c>
      <c r="H49" s="2679">
        <v>3</v>
      </c>
      <c r="I49" s="2679">
        <v>8.65</v>
      </c>
      <c r="J49" s="2679">
        <v>8.06</v>
      </c>
      <c r="K49" s="2679">
        <v>9.94</v>
      </c>
      <c r="L49" s="2680">
        <v>5.8</v>
      </c>
      <c r="N49" s="2711">
        <f t="shared" si="65"/>
        <v>6.940217571740015E-2</v>
      </c>
      <c r="O49" s="2712">
        <f t="shared" si="65"/>
        <v>7.1197482471153428E-2</v>
      </c>
      <c r="P49" s="2712">
        <f t="shared" si="66"/>
        <v>0.10529679922579582</v>
      </c>
      <c r="Q49" s="2712">
        <f t="shared" si="66"/>
        <v>5.3292245059512133E-2</v>
      </c>
      <c r="R49" s="2665"/>
      <c r="S49" s="2663"/>
      <c r="T49" s="2664"/>
      <c r="U49" s="2664"/>
      <c r="V49" s="2664"/>
      <c r="X49" s="2713"/>
      <c r="Y49" s="2713"/>
      <c r="Z49" s="2713"/>
    </row>
    <row r="50" spans="1:26">
      <c r="A50" s="2654" t="s">
        <v>2603</v>
      </c>
      <c r="B50" s="2668">
        <f t="shared" si="67"/>
        <v>168.82017748715555</v>
      </c>
      <c r="C50" s="2668">
        <f t="shared" si="67"/>
        <v>148.06267029972753</v>
      </c>
      <c r="D50" s="2668">
        <f t="shared" si="45"/>
        <v>148.06267029972753</v>
      </c>
      <c r="E50" s="2668">
        <f t="shared" si="68"/>
        <v>216.46288379323747</v>
      </c>
      <c r="F50" s="2668">
        <f t="shared" si="68"/>
        <v>134.23529411764704</v>
      </c>
      <c r="G50" s="3460">
        <v>2007</v>
      </c>
      <c r="H50" s="2659">
        <v>2</v>
      </c>
      <c r="I50" s="2659">
        <v>3.67</v>
      </c>
      <c r="J50" s="2659">
        <v>2.3199999999999998</v>
      </c>
      <c r="K50" s="2659">
        <v>5.0199999999999996</v>
      </c>
      <c r="L50" s="2670">
        <v>6.71</v>
      </c>
      <c r="N50" s="2711">
        <f t="shared" si="65"/>
        <v>3.0339138143848032E-2</v>
      </c>
      <c r="O50" s="2712">
        <f t="shared" si="65"/>
        <v>2.0922341588790472E-2</v>
      </c>
      <c r="P50" s="2712">
        <f t="shared" si="66"/>
        <v>5.6164796592717003E-2</v>
      </c>
      <c r="Q50" s="2712">
        <f t="shared" si="66"/>
        <v>6.5704536723887319E-2</v>
      </c>
      <c r="R50" s="2665"/>
      <c r="S50" s="2663"/>
      <c r="T50" s="2664"/>
      <c r="U50" s="2664"/>
      <c r="V50" s="2664"/>
      <c r="X50" s="2713"/>
      <c r="Y50" s="2713"/>
      <c r="Z50" s="2713"/>
    </row>
    <row r="51" spans="1:26">
      <c r="A51" s="2654" t="s">
        <v>2604</v>
      </c>
      <c r="B51" s="2668">
        <f t="shared" si="67"/>
        <v>163.84913591779542</v>
      </c>
      <c r="C51" s="2668">
        <f t="shared" si="67"/>
        <v>145.0283378746594</v>
      </c>
      <c r="D51" s="2668">
        <f t="shared" si="45"/>
        <v>145.0283378746594</v>
      </c>
      <c r="E51" s="2668">
        <f t="shared" si="68"/>
        <v>204.95180722891567</v>
      </c>
      <c r="F51" s="2668">
        <f t="shared" si="68"/>
        <v>125.95920303605313</v>
      </c>
      <c r="G51" s="3461">
        <v>2007</v>
      </c>
      <c r="H51" s="2658">
        <v>1</v>
      </c>
      <c r="I51" s="2658">
        <v>3.58</v>
      </c>
      <c r="J51" s="2658">
        <v>3.08</v>
      </c>
      <c r="K51" s="2658">
        <v>4.34</v>
      </c>
      <c r="L51" s="2669">
        <v>3.21</v>
      </c>
      <c r="N51" s="2714">
        <f t="shared" si="65"/>
        <v>3.0497710174814063E-2</v>
      </c>
      <c r="O51" s="2715">
        <f t="shared" si="65"/>
        <v>2.8569772160704998E-2</v>
      </c>
      <c r="P51" s="2715">
        <f t="shared" si="66"/>
        <v>5.1034908866234296E-2</v>
      </c>
      <c r="Q51" s="2715">
        <f t="shared" si="66"/>
        <v>3.245248390207478E-2</v>
      </c>
      <c r="R51" s="2665"/>
      <c r="S51" s="2671">
        <f>B51/B52-1</f>
        <v>3.0497710174814063E-2</v>
      </c>
      <c r="T51" s="2672">
        <f>C51/C52-1</f>
        <v>2.8569772160704998E-2</v>
      </c>
      <c r="U51" s="2672">
        <f>E51/E52-1</f>
        <v>5.1034908866234296E-2</v>
      </c>
      <c r="V51" s="2672">
        <f>F51/F52-1</f>
        <v>3.245248390207478E-2</v>
      </c>
      <c r="X51" s="2713"/>
      <c r="Y51" s="2713"/>
      <c r="Z51" s="2713"/>
    </row>
    <row r="52" spans="1:26" ht="13.5" thickBot="1">
      <c r="A52" s="2654" t="s">
        <v>2605</v>
      </c>
      <c r="B52" s="2682">
        <v>159</v>
      </c>
      <c r="C52" s="2682">
        <v>141</v>
      </c>
      <c r="D52" s="2682">
        <f t="shared" si="45"/>
        <v>141</v>
      </c>
      <c r="E52" s="2682">
        <v>195</v>
      </c>
      <c r="F52" s="2683">
        <v>122</v>
      </c>
      <c r="G52" s="3459">
        <v>2006</v>
      </c>
      <c r="H52" s="2674">
        <v>4</v>
      </c>
      <c r="I52" s="2674">
        <v>3.79</v>
      </c>
      <c r="J52" s="2674">
        <v>2.21</v>
      </c>
      <c r="K52" s="2674">
        <v>5.65</v>
      </c>
      <c r="L52" s="2675">
        <v>5.41</v>
      </c>
      <c r="N52" s="2711">
        <f t="shared" ref="N52:O55" si="69">I52/SUM(I$52:I$55)*(B$52/B$56-1)</f>
        <v>7.245466462748526E-2</v>
      </c>
      <c r="O52" s="2712">
        <f t="shared" si="69"/>
        <v>2.3237230038062766E-2</v>
      </c>
      <c r="P52" s="2712">
        <f t="shared" ref="P52:Q55" si="70">K52/SUM(K$52:K$55)*(E$52/E$56-1)</f>
        <v>0.16146893866323722</v>
      </c>
      <c r="Q52" s="2712">
        <f t="shared" si="70"/>
        <v>5.0755230321793784E-2</v>
      </c>
      <c r="R52" s="2665"/>
      <c r="S52" s="2666"/>
      <c r="T52" s="2667"/>
      <c r="U52" s="2667"/>
      <c r="V52" s="2667"/>
      <c r="X52" s="2713"/>
      <c r="Y52" s="2713"/>
      <c r="Z52" s="2713"/>
    </row>
    <row r="53" spans="1:26">
      <c r="A53" s="2654" t="s">
        <v>2606</v>
      </c>
      <c r="B53" s="2668">
        <f t="shared" ref="B53:C55" si="71">B54+(B$52-B$56)*I53/SUM(I$52:I$55)</f>
        <v>149.00125628140702</v>
      </c>
      <c r="C53" s="2668">
        <f t="shared" si="71"/>
        <v>137.95592286501378</v>
      </c>
      <c r="D53" s="2668">
        <f t="shared" si="45"/>
        <v>137.95592286501378</v>
      </c>
      <c r="E53" s="2668">
        <f t="shared" ref="E53:F55" si="72">E54+(E$52-E$56)*K53/SUM(K$52:K$55)</f>
        <v>169.97231450719823</v>
      </c>
      <c r="F53" s="2668">
        <f t="shared" si="72"/>
        <v>116.21390374331551</v>
      </c>
      <c r="G53" s="3460">
        <v>2006</v>
      </c>
      <c r="H53" s="2679">
        <v>3</v>
      </c>
      <c r="I53" s="2679">
        <v>0.92</v>
      </c>
      <c r="J53" s="2679">
        <v>1.08</v>
      </c>
      <c r="K53" s="2679">
        <v>0.73</v>
      </c>
      <c r="L53" s="2680">
        <v>1.08</v>
      </c>
      <c r="N53" s="2711">
        <f t="shared" si="69"/>
        <v>1.7587939698492462E-2</v>
      </c>
      <c r="O53" s="2712">
        <f t="shared" si="69"/>
        <v>1.1355750425840628E-2</v>
      </c>
      <c r="P53" s="2712">
        <f t="shared" si="70"/>
        <v>2.0862358446754544E-2</v>
      </c>
      <c r="Q53" s="2712">
        <f t="shared" si="70"/>
        <v>1.0132282578103011E-2</v>
      </c>
      <c r="R53" s="2665"/>
      <c r="S53" s="2663"/>
      <c r="T53" s="2664"/>
      <c r="U53" s="2664"/>
      <c r="V53" s="2664"/>
      <c r="X53" s="2713"/>
      <c r="Y53" s="2713"/>
      <c r="Z53" s="2713"/>
    </row>
    <row r="54" spans="1:26">
      <c r="A54" s="2654" t="s">
        <v>2607</v>
      </c>
      <c r="B54" s="2668">
        <f t="shared" si="71"/>
        <v>146.57412060301507</v>
      </c>
      <c r="C54" s="2668">
        <f t="shared" si="71"/>
        <v>136.46831955922866</v>
      </c>
      <c r="D54" s="2668">
        <f t="shared" si="45"/>
        <v>136.46831955922866</v>
      </c>
      <c r="E54" s="2668">
        <f t="shared" si="72"/>
        <v>166.73864894795128</v>
      </c>
      <c r="F54" s="2668">
        <f t="shared" si="72"/>
        <v>115.05882352941177</v>
      </c>
      <c r="G54" s="3460">
        <v>2006</v>
      </c>
      <c r="H54" s="2659">
        <v>2</v>
      </c>
      <c r="I54" s="2659">
        <v>0.96</v>
      </c>
      <c r="J54" s="2659">
        <v>0.25</v>
      </c>
      <c r="K54" s="2659">
        <v>1.9</v>
      </c>
      <c r="L54" s="2670">
        <v>0.95</v>
      </c>
      <c r="N54" s="2711">
        <f t="shared" si="69"/>
        <v>1.8352632728861701E-2</v>
      </c>
      <c r="O54" s="2712">
        <f t="shared" si="69"/>
        <v>2.6286459319075526E-3</v>
      </c>
      <c r="P54" s="2712">
        <f t="shared" si="70"/>
        <v>5.4299289107991269E-2</v>
      </c>
      <c r="Q54" s="2712">
        <f t="shared" si="70"/>
        <v>8.9126559714794995E-3</v>
      </c>
      <c r="R54" s="2665"/>
      <c r="S54" s="2663"/>
      <c r="T54" s="2664"/>
      <c r="U54" s="2664"/>
      <c r="V54" s="2664"/>
      <c r="X54" s="2713"/>
      <c r="Y54" s="2713"/>
      <c r="Z54" s="2713"/>
    </row>
    <row r="55" spans="1:26">
      <c r="A55" s="2654" t="s">
        <v>2608</v>
      </c>
      <c r="B55" s="2668">
        <f t="shared" si="71"/>
        <v>144.04145728643215</v>
      </c>
      <c r="C55" s="2668">
        <f t="shared" si="71"/>
        <v>136.12396694214877</v>
      </c>
      <c r="D55" s="2668">
        <f t="shared" si="45"/>
        <v>136.12396694214877</v>
      </c>
      <c r="E55" s="2668">
        <f t="shared" si="72"/>
        <v>158.32225913621264</v>
      </c>
      <c r="F55" s="2668">
        <f t="shared" si="72"/>
        <v>114.04278074866311</v>
      </c>
      <c r="G55" s="3461">
        <v>2006</v>
      </c>
      <c r="H55" s="2658">
        <v>1</v>
      </c>
      <c r="I55" s="2658">
        <v>2.29</v>
      </c>
      <c r="J55" s="2658">
        <v>3.72</v>
      </c>
      <c r="K55" s="2658">
        <v>0.75</v>
      </c>
      <c r="L55" s="2669">
        <v>0.04</v>
      </c>
      <c r="N55" s="2714">
        <f t="shared" si="69"/>
        <v>4.3778675988638847E-2</v>
      </c>
      <c r="O55" s="2715">
        <f t="shared" si="69"/>
        <v>3.9114251466784385E-2</v>
      </c>
      <c r="P55" s="2715">
        <f t="shared" si="70"/>
        <v>2.1433929911049188E-2</v>
      </c>
      <c r="Q55" s="2715">
        <f t="shared" si="70"/>
        <v>3.7526972511492629E-4</v>
      </c>
      <c r="R55" s="2665"/>
      <c r="S55" s="2671">
        <f>B55/B56-1</f>
        <v>4.3778675988638716E-2</v>
      </c>
      <c r="T55" s="2672">
        <f>C55/C56-1</f>
        <v>3.91142514667846E-2</v>
      </c>
      <c r="U55" s="2672">
        <f>E55/E56-1</f>
        <v>2.143392991104931E-2</v>
      </c>
      <c r="V55" s="2672">
        <f>F55/F56-1</f>
        <v>3.7526972511492396E-4</v>
      </c>
      <c r="X55" s="2713"/>
      <c r="Y55" s="2713"/>
      <c r="Z55" s="2713"/>
    </row>
    <row r="56" spans="1:26" ht="13.5" thickBot="1">
      <c r="A56" s="2654" t="s">
        <v>2609</v>
      </c>
      <c r="B56" s="2682">
        <v>138</v>
      </c>
      <c r="C56" s="2682">
        <v>131</v>
      </c>
      <c r="D56" s="2682">
        <f t="shared" si="45"/>
        <v>131</v>
      </c>
      <c r="E56" s="2682">
        <v>155</v>
      </c>
      <c r="F56" s="2683">
        <v>114</v>
      </c>
      <c r="G56" s="3459">
        <v>2005</v>
      </c>
      <c r="H56" s="2674">
        <v>4</v>
      </c>
      <c r="I56" s="2674">
        <v>3.29</v>
      </c>
      <c r="J56" s="2674">
        <v>1.44</v>
      </c>
      <c r="K56" s="2674">
        <v>0.66</v>
      </c>
      <c r="L56" s="2675">
        <v>7.78</v>
      </c>
      <c r="N56" s="2711">
        <f t="shared" ref="N56:O59" si="73">I56/SUM(I$56:I$59)*(B$56/B$60-1)</f>
        <v>9.9404603216919935E-2</v>
      </c>
      <c r="O56" s="2712">
        <f t="shared" si="73"/>
        <v>4.7636550760861554E-2</v>
      </c>
      <c r="P56" s="2712">
        <f t="shared" ref="P56:Q59" si="74">K56/SUM(K$56:K$59)*(E$56/E$60-1)</f>
        <v>8.3756345177664976E-2</v>
      </c>
      <c r="Q56" s="2712">
        <f t="shared" si="74"/>
        <v>5.2148766661559584E-2</v>
      </c>
      <c r="R56" s="2665"/>
      <c r="S56" s="2666"/>
      <c r="T56" s="2667"/>
      <c r="U56" s="2667"/>
      <c r="V56" s="2667"/>
      <c r="X56" s="2713"/>
      <c r="Y56" s="2713"/>
      <c r="Z56" s="2713"/>
    </row>
    <row r="57" spans="1:26">
      <c r="A57" s="2654" t="s">
        <v>2610</v>
      </c>
      <c r="B57" s="2668">
        <f t="shared" ref="B57:C59" si="75">B58+(B$56-B$60)*I57/SUM(I$56:I$59)</f>
        <v>125.9720430107527</v>
      </c>
      <c r="C57" s="2668">
        <f t="shared" si="75"/>
        <v>125.1883408071749</v>
      </c>
      <c r="D57" s="2668">
        <f t="shared" si="45"/>
        <v>125.1883408071749</v>
      </c>
      <c r="E57" s="2668">
        <f t="shared" ref="E57:F59" si="76">E58+(E$56-E$60)*K57/SUM(K$56:K$59)</f>
        <v>144.61421319796952</v>
      </c>
      <c r="F57" s="2668">
        <f t="shared" si="76"/>
        <v>108.42008196721311</v>
      </c>
      <c r="G57" s="3460">
        <v>2005</v>
      </c>
      <c r="H57" s="2679">
        <v>3</v>
      </c>
      <c r="I57" s="2679">
        <v>0.46</v>
      </c>
      <c r="J57" s="2679">
        <v>0.32</v>
      </c>
      <c r="K57" s="2679">
        <v>0.42</v>
      </c>
      <c r="L57" s="2680">
        <v>0.64</v>
      </c>
      <c r="N57" s="2711">
        <f t="shared" si="73"/>
        <v>1.3898515951301874E-2</v>
      </c>
      <c r="O57" s="2712">
        <f t="shared" si="73"/>
        <v>1.0585900169080346E-2</v>
      </c>
      <c r="P57" s="2712">
        <f t="shared" si="74"/>
        <v>5.3299492385786795E-2</v>
      </c>
      <c r="Q57" s="2712">
        <f t="shared" si="74"/>
        <v>4.2898728359123568E-3</v>
      </c>
      <c r="R57" s="2665"/>
      <c r="S57" s="2663"/>
      <c r="T57" s="2664"/>
      <c r="U57" s="2664"/>
      <c r="V57" s="2664"/>
      <c r="X57" s="2713"/>
      <c r="Y57" s="2713"/>
      <c r="Z57" s="2713"/>
    </row>
    <row r="58" spans="1:26">
      <c r="A58" s="2654" t="s">
        <v>2611</v>
      </c>
      <c r="B58" s="2668">
        <f t="shared" si="75"/>
        <v>124.29032258064517</v>
      </c>
      <c r="C58" s="2668">
        <f t="shared" si="75"/>
        <v>123.8968609865471</v>
      </c>
      <c r="D58" s="2668">
        <f t="shared" si="45"/>
        <v>123.8968609865471</v>
      </c>
      <c r="E58" s="2668">
        <f t="shared" si="76"/>
        <v>138.00507614213197</v>
      </c>
      <c r="F58" s="2668">
        <f t="shared" si="76"/>
        <v>107.96106557377048</v>
      </c>
      <c r="G58" s="3460">
        <v>2005</v>
      </c>
      <c r="H58" s="2659">
        <v>2</v>
      </c>
      <c r="I58" s="2659">
        <v>0.47</v>
      </c>
      <c r="J58" s="2659">
        <v>0.1</v>
      </c>
      <c r="K58" s="2659">
        <v>0.52</v>
      </c>
      <c r="L58" s="2670">
        <v>0.79</v>
      </c>
      <c r="N58" s="2711">
        <f t="shared" si="73"/>
        <v>1.420065760241713E-2</v>
      </c>
      <c r="O58" s="2712">
        <f t="shared" si="73"/>
        <v>3.3080938028376083E-3</v>
      </c>
      <c r="P58" s="2712">
        <f t="shared" si="74"/>
        <v>6.598984771573603E-2</v>
      </c>
      <c r="Q58" s="2712">
        <f t="shared" si="74"/>
        <v>5.2953117818293153E-3</v>
      </c>
      <c r="R58" s="2665"/>
      <c r="S58" s="2663"/>
      <c r="T58" s="2664"/>
      <c r="U58" s="2664"/>
      <c r="V58" s="2664"/>
      <c r="X58" s="2713"/>
      <c r="Y58" s="2713"/>
      <c r="Z58" s="2713"/>
    </row>
    <row r="59" spans="1:26">
      <c r="A59" s="2654" t="s">
        <v>2612</v>
      </c>
      <c r="B59" s="2668">
        <f t="shared" si="75"/>
        <v>122.57204301075269</v>
      </c>
      <c r="C59" s="2668">
        <f t="shared" si="75"/>
        <v>123.4932735426009</v>
      </c>
      <c r="D59" s="2668">
        <f t="shared" si="45"/>
        <v>123.4932735426009</v>
      </c>
      <c r="E59" s="2668">
        <f t="shared" si="76"/>
        <v>129.82233502538071</v>
      </c>
      <c r="F59" s="2668">
        <f t="shared" si="76"/>
        <v>107.39446721311475</v>
      </c>
      <c r="G59" s="3461">
        <v>2005</v>
      </c>
      <c r="H59" s="2658">
        <v>1</v>
      </c>
      <c r="I59" s="2658">
        <v>0.43</v>
      </c>
      <c r="J59" s="2658">
        <v>0.37</v>
      </c>
      <c r="K59" s="2658">
        <v>0.37</v>
      </c>
      <c r="L59" s="2669">
        <v>0.55000000000000004</v>
      </c>
      <c r="N59" s="2714">
        <f t="shared" si="73"/>
        <v>1.2992090997956099E-2</v>
      </c>
      <c r="O59" s="2715">
        <f t="shared" si="73"/>
        <v>1.2239947070499151E-2</v>
      </c>
      <c r="P59" s="2715">
        <f t="shared" si="74"/>
        <v>4.6954314720812178E-2</v>
      </c>
      <c r="Q59" s="2715">
        <f t="shared" si="74"/>
        <v>3.6866094683621815E-3</v>
      </c>
      <c r="R59" s="2665"/>
      <c r="S59" s="2671">
        <f>B59/B60-1</f>
        <v>1.2992090997956174E-2</v>
      </c>
      <c r="T59" s="2672">
        <f>C59/C60-1</f>
        <v>1.2239947070499246E-2</v>
      </c>
      <c r="U59" s="2672">
        <f>E59/E60-1</f>
        <v>4.695431472081224E-2</v>
      </c>
      <c r="V59" s="2672">
        <f>F59/F60-1</f>
        <v>3.6866094683620787E-3</v>
      </c>
      <c r="X59" s="2713"/>
      <c r="Y59" s="2713"/>
      <c r="Z59" s="2713"/>
    </row>
    <row r="60" spans="1:26" ht="13.5" thickBot="1">
      <c r="A60" s="2654" t="s">
        <v>2613</v>
      </c>
      <c r="B60" s="2698">
        <v>121</v>
      </c>
      <c r="C60" s="2698">
        <v>122</v>
      </c>
      <c r="D60" s="2698">
        <f t="shared" si="45"/>
        <v>122</v>
      </c>
      <c r="E60" s="2698">
        <v>124</v>
      </c>
      <c r="F60" s="2699">
        <v>107</v>
      </c>
      <c r="G60" s="3459">
        <v>2004</v>
      </c>
      <c r="H60" s="2674">
        <v>4</v>
      </c>
      <c r="I60" s="2674">
        <v>0.33</v>
      </c>
      <c r="J60" s="2674">
        <v>0.5</v>
      </c>
      <c r="K60" s="2674">
        <v>0.5</v>
      </c>
      <c r="L60" s="2675">
        <v>0</v>
      </c>
      <c r="N60" s="2711">
        <f t="shared" ref="N60:O63" si="77">I60/SUM(I$60:I$63)*(B$60/B$64-1)</f>
        <v>1.3391770148526898E-2</v>
      </c>
      <c r="O60" s="2712">
        <f t="shared" si="77"/>
        <v>1.063264221158958E-2</v>
      </c>
      <c r="P60" s="2712">
        <f t="shared" ref="P60:Q63" si="78">K60/SUM(K$60:K$63)*(E$60/E$64-1)</f>
        <v>2.2244466688911134E-2</v>
      </c>
      <c r="Q60" s="2712">
        <f t="shared" si="78"/>
        <v>0</v>
      </c>
      <c r="R60" s="2665"/>
      <c r="S60" s="2666"/>
      <c r="T60" s="2667"/>
      <c r="U60" s="2667"/>
      <c r="V60" s="2667"/>
      <c r="X60" s="2713"/>
      <c r="Y60" s="2713"/>
      <c r="Z60" s="2713"/>
    </row>
    <row r="61" spans="1:26">
      <c r="A61" s="2654" t="s">
        <v>2614</v>
      </c>
      <c r="B61" s="2668">
        <f t="shared" ref="B61:C63" si="79">B62+(B$60-B$64)*I61/SUM(I$60:I$63)</f>
        <v>119.51351351351352</v>
      </c>
      <c r="C61" s="2668">
        <f t="shared" si="79"/>
        <v>120.7878787878788</v>
      </c>
      <c r="D61" s="2668">
        <f t="shared" si="45"/>
        <v>120.7878787878788</v>
      </c>
      <c r="E61" s="2668">
        <f t="shared" ref="E61:F63" si="80">E62+(E$60-E$64)*K61/SUM(K$60:K$63)</f>
        <v>121.5975975975976</v>
      </c>
      <c r="F61" s="2668">
        <f t="shared" si="80"/>
        <v>107</v>
      </c>
      <c r="G61" s="3460">
        <v>2004</v>
      </c>
      <c r="H61" s="2679">
        <v>3</v>
      </c>
      <c r="I61" s="2679">
        <v>0.56000000000000005</v>
      </c>
      <c r="J61" s="2679">
        <v>0.8</v>
      </c>
      <c r="K61" s="2679">
        <v>0.83</v>
      </c>
      <c r="L61" s="2680">
        <v>0.06</v>
      </c>
      <c r="N61" s="2711">
        <f t="shared" si="77"/>
        <v>2.2725428130833527E-2</v>
      </c>
      <c r="O61" s="2712">
        <f t="shared" si="77"/>
        <v>1.7012227538543329E-2</v>
      </c>
      <c r="P61" s="2712">
        <f t="shared" si="78"/>
        <v>3.6925814703592477E-2</v>
      </c>
      <c r="Q61" s="2712">
        <f t="shared" si="78"/>
        <v>2.8846153846153744E-2</v>
      </c>
      <c r="R61" s="2665"/>
      <c r="S61" s="2663"/>
      <c r="T61" s="2664"/>
      <c r="U61" s="2664"/>
      <c r="V61" s="2664"/>
      <c r="X61" s="2713"/>
      <c r="Y61" s="2713"/>
      <c r="Z61" s="2713"/>
    </row>
    <row r="62" spans="1:26">
      <c r="A62" s="2654" t="s">
        <v>2615</v>
      </c>
      <c r="B62" s="2668">
        <f t="shared" si="79"/>
        <v>116.99099099099099</v>
      </c>
      <c r="C62" s="2668">
        <f t="shared" si="79"/>
        <v>118.84848484848486</v>
      </c>
      <c r="D62" s="2668">
        <f t="shared" si="45"/>
        <v>118.84848484848486</v>
      </c>
      <c r="E62" s="2668">
        <f t="shared" si="80"/>
        <v>117.60960960960961</v>
      </c>
      <c r="F62" s="2668">
        <f t="shared" si="80"/>
        <v>104</v>
      </c>
      <c r="G62" s="3460">
        <v>2004</v>
      </c>
      <c r="H62" s="2659">
        <v>2</v>
      </c>
      <c r="I62" s="2659">
        <v>1</v>
      </c>
      <c r="J62" s="2659">
        <v>1.5</v>
      </c>
      <c r="K62" s="2659">
        <v>1.5</v>
      </c>
      <c r="L62" s="2670">
        <v>0</v>
      </c>
      <c r="N62" s="2711">
        <f t="shared" si="77"/>
        <v>4.0581121662202721E-2</v>
      </c>
      <c r="O62" s="2712">
        <f t="shared" si="77"/>
        <v>3.1897926634768738E-2</v>
      </c>
      <c r="P62" s="2712">
        <f t="shared" si="78"/>
        <v>6.6733400066733395E-2</v>
      </c>
      <c r="Q62" s="2712">
        <f t="shared" si="78"/>
        <v>0</v>
      </c>
      <c r="R62" s="2665"/>
      <c r="S62" s="2663"/>
      <c r="T62" s="2664"/>
      <c r="U62" s="2664"/>
      <c r="V62" s="2664"/>
      <c r="X62" s="2713"/>
      <c r="Y62" s="2713"/>
      <c r="Z62" s="2713"/>
    </row>
    <row r="63" spans="1:26" s="2704" customFormat="1" ht="13.5" thickBot="1">
      <c r="A63" s="2654" t="s">
        <v>2616</v>
      </c>
      <c r="B63" s="2701">
        <f t="shared" si="79"/>
        <v>112.48648648648648</v>
      </c>
      <c r="C63" s="2701">
        <f t="shared" si="79"/>
        <v>115.21212121212122</v>
      </c>
      <c r="D63" s="2701">
        <f t="shared" si="45"/>
        <v>115.21212121212122</v>
      </c>
      <c r="E63" s="2701">
        <f t="shared" si="80"/>
        <v>110.4024024024024</v>
      </c>
      <c r="F63" s="2701">
        <f t="shared" si="80"/>
        <v>104</v>
      </c>
      <c r="G63" s="3461">
        <v>2004</v>
      </c>
      <c r="H63" s="2702">
        <v>1</v>
      </c>
      <c r="I63" s="2702">
        <v>0.33</v>
      </c>
      <c r="J63" s="2702">
        <v>0.5</v>
      </c>
      <c r="K63" s="2702">
        <v>0.5</v>
      </c>
      <c r="L63" s="2703">
        <v>0</v>
      </c>
      <c r="N63" s="2716">
        <f t="shared" si="77"/>
        <v>1.3391770148526898E-2</v>
      </c>
      <c r="O63" s="2717">
        <f t="shared" si="77"/>
        <v>1.063264221158958E-2</v>
      </c>
      <c r="P63" s="2717">
        <f t="shared" si="78"/>
        <v>2.2244466688911134E-2</v>
      </c>
      <c r="Q63" s="2717">
        <f t="shared" si="78"/>
        <v>0</v>
      </c>
      <c r="R63" s="2707"/>
      <c r="S63" s="2705">
        <f>B63/B64-1</f>
        <v>1.3391770148526883E-2</v>
      </c>
      <c r="T63" s="2706">
        <f>C63/C64-1</f>
        <v>1.063264221158966E-2</v>
      </c>
      <c r="U63" s="2706">
        <f>E63/E64-1</f>
        <v>2.2244466688911224E-2</v>
      </c>
      <c r="V63" s="2706">
        <f>F63/F64-1</f>
        <v>0</v>
      </c>
      <c r="X63" s="2718"/>
      <c r="Y63" s="2718"/>
      <c r="Z63" s="2718"/>
    </row>
    <row r="64" spans="1:26" ht="13.5" thickBot="1">
      <c r="A64" s="2654" t="s">
        <v>2617</v>
      </c>
      <c r="B64" s="2719">
        <v>111</v>
      </c>
      <c r="C64" s="2719">
        <v>114</v>
      </c>
      <c r="D64" s="2719">
        <f t="shared" si="45"/>
        <v>114</v>
      </c>
      <c r="E64" s="2719">
        <v>108</v>
      </c>
      <c r="F64" s="2720">
        <v>104</v>
      </c>
      <c r="G64" s="3459">
        <v>2003</v>
      </c>
      <c r="H64" s="2709">
        <v>4</v>
      </c>
      <c r="I64" s="2721"/>
      <c r="J64" s="2721"/>
      <c r="K64" s="2721"/>
      <c r="L64" s="2721"/>
      <c r="N64" s="2722"/>
      <c r="O64" s="2721"/>
      <c r="P64" s="2721"/>
      <c r="Q64" s="2721"/>
      <c r="S64" s="2722"/>
      <c r="T64" s="2721"/>
      <c r="U64" s="2721"/>
      <c r="V64" s="2721"/>
      <c r="X64" s="2713"/>
      <c r="Y64" s="2713"/>
      <c r="Z64" s="2713"/>
    </row>
    <row r="65" spans="1:26">
      <c r="A65" s="2654" t="s">
        <v>2618</v>
      </c>
      <c r="B65" s="2723">
        <f t="shared" ref="B65:C67" si="81">B66+(B$64-B$68)/4</f>
        <v>109.75</v>
      </c>
      <c r="C65" s="2723">
        <f t="shared" si="81"/>
        <v>112.25</v>
      </c>
      <c r="D65" s="2723">
        <f t="shared" si="45"/>
        <v>112.25</v>
      </c>
      <c r="E65" s="2723">
        <f t="shared" ref="E65:F67" si="82">E66+(E$64-E$68)/4</f>
        <v>107.25</v>
      </c>
      <c r="F65" s="2723">
        <f t="shared" si="82"/>
        <v>103.5</v>
      </c>
      <c r="G65" s="3460">
        <v>2003</v>
      </c>
      <c r="H65" s="2679">
        <v>3</v>
      </c>
      <c r="I65" s="2721"/>
      <c r="J65" s="2721"/>
      <c r="K65" s="2721"/>
      <c r="L65" s="2721"/>
      <c r="X65" s="2713"/>
      <c r="Y65" s="2713"/>
      <c r="Z65" s="2713"/>
    </row>
    <row r="66" spans="1:26">
      <c r="A66" s="2654" t="s">
        <v>2619</v>
      </c>
      <c r="B66" s="2723">
        <f t="shared" si="81"/>
        <v>108.5</v>
      </c>
      <c r="C66" s="2723">
        <f t="shared" si="81"/>
        <v>110.5</v>
      </c>
      <c r="D66" s="2723">
        <f t="shared" si="45"/>
        <v>110.5</v>
      </c>
      <c r="E66" s="2723">
        <f t="shared" si="82"/>
        <v>106.5</v>
      </c>
      <c r="F66" s="2723">
        <f t="shared" si="82"/>
        <v>103</v>
      </c>
      <c r="G66" s="3460">
        <v>2003</v>
      </c>
      <c r="H66" s="2659">
        <v>2</v>
      </c>
      <c r="I66" s="2721"/>
      <c r="J66" s="2721"/>
      <c r="K66" s="2721"/>
      <c r="L66" s="2721"/>
      <c r="X66" s="2713"/>
      <c r="Y66" s="2713"/>
      <c r="Z66" s="2713"/>
    </row>
    <row r="67" spans="1:26" ht="13.5" thickBot="1">
      <c r="A67" s="2654" t="s">
        <v>2620</v>
      </c>
      <c r="B67" s="2723">
        <f t="shared" si="81"/>
        <v>107.25</v>
      </c>
      <c r="C67" s="2723">
        <f t="shared" si="81"/>
        <v>108.75</v>
      </c>
      <c r="D67" s="2723">
        <f t="shared" si="45"/>
        <v>108.75</v>
      </c>
      <c r="E67" s="2723">
        <f t="shared" si="82"/>
        <v>105.75</v>
      </c>
      <c r="F67" s="2723">
        <f t="shared" si="82"/>
        <v>102.5</v>
      </c>
      <c r="G67" s="3461">
        <v>2003</v>
      </c>
      <c r="H67" s="2724">
        <v>1</v>
      </c>
      <c r="I67" s="2721"/>
      <c r="J67" s="2721"/>
      <c r="K67" s="2721"/>
      <c r="L67" s="2721"/>
      <c r="S67" s="2663"/>
      <c r="T67" s="2664"/>
      <c r="U67" s="2664"/>
      <c r="X67" s="2713"/>
      <c r="Y67" s="2713"/>
      <c r="Z67" s="2713"/>
    </row>
    <row r="68" spans="1:26" ht="13.5" thickBot="1">
      <c r="A68" s="2654" t="s">
        <v>2621</v>
      </c>
      <c r="B68" s="2725">
        <v>106</v>
      </c>
      <c r="C68" s="2725">
        <v>107</v>
      </c>
      <c r="D68" s="2725">
        <f t="shared" si="45"/>
        <v>107</v>
      </c>
      <c r="E68" s="2725">
        <v>105</v>
      </c>
      <c r="F68" s="2726">
        <v>102</v>
      </c>
      <c r="G68" s="3459">
        <v>2002</v>
      </c>
      <c r="H68" s="2674">
        <v>4</v>
      </c>
      <c r="I68" s="2721"/>
      <c r="J68" s="2721"/>
      <c r="K68" s="2721"/>
      <c r="L68" s="2721"/>
      <c r="N68" s="2722"/>
      <c r="O68" s="2721"/>
      <c r="P68" s="2721"/>
      <c r="Q68" s="2721"/>
      <c r="S68" s="2722"/>
      <c r="T68" s="2721"/>
      <c r="U68" s="2721"/>
      <c r="V68" s="2721"/>
      <c r="X68" s="2713"/>
      <c r="Y68" s="2713"/>
      <c r="Z68" s="2713"/>
    </row>
    <row r="69" spans="1:26">
      <c r="A69" s="2654" t="s">
        <v>2622</v>
      </c>
      <c r="B69" s="2723">
        <f t="shared" ref="B69:C71" si="83">B70+(B$68-B$72)/4</f>
        <v>105</v>
      </c>
      <c r="C69" s="2723">
        <f t="shared" si="83"/>
        <v>106</v>
      </c>
      <c r="D69" s="2723">
        <f t="shared" si="45"/>
        <v>106</v>
      </c>
      <c r="E69" s="2723">
        <f t="shared" ref="E69:F71" si="84">E70+(E$68-E$72)/4</f>
        <v>104.5</v>
      </c>
      <c r="F69" s="2723">
        <f t="shared" si="84"/>
        <v>101.5</v>
      </c>
      <c r="G69" s="3460">
        <v>2002</v>
      </c>
      <c r="H69" s="2679">
        <v>3</v>
      </c>
      <c r="I69" s="2721"/>
      <c r="J69" s="2721"/>
      <c r="K69" s="2721"/>
      <c r="L69" s="2721"/>
      <c r="X69" s="2713"/>
      <c r="Y69" s="2713"/>
      <c r="Z69" s="2713"/>
    </row>
    <row r="70" spans="1:26">
      <c r="A70" s="2654" t="s">
        <v>2623</v>
      </c>
      <c r="B70" s="2723">
        <f t="shared" si="83"/>
        <v>104</v>
      </c>
      <c r="C70" s="2723">
        <f t="shared" si="83"/>
        <v>105</v>
      </c>
      <c r="D70" s="2723">
        <f t="shared" si="45"/>
        <v>105</v>
      </c>
      <c r="E70" s="2723">
        <f t="shared" si="84"/>
        <v>104</v>
      </c>
      <c r="F70" s="2723">
        <f t="shared" si="84"/>
        <v>101</v>
      </c>
      <c r="G70" s="3460">
        <v>2002</v>
      </c>
      <c r="H70" s="2659">
        <v>2</v>
      </c>
      <c r="I70" s="2721"/>
      <c r="J70" s="2721"/>
      <c r="K70" s="2721"/>
      <c r="L70" s="2721"/>
      <c r="X70" s="2713"/>
      <c r="Y70" s="2713"/>
      <c r="Z70" s="2713"/>
    </row>
    <row r="71" spans="1:26" s="2690" customFormat="1" ht="13.5" thickBot="1">
      <c r="A71" s="2686" t="s">
        <v>2624</v>
      </c>
      <c r="B71" s="2727">
        <f t="shared" si="83"/>
        <v>103</v>
      </c>
      <c r="C71" s="2727">
        <f t="shared" si="83"/>
        <v>104</v>
      </c>
      <c r="D71" s="2727">
        <f t="shared" si="45"/>
        <v>104</v>
      </c>
      <c r="E71" s="2727">
        <f t="shared" si="84"/>
        <v>103.5</v>
      </c>
      <c r="F71" s="2727">
        <f t="shared" si="84"/>
        <v>100.5</v>
      </c>
      <c r="G71" s="3461">
        <v>2002</v>
      </c>
      <c r="H71" s="2728">
        <v>1</v>
      </c>
      <c r="I71" s="2729"/>
      <c r="J71" s="2729"/>
      <c r="K71" s="2729"/>
      <c r="L71" s="2729"/>
      <c r="N71" s="2730"/>
      <c r="S71" s="2730"/>
      <c r="X71" s="2731"/>
      <c r="Y71" s="2731"/>
      <c r="Z71" s="2731"/>
    </row>
    <row r="72" spans="1:26" ht="13.5" thickBot="1">
      <c r="B72" s="2732">
        <v>102</v>
      </c>
      <c r="C72" s="2733">
        <v>103</v>
      </c>
      <c r="D72" s="2733">
        <f t="shared" si="45"/>
        <v>103</v>
      </c>
      <c r="E72" s="2733">
        <v>103</v>
      </c>
      <c r="F72" s="2734">
        <v>100</v>
      </c>
      <c r="I72" s="2721"/>
      <c r="J72" s="2721"/>
      <c r="K72" s="2721"/>
      <c r="L72" s="2721"/>
      <c r="N72" s="2722"/>
      <c r="O72" s="2721"/>
      <c r="P72" s="2721"/>
      <c r="Q72" s="2721"/>
      <c r="S72" s="2722"/>
      <c r="T72" s="2721"/>
      <c r="U72" s="2721"/>
      <c r="V72" s="2721"/>
      <c r="X72" s="2667"/>
      <c r="Y72" s="2667"/>
      <c r="Z72" s="2667"/>
    </row>
    <row r="74" spans="1:26" s="2736" customFormat="1">
      <c r="A74" s="2735" t="s">
        <v>2625</v>
      </c>
      <c r="G74" s="2737"/>
      <c r="N74" s="2737"/>
      <c r="S74" s="2737"/>
    </row>
    <row r="75" spans="1:26" s="2736" customFormat="1">
      <c r="A75" s="2736" t="s">
        <v>2626</v>
      </c>
      <c r="G75" s="2737"/>
      <c r="N75" s="2737"/>
      <c r="S75" s="2737"/>
    </row>
    <row r="76" spans="1:26" s="2736" customFormat="1">
      <c r="A76" s="2736" t="s">
        <v>2627</v>
      </c>
      <c r="G76" s="2737"/>
      <c r="I76" s="2738"/>
      <c r="J76" s="2738"/>
      <c r="K76" s="2738"/>
      <c r="L76" s="2738"/>
      <c r="N76" s="2739"/>
      <c r="O76" s="2738"/>
      <c r="P76" s="2738"/>
      <c r="Q76" s="2738"/>
      <c r="S76" s="2739"/>
      <c r="T76" s="2738"/>
      <c r="U76" s="2738"/>
      <c r="V76" s="2738"/>
    </row>
    <row r="77" spans="1:26" s="2736" customFormat="1">
      <c r="A77" s="2736" t="s">
        <v>2628</v>
      </c>
      <c r="G77" s="2737"/>
      <c r="N77" s="2737"/>
      <c r="S77" s="2737"/>
    </row>
    <row r="84" spans="7:22" ht="13.5" thickBot="1"/>
    <row r="85" spans="7:22">
      <c r="G85" s="2662"/>
      <c r="S85" s="2740" t="s">
        <v>2629</v>
      </c>
      <c r="T85" s="2741" t="s">
        <v>2630</v>
      </c>
      <c r="U85" s="2741" t="s">
        <v>2631</v>
      </c>
      <c r="V85" s="2741" t="s">
        <v>2632</v>
      </c>
    </row>
    <row r="86" spans="7:22">
      <c r="G86" s="2662"/>
      <c r="N86" s="2666"/>
      <c r="O86" s="2667"/>
      <c r="P86" s="2667"/>
      <c r="Q86" s="2667"/>
      <c r="S86" s="2742">
        <v>2006</v>
      </c>
      <c r="T86" s="2743">
        <v>15.1</v>
      </c>
      <c r="U86" s="2743">
        <v>7.43</v>
      </c>
      <c r="V86" s="2743">
        <v>26.26</v>
      </c>
    </row>
    <row r="87" spans="7:22">
      <c r="G87" s="2662"/>
      <c r="N87" s="2666"/>
      <c r="O87" s="2667"/>
      <c r="P87" s="2667"/>
      <c r="Q87" s="2667"/>
      <c r="S87" s="2745">
        <v>2005</v>
      </c>
      <c r="T87" s="2744">
        <v>13.9</v>
      </c>
      <c r="U87" s="2744">
        <v>7.49</v>
      </c>
      <c r="V87" s="2744">
        <v>24.92</v>
      </c>
    </row>
    <row r="88" spans="7:22">
      <c r="G88" s="2662"/>
      <c r="N88" s="2666"/>
      <c r="O88" s="2667"/>
      <c r="P88" s="2667"/>
      <c r="Q88" s="2667"/>
      <c r="S88" s="2742">
        <v>2004</v>
      </c>
      <c r="T88" s="2743">
        <v>9.48</v>
      </c>
      <c r="U88" s="2743">
        <v>7.2</v>
      </c>
      <c r="V88" s="2743">
        <v>14.68</v>
      </c>
    </row>
    <row r="89" spans="7:22">
      <c r="G89" s="2662"/>
      <c r="N89" s="2666"/>
      <c r="O89" s="2667"/>
      <c r="P89" s="2667"/>
      <c r="Q89" s="2667"/>
      <c r="S89" s="2745">
        <v>2003</v>
      </c>
      <c r="T89" s="2744">
        <v>4.5</v>
      </c>
      <c r="U89" s="2744">
        <v>6.12</v>
      </c>
      <c r="V89" s="2744">
        <v>2.34</v>
      </c>
    </row>
    <row r="90" spans="7:22" ht="13.5" thickBot="1">
      <c r="G90" s="2662"/>
      <c r="N90" s="2666"/>
      <c r="O90" s="2667"/>
      <c r="P90" s="2667"/>
      <c r="Q90" s="2667"/>
      <c r="S90" s="2746">
        <v>2002</v>
      </c>
      <c r="T90" s="2747">
        <v>3.59</v>
      </c>
      <c r="U90" s="2747">
        <v>4.54</v>
      </c>
      <c r="V90" s="2747">
        <v>2.5499999999999998</v>
      </c>
    </row>
    <row r="91" spans="7:22">
      <c r="G91" s="2662"/>
      <c r="N91" s="2666"/>
      <c r="O91" s="2667"/>
      <c r="P91" s="2667"/>
      <c r="Q91" s="2667"/>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c r="S101" s="2662"/>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2465</v>
      </c>
      <c r="B1" s="3470"/>
      <c r="C1" s="3471"/>
      <c r="D1" s="3472">
        <f>SUM(I10,I15,I20,I21,I23)</f>
        <v>0</v>
      </c>
      <c r="E1" s="3472"/>
      <c r="F1" s="3472"/>
      <c r="G1" s="3472"/>
      <c r="H1" s="3472"/>
      <c r="I1" s="3473"/>
    </row>
    <row r="2" spans="1:9">
      <c r="A2" s="3474" t="s">
        <v>2466</v>
      </c>
      <c r="B2" s="3475" t="s">
        <v>2467</v>
      </c>
      <c r="C2" s="3475"/>
      <c r="D2" s="2506" t="s">
        <v>2468</v>
      </c>
      <c r="E2" s="2506" t="s">
        <v>2469</v>
      </c>
      <c r="F2" s="2506" t="s">
        <v>2470</v>
      </c>
      <c r="G2" s="2506" t="s">
        <v>2471</v>
      </c>
      <c r="H2" s="2506" t="s">
        <v>2472</v>
      </c>
      <c r="I2" s="2507" t="s">
        <v>2473</v>
      </c>
    </row>
    <row r="3" spans="1:9">
      <c r="A3" s="3474"/>
      <c r="B3" s="3475" t="s">
        <v>2474</v>
      </c>
      <c r="C3" s="3475"/>
      <c r="D3" s="2508"/>
      <c r="E3" s="2506"/>
      <c r="F3" s="2509"/>
      <c r="G3" s="2509"/>
      <c r="H3" s="2510"/>
      <c r="I3" s="2511">
        <f>ROUND(D3*E3*F3*G3*H3/10000,0)</f>
        <v>0</v>
      </c>
    </row>
    <row r="4" spans="1:9">
      <c r="A4" s="3474"/>
      <c r="B4" s="3475" t="s">
        <v>2475</v>
      </c>
      <c r="C4" s="3475"/>
      <c r="D4" s="2508"/>
      <c r="E4" s="2506"/>
      <c r="F4" s="2509"/>
      <c r="G4" s="2509"/>
      <c r="H4" s="2510"/>
      <c r="I4" s="2511">
        <f t="shared" ref="I4:I9" si="0">ROUND(D4*E4*F4*G4*H4/10000,0)</f>
        <v>0</v>
      </c>
    </row>
    <row r="5" spans="1:9">
      <c r="A5" s="3474"/>
      <c r="B5" s="3475" t="s">
        <v>2476</v>
      </c>
      <c r="C5" s="3475"/>
      <c r="D5" s="2508"/>
      <c r="E5" s="2506"/>
      <c r="F5" s="2509"/>
      <c r="G5" s="2509"/>
      <c r="H5" s="2510"/>
      <c r="I5" s="2511">
        <f t="shared" si="0"/>
        <v>0</v>
      </c>
    </row>
    <row r="6" spans="1:9">
      <c r="A6" s="3474"/>
      <c r="B6" s="3475" t="s">
        <v>2477</v>
      </c>
      <c r="C6" s="3475"/>
      <c r="D6" s="2508"/>
      <c r="E6" s="2506"/>
      <c r="F6" s="2509"/>
      <c r="G6" s="2509"/>
      <c r="H6" s="2510"/>
      <c r="I6" s="2511">
        <f t="shared" si="0"/>
        <v>0</v>
      </c>
    </row>
    <row r="7" spans="1:9">
      <c r="A7" s="3474"/>
      <c r="B7" s="3475" t="s">
        <v>2478</v>
      </c>
      <c r="C7" s="3475"/>
      <c r="D7" s="2508"/>
      <c r="E7" s="2506"/>
      <c r="F7" s="2509"/>
      <c r="G7" s="2509"/>
      <c r="H7" s="2510"/>
      <c r="I7" s="2511">
        <f t="shared" si="0"/>
        <v>0</v>
      </c>
    </row>
    <row r="8" spans="1:9">
      <c r="A8" s="3474"/>
      <c r="B8" s="3475" t="s">
        <v>2479</v>
      </c>
      <c r="C8" s="3475"/>
      <c r="D8" s="2508"/>
      <c r="E8" s="2506"/>
      <c r="F8" s="2509"/>
      <c r="G8" s="2509"/>
      <c r="H8" s="2510"/>
      <c r="I8" s="2511">
        <f t="shared" si="0"/>
        <v>0</v>
      </c>
    </row>
    <row r="9" spans="1:9">
      <c r="A9" s="3474"/>
      <c r="B9" s="3475" t="s">
        <v>2480</v>
      </c>
      <c r="C9" s="3475"/>
      <c r="D9" s="2508"/>
      <c r="E9" s="2506"/>
      <c r="F9" s="2509"/>
      <c r="G9" s="2509"/>
      <c r="H9" s="2510"/>
      <c r="I9" s="2511">
        <f t="shared" si="0"/>
        <v>0</v>
      </c>
    </row>
    <row r="10" spans="1:9">
      <c r="A10" s="3474"/>
      <c r="B10" s="3476" t="s">
        <v>2481</v>
      </c>
      <c r="C10" s="3476"/>
      <c r="D10" s="2512">
        <v>527</v>
      </c>
      <c r="E10" s="2512" t="e">
        <f>ROUND(D1*10000/D10/H9,0)</f>
        <v>#DIV/0!</v>
      </c>
      <c r="F10" s="2513"/>
      <c r="G10" s="2513"/>
      <c r="H10" s="2514"/>
      <c r="I10" s="2515">
        <f>SUM(I3:I9)</f>
        <v>0</v>
      </c>
    </row>
    <row r="11" spans="1:9" ht="14.25">
      <c r="A11" s="3474" t="s">
        <v>2482</v>
      </c>
      <c r="B11" s="3475" t="s">
        <v>2483</v>
      </c>
      <c r="C11" s="3475"/>
      <c r="D11" s="2508" t="s">
        <v>2484</v>
      </c>
      <c r="E11" s="2508" t="s">
        <v>2485</v>
      </c>
      <c r="F11" s="2509" t="s">
        <v>2486</v>
      </c>
      <c r="G11" s="2509" t="s">
        <v>2487</v>
      </c>
      <c r="H11" s="2516" t="s">
        <v>2488</v>
      </c>
      <c r="I11" s="2507" t="s">
        <v>2489</v>
      </c>
    </row>
    <row r="12" spans="1:9">
      <c r="A12" s="3474"/>
      <c r="B12" s="3475" t="s">
        <v>2490</v>
      </c>
      <c r="C12" s="3475"/>
      <c r="D12" s="2508"/>
      <c r="E12" s="2508"/>
      <c r="F12" s="2509"/>
      <c r="G12" s="2510"/>
      <c r="H12" s="2517"/>
      <c r="I12" s="2507">
        <f>ROUND(D12*E12*F12*G12/10000,0)</f>
        <v>0</v>
      </c>
    </row>
    <row r="13" spans="1:9">
      <c r="A13" s="3474"/>
      <c r="B13" s="3475" t="s">
        <v>2491</v>
      </c>
      <c r="C13" s="3475"/>
      <c r="D13" s="2508"/>
      <c r="E13" s="2508"/>
      <c r="F13" s="2509"/>
      <c r="G13" s="2510"/>
      <c r="H13" s="2517"/>
      <c r="I13" s="2507">
        <f>ROUND(D13*E13*F13*G13/10000,0)</f>
        <v>0</v>
      </c>
    </row>
    <row r="14" spans="1:9">
      <c r="A14" s="3474"/>
      <c r="B14" s="3475" t="s">
        <v>2492</v>
      </c>
      <c r="C14" s="3475"/>
      <c r="D14" s="2508"/>
      <c r="E14" s="2508"/>
      <c r="F14" s="2509"/>
      <c r="G14" s="2510"/>
      <c r="H14" s="2517"/>
      <c r="I14" s="2507">
        <f>ROUND(D14*E14*F14*G14/10000,0)</f>
        <v>0</v>
      </c>
    </row>
    <row r="15" spans="1:9">
      <c r="A15" s="3474"/>
      <c r="B15" s="3476" t="s">
        <v>2481</v>
      </c>
      <c r="C15" s="3476"/>
      <c r="D15" s="2512"/>
      <c r="E15" s="2512">
        <f>SUM(E12:E14)</f>
        <v>0</v>
      </c>
      <c r="F15" s="2513"/>
      <c r="G15" s="2510"/>
      <c r="H15" s="2517"/>
      <c r="I15" s="2518">
        <f>SUM(I12:I14)</f>
        <v>0</v>
      </c>
    </row>
    <row r="16" spans="1:9" ht="24">
      <c r="A16" s="3474" t="s">
        <v>2493</v>
      </c>
      <c r="B16" s="3475" t="s">
        <v>2494</v>
      </c>
      <c r="C16" s="3475"/>
      <c r="D16" s="2508" t="s">
        <v>2495</v>
      </c>
      <c r="E16" s="2519" t="s">
        <v>2496</v>
      </c>
      <c r="F16" s="2509" t="s">
        <v>2497</v>
      </c>
      <c r="G16" s="2510" t="s">
        <v>2487</v>
      </c>
      <c r="H16" s="2516" t="s">
        <v>2488</v>
      </c>
      <c r="I16" s="2507" t="s">
        <v>2489</v>
      </c>
    </row>
    <row r="17" spans="1:9" ht="14.25">
      <c r="A17" s="3474"/>
      <c r="B17" s="3475" t="s">
        <v>2498</v>
      </c>
      <c r="C17" s="3475"/>
      <c r="D17" s="2508"/>
      <c r="E17" s="2508"/>
      <c r="F17" s="2509"/>
      <c r="G17" s="2510"/>
      <c r="H17" s="2520"/>
      <c r="I17" s="2521">
        <f>ROUND(D17*E17*F17*G17/10000,0)</f>
        <v>0</v>
      </c>
    </row>
    <row r="18" spans="1:9" ht="14.25">
      <c r="A18" s="3474"/>
      <c r="B18" s="3475" t="s">
        <v>2499</v>
      </c>
      <c r="C18" s="3475"/>
      <c r="D18" s="2508"/>
      <c r="E18" s="2508"/>
      <c r="F18" s="2509"/>
      <c r="G18" s="2510"/>
      <c r="H18" s="2520"/>
      <c r="I18" s="2521">
        <f>ROUND(D18*E18*F18*G18/10000,0)</f>
        <v>0</v>
      </c>
    </row>
    <row r="19" spans="1:9" ht="14.25">
      <c r="A19" s="3474"/>
      <c r="B19" s="3475" t="s">
        <v>2500</v>
      </c>
      <c r="C19" s="3475"/>
      <c r="D19" s="2508"/>
      <c r="E19" s="2508"/>
      <c r="F19" s="2509"/>
      <c r="G19" s="2510"/>
      <c r="H19" s="2520"/>
      <c r="I19" s="2521">
        <f>ROUND(D19*E19*F19*G19/10000,0)</f>
        <v>0</v>
      </c>
    </row>
    <row r="20" spans="1:9">
      <c r="A20" s="3474"/>
      <c r="B20" s="3476" t="s">
        <v>2481</v>
      </c>
      <c r="C20" s="3476"/>
      <c r="D20" s="2512">
        <f>SUM(D17:D19)</f>
        <v>0</v>
      </c>
      <c r="E20" s="2512"/>
      <c r="F20" s="2513"/>
      <c r="G20" s="2510"/>
      <c r="H20" s="2517"/>
      <c r="I20" s="2518">
        <f>SUM(I17:I19)</f>
        <v>0</v>
      </c>
    </row>
    <row r="21" spans="1:9">
      <c r="A21" s="3474" t="s">
        <v>2501</v>
      </c>
      <c r="B21" s="3478"/>
      <c r="C21" s="3478"/>
      <c r="D21" s="3478"/>
      <c r="E21" s="3478"/>
      <c r="F21" s="3478"/>
      <c r="G21" s="3478"/>
      <c r="H21" s="2522">
        <v>0.1</v>
      </c>
      <c r="I21" s="2515">
        <f>ROUND(I10*H21,0)</f>
        <v>0</v>
      </c>
    </row>
    <row r="22" spans="1:9" ht="14.25">
      <c r="A22" s="3479" t="s">
        <v>2502</v>
      </c>
      <c r="B22" s="3480"/>
      <c r="C22" s="3481"/>
      <c r="D22" s="2523" t="s">
        <v>2503</v>
      </c>
      <c r="E22" s="2523" t="s">
        <v>2504</v>
      </c>
      <c r="F22" s="2524" t="s">
        <v>2505</v>
      </c>
      <c r="G22" s="2524" t="s">
        <v>2506</v>
      </c>
      <c r="H22" s="2516" t="s">
        <v>2507</v>
      </c>
      <c r="I22" s="2507" t="s">
        <v>2508</v>
      </c>
    </row>
    <row r="23" spans="1:9" ht="14.25" thickBot="1">
      <c r="A23" s="3482"/>
      <c r="B23" s="3483"/>
      <c r="C23" s="3484"/>
      <c r="D23" s="2525"/>
      <c r="E23" s="2525"/>
      <c r="F23" s="2525"/>
      <c r="G23" s="2526"/>
      <c r="H23" s="2527"/>
      <c r="I23" s="2528">
        <f>ROUND(E23*D23*F23*(1-G23)/10000,0)</f>
        <v>0</v>
      </c>
    </row>
    <row r="26" spans="1:9">
      <c r="A26" s="2529" t="s">
        <v>2509</v>
      </c>
      <c r="B26" s="2529"/>
      <c r="C26" s="2529"/>
      <c r="D26" s="2529"/>
      <c r="E26" s="3485">
        <f>C27-C30-C31-C32</f>
        <v>0</v>
      </c>
      <c r="F26" s="3485"/>
      <c r="G26" s="3485"/>
      <c r="H26" s="3036" t="s">
        <v>2837</v>
      </c>
    </row>
    <row r="27" spans="1:9">
      <c r="A27" s="2530">
        <v>1</v>
      </c>
      <c r="B27" s="2531" t="s">
        <v>2510</v>
      </c>
      <c r="C27" s="2531"/>
      <c r="D27" s="2531"/>
      <c r="E27" s="3486"/>
      <c r="F27" s="3486"/>
      <c r="G27" s="3486"/>
    </row>
    <row r="28" spans="1:9">
      <c r="A28" s="2532" t="s">
        <v>2511</v>
      </c>
      <c r="B28" s="2531" t="s">
        <v>2512</v>
      </c>
      <c r="C28" s="2531"/>
      <c r="D28" s="2531"/>
      <c r="E28" s="3486"/>
      <c r="F28" s="3486"/>
      <c r="G28" s="3486"/>
    </row>
    <row r="29" spans="1:9">
      <c r="A29" s="2532" t="s">
        <v>2513</v>
      </c>
      <c r="B29" s="2531" t="s">
        <v>2454</v>
      </c>
      <c r="C29" s="2531"/>
      <c r="D29" s="2531"/>
      <c r="E29" s="2531" t="s">
        <v>2514</v>
      </c>
      <c r="F29" s="2531"/>
      <c r="G29" s="2531"/>
    </row>
    <row r="30" spans="1:9">
      <c r="A30" s="2530">
        <v>2</v>
      </c>
      <c r="B30" s="2531" t="s">
        <v>2515</v>
      </c>
      <c r="C30" s="2531">
        <f>C27*D30</f>
        <v>0</v>
      </c>
      <c r="D30" s="2533">
        <v>0.2</v>
      </c>
      <c r="E30" s="2531" t="s">
        <v>2516</v>
      </c>
      <c r="F30" s="2531"/>
      <c r="G30" s="2531"/>
    </row>
    <row r="31" spans="1:9">
      <c r="A31" s="2530">
        <v>3</v>
      </c>
      <c r="B31" s="2531" t="s">
        <v>2517</v>
      </c>
      <c r="C31" s="2531">
        <f>C25*D31</f>
        <v>0</v>
      </c>
      <c r="D31" s="2533">
        <v>0.15</v>
      </c>
      <c r="E31" s="2531" t="s">
        <v>2518</v>
      </c>
      <c r="F31" s="2531"/>
      <c r="G31" s="2531"/>
    </row>
    <row r="32" spans="1:9">
      <c r="A32" s="2530">
        <v>4</v>
      </c>
      <c r="B32" s="2531" t="s">
        <v>2519</v>
      </c>
      <c r="C32" s="2531">
        <f>C27*D32</f>
        <v>0</v>
      </c>
      <c r="D32" s="2533">
        <v>0.05</v>
      </c>
      <c r="E32" s="3477"/>
      <c r="F32" s="3477"/>
      <c r="G32" s="3477"/>
    </row>
    <row r="33" spans="1:7" hidden="1">
      <c r="A33" s="3487" t="s">
        <v>2520</v>
      </c>
      <c r="B33" s="3488"/>
      <c r="C33" s="3488"/>
      <c r="D33" s="3489"/>
      <c r="E33" s="3485"/>
      <c r="F33" s="3485"/>
      <c r="G33" s="3485"/>
    </row>
    <row r="34" spans="1:7" hidden="1">
      <c r="A34" s="2534">
        <v>1</v>
      </c>
      <c r="B34" s="2531" t="s">
        <v>2521</v>
      </c>
      <c r="C34" s="2531"/>
      <c r="D34" s="2531"/>
      <c r="E34" s="3486"/>
      <c r="F34" s="3486"/>
      <c r="G34" s="3486"/>
    </row>
    <row r="35" spans="1:7" hidden="1">
      <c r="A35" s="2534">
        <v>2</v>
      </c>
      <c r="B35" s="2531" t="s">
        <v>2522</v>
      </c>
      <c r="C35" s="2531"/>
      <c r="D35" s="2531"/>
      <c r="E35" s="3486"/>
      <c r="F35" s="3486"/>
      <c r="G35" s="3486"/>
    </row>
    <row r="36" spans="1:7" hidden="1">
      <c r="A36" s="2534">
        <v>3</v>
      </c>
      <c r="B36" s="2531" t="s">
        <v>2523</v>
      </c>
      <c r="C36" s="2531"/>
      <c r="D36" s="2531"/>
      <c r="E36" s="3486"/>
      <c r="F36" s="3486"/>
      <c r="G36" s="3486"/>
    </row>
    <row r="37" spans="1:7" hidden="1">
      <c r="A37" s="2534">
        <v>4</v>
      </c>
      <c r="B37" s="2531" t="s">
        <v>2524</v>
      </c>
      <c r="C37" s="2531"/>
      <c r="D37" s="2531"/>
      <c r="E37" s="3486"/>
      <c r="F37" s="3486"/>
      <c r="G37" s="3486"/>
    </row>
    <row r="38" spans="1:7" hidden="1">
      <c r="A38" s="3487" t="s">
        <v>2525</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601</v>
      </c>
      <c r="B1" s="741"/>
      <c r="C1" s="2181"/>
      <c r="D1" s="2181"/>
      <c r="E1" s="2181"/>
      <c r="F1" s="2181"/>
      <c r="G1" s="2107"/>
    </row>
    <row r="2" spans="1:25" s="2058" customFormat="1" ht="18" customHeight="1">
      <c r="A2" s="422" t="s">
        <v>465</v>
      </c>
      <c r="B2" s="424">
        <f ca="1">C23</f>
        <v>5150</v>
      </c>
      <c r="C2" s="2107"/>
      <c r="D2" s="2107"/>
      <c r="E2" s="2107"/>
      <c r="F2" s="2107"/>
      <c r="G2" s="2107"/>
    </row>
    <row r="3" spans="1:25" s="2058" customFormat="1" ht="18" customHeight="1">
      <c r="A3" s="1378" t="s">
        <v>1684</v>
      </c>
      <c r="B3" s="424">
        <f ca="1">ROUND(B2*10000/'数据-汇总表'!E3,0)</f>
        <v>296</v>
      </c>
      <c r="C3" s="2107"/>
      <c r="D3" s="2107"/>
      <c r="E3" s="2107"/>
      <c r="F3" s="2107"/>
      <c r="G3" s="2107"/>
    </row>
    <row r="4" spans="1:25" s="2058" customFormat="1" ht="18" customHeight="1">
      <c r="A4" s="425" t="s">
        <v>466</v>
      </c>
      <c r="B4" s="426">
        <f ca="1">ROUND(B2*10000/'数据-汇总表'!D3,0)</f>
        <v>765</v>
      </c>
      <c r="C4" s="2060"/>
      <c r="D4" s="2107"/>
      <c r="E4" s="2107"/>
      <c r="F4" s="2107"/>
      <c r="G4" s="2107"/>
    </row>
    <row r="5" spans="1:25" s="2058" customFormat="1" ht="18" customHeight="1" thickBot="1">
      <c r="A5" s="428"/>
      <c r="B5" s="429">
        <f ca="1">ROUND(B2/('数据-汇总表'!D3/666.67),0)</f>
        <v>51</v>
      </c>
      <c r="C5" s="430" t="s">
        <v>467</v>
      </c>
      <c r="D5" s="2107"/>
      <c r="E5" s="2107"/>
      <c r="F5" s="2107"/>
      <c r="G5" s="2107"/>
    </row>
    <row r="6" spans="1:25" s="2182" customFormat="1" ht="13.5" customHeight="1">
      <c r="A6" s="742"/>
      <c r="B6" s="743" t="s">
        <v>602</v>
      </c>
      <c r="C6" s="744" t="s">
        <v>603</v>
      </c>
      <c r="D6" s="744" t="s">
        <v>604</v>
      </c>
      <c r="E6" s="745" t="s">
        <v>605</v>
      </c>
      <c r="F6" s="745" t="s">
        <v>606</v>
      </c>
      <c r="G6" s="746"/>
    </row>
    <row r="7" spans="1:25" s="2182" customFormat="1" ht="13.5" customHeight="1">
      <c r="A7" s="2468">
        <v>1</v>
      </c>
      <c r="B7" s="747" t="s">
        <v>607</v>
      </c>
      <c r="C7" s="748">
        <f>C8+C9</f>
        <v>0</v>
      </c>
      <c r="D7" s="748"/>
      <c r="E7" s="749"/>
      <c r="F7" s="749"/>
      <c r="G7" s="2478"/>
    </row>
    <row r="8" spans="1:25" s="2182" customFormat="1" ht="13.5" customHeight="1">
      <c r="A8" s="2468" t="s">
        <v>2435</v>
      </c>
      <c r="B8" s="2471" t="s">
        <v>2437</v>
      </c>
      <c r="C8" s="2472"/>
      <c r="D8" s="748"/>
      <c r="E8" s="749"/>
      <c r="F8" s="749"/>
      <c r="G8" s="750"/>
    </row>
    <row r="9" spans="1:25" s="2182" customFormat="1" ht="13.5" customHeight="1">
      <c r="A9" s="2468" t="s">
        <v>2436</v>
      </c>
      <c r="B9" s="2471" t="s">
        <v>2438</v>
      </c>
      <c r="C9" s="2472"/>
      <c r="D9" s="748"/>
      <c r="E9" s="749"/>
      <c r="F9" s="749"/>
      <c r="G9" s="750"/>
    </row>
    <row r="10" spans="1:25" s="2182" customFormat="1" ht="36">
      <c r="A10" s="2468">
        <v>2</v>
      </c>
      <c r="B10" s="747" t="s">
        <v>611</v>
      </c>
      <c r="C10" s="748">
        <f ca="1">C11+C14+C15</f>
        <v>5213</v>
      </c>
      <c r="D10" s="759">
        <f>'数据-汇总表'!E3</f>
        <v>173719</v>
      </c>
      <c r="E10" s="748">
        <f>'数据-取费表'!B31</f>
        <v>200</v>
      </c>
      <c r="F10" s="760"/>
      <c r="G10" s="758" t="s">
        <v>612</v>
      </c>
    </row>
    <row r="11" spans="1:25" s="2182" customFormat="1" ht="13.5" customHeight="1">
      <c r="A11" s="2468" t="s">
        <v>2435</v>
      </c>
      <c r="B11" s="751" t="s">
        <v>608</v>
      </c>
      <c r="C11" s="752">
        <f ca="1">'数据-取费表'!B29</f>
        <v>5213</v>
      </c>
      <c r="D11" s="753"/>
      <c r="E11" s="752"/>
      <c r="F11" s="754"/>
      <c r="G11" s="2477" t="s">
        <v>2446</v>
      </c>
    </row>
    <row r="12" spans="1:25" s="2182" customFormat="1" ht="13.5" customHeight="1">
      <c r="A12" s="2475" t="s">
        <v>2443</v>
      </c>
      <c r="B12" s="755" t="s">
        <v>609</v>
      </c>
      <c r="C12" s="756">
        <f>ROUND(D12*E12/10000,0)</f>
        <v>3349</v>
      </c>
      <c r="D12" s="757">
        <f>'数据-汇总表'!E5</f>
        <v>115472</v>
      </c>
      <c r="E12" s="756">
        <f>'数据-取费表'!B27</f>
        <v>290</v>
      </c>
      <c r="F12" s="754"/>
      <c r="G12" s="758"/>
    </row>
    <row r="13" spans="1:25" s="2182" customFormat="1" ht="13.5" customHeight="1">
      <c r="A13" s="2475" t="s">
        <v>2442</v>
      </c>
      <c r="B13" s="755" t="s">
        <v>610</v>
      </c>
      <c r="C13" s="756">
        <f>ROUND(D13*E13/10000,0)</f>
        <v>1864</v>
      </c>
      <c r="D13" s="757">
        <f>'数据-汇总表'!E6</f>
        <v>58247</v>
      </c>
      <c r="E13" s="756">
        <f>'数据-取费表'!B28</f>
        <v>320</v>
      </c>
      <c r="F13" s="754"/>
      <c r="G13" s="758"/>
    </row>
    <row r="14" spans="1:25" s="2182" customFormat="1" ht="13.5" customHeight="1">
      <c r="A14" s="2468" t="s">
        <v>2436</v>
      </c>
      <c r="B14" s="2474" t="s">
        <v>2439</v>
      </c>
      <c r="C14" s="2472"/>
      <c r="D14" s="757"/>
      <c r="E14" s="756"/>
      <c r="F14" s="2473"/>
      <c r="G14" s="2476" t="s">
        <v>2444</v>
      </c>
    </row>
    <row r="15" spans="1:25" s="2182" customFormat="1" ht="13.5" customHeight="1">
      <c r="A15" s="2468" t="s">
        <v>2441</v>
      </c>
      <c r="B15" s="2474" t="s">
        <v>2440</v>
      </c>
      <c r="C15" s="2472"/>
      <c r="D15" s="757"/>
      <c r="E15" s="756"/>
      <c r="F15" s="2473"/>
      <c r="G15" s="2476" t="s">
        <v>2445</v>
      </c>
    </row>
    <row r="16" spans="1:25" s="2183" customFormat="1" ht="48">
      <c r="A16" s="2468">
        <v>3</v>
      </c>
      <c r="B16" s="747" t="s">
        <v>613</v>
      </c>
      <c r="C16" s="2472"/>
      <c r="D16" s="759"/>
      <c r="E16" s="748"/>
      <c r="F16" s="760"/>
      <c r="G16" s="758" t="s">
        <v>2447</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7" t="s">
        <v>614</v>
      </c>
      <c r="C17" s="257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7" t="s">
        <v>615</v>
      </c>
      <c r="C18" s="748">
        <f ca="1">ROUND((C7+C10+C16)*F18,0)</f>
        <v>626</v>
      </c>
      <c r="D18" s="761"/>
      <c r="E18" s="762"/>
      <c r="F18" s="760">
        <f>'数据-取费表'!Q16</f>
        <v>0.12</v>
      </c>
      <c r="G18" s="764" t="s">
        <v>616</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7" t="s">
        <v>617</v>
      </c>
      <c r="C19" s="748">
        <f ca="1">C7+C10+C16+C17+C18</f>
        <v>5839</v>
      </c>
      <c r="D19" s="759"/>
      <c r="E19" s="748"/>
      <c r="F19" s="760"/>
      <c r="G19" s="764" t="s">
        <v>618</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7" t="s">
        <v>619</v>
      </c>
      <c r="C20" s="748">
        <f ca="1">ROUND(C19*F20,0)</f>
        <v>0</v>
      </c>
      <c r="D20" s="759"/>
      <c r="E20" s="748"/>
      <c r="F20" s="1348"/>
      <c r="G20" s="764" t="s">
        <v>620</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7" t="s">
        <v>621</v>
      </c>
      <c r="C21" s="748">
        <f ca="1">C19+C20</f>
        <v>5839</v>
      </c>
      <c r="D21" s="759"/>
      <c r="E21" s="748"/>
      <c r="F21" s="760"/>
      <c r="G21" s="764" t="s">
        <v>622</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7" t="s">
        <v>623</v>
      </c>
      <c r="C22" s="748">
        <f ca="1">ROUND(C21*F22,0)</f>
        <v>5150</v>
      </c>
      <c r="D22" s="759"/>
      <c r="E22" s="748"/>
      <c r="F22" s="765">
        <f>'数据-取费表'!AP16</f>
        <v>0.88200000000000001</v>
      </c>
      <c r="G22" s="764" t="s">
        <v>624</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6" t="s">
        <v>625</v>
      </c>
      <c r="C23" s="767">
        <f ca="1">C22</f>
        <v>5150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5.5" style="1336" customWidth="1"/>
    <col min="6" max="6" width="12.25" style="1336" customWidth="1"/>
    <col min="7" max="7" width="16.7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2622" t="s">
        <v>717</v>
      </c>
      <c r="C1" s="2623" t="s">
        <v>718</v>
      </c>
      <c r="D1" s="2624" t="s">
        <v>3121</v>
      </c>
      <c r="E1" s="2625"/>
      <c r="F1" s="2806" t="s">
        <v>3391</v>
      </c>
      <c r="G1" s="1600" t="s">
        <v>719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465</v>
      </c>
      <c r="B2" s="2621">
        <f>ROUND(B3*D3/10000,0)</f>
        <v>253562</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8" t="s">
        <v>517</v>
      </c>
      <c r="B3" s="850">
        <f>C49</f>
        <v>30560</v>
      </c>
      <c r="C3" s="851" t="s">
        <v>720</v>
      </c>
      <c r="D3" s="850">
        <f>SUMIF('数据-汇总表'!$C19:$C33,D1,'数据-汇总表'!$E19:$E33)</f>
        <v>82972</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519</v>
      </c>
      <c r="B4" s="512"/>
      <c r="C4" s="3385" t="s">
        <v>520</v>
      </c>
      <c r="D4" s="3386"/>
      <c r="E4" s="3420" t="s">
        <v>521</v>
      </c>
      <c r="F4" s="3421"/>
      <c r="G4" s="3385" t="s">
        <v>522</v>
      </c>
      <c r="H4" s="3386"/>
      <c r="I4" s="3385" t="s">
        <v>523</v>
      </c>
      <c r="J4" s="3386"/>
      <c r="K4" s="852" t="s">
        <v>524</v>
      </c>
      <c r="L4" s="2132"/>
      <c r="M4" s="2133"/>
      <c r="N4" s="2133"/>
      <c r="O4" s="2133"/>
      <c r="P4" s="3387" t="s">
        <v>525</v>
      </c>
      <c r="Q4" s="3388"/>
      <c r="R4" s="3393" t="s">
        <v>521</v>
      </c>
      <c r="S4" s="3394"/>
      <c r="T4" s="3393" t="s">
        <v>522</v>
      </c>
      <c r="U4" s="3394"/>
      <c r="V4" s="3380" t="s">
        <v>523</v>
      </c>
      <c r="W4" s="3380"/>
      <c r="X4" s="1566"/>
      <c r="Y4" s="3393" t="s">
        <v>525</v>
      </c>
      <c r="Z4" s="3394"/>
      <c r="AA4" s="3382" t="s">
        <v>521</v>
      </c>
      <c r="AB4" s="3382" t="s">
        <v>522</v>
      </c>
      <c r="AC4" s="3382" t="s">
        <v>523</v>
      </c>
    </row>
    <row r="5" spans="1:29" ht="15">
      <c r="A5" s="514"/>
      <c r="B5" s="515"/>
      <c r="C5" s="3403" t="s">
        <v>3079</v>
      </c>
      <c r="D5" s="3402"/>
      <c r="E5" s="3403" t="s">
        <v>3079</v>
      </c>
      <c r="F5" s="3402"/>
      <c r="G5" s="3403" t="s">
        <v>3411</v>
      </c>
      <c r="H5" s="3402"/>
      <c r="I5" s="3403" t="s">
        <v>3411</v>
      </c>
      <c r="J5" s="3402"/>
      <c r="K5" s="853"/>
      <c r="L5" s="2132"/>
      <c r="M5" s="2133"/>
      <c r="N5" s="2133"/>
      <c r="O5" s="2133"/>
      <c r="P5" s="3389"/>
      <c r="Q5" s="3390"/>
      <c r="R5" s="3395"/>
      <c r="S5" s="3396"/>
      <c r="T5" s="3395"/>
      <c r="U5" s="3396"/>
      <c r="V5" s="3380"/>
      <c r="W5" s="3380"/>
      <c r="X5" s="1566"/>
      <c r="Y5" s="3395"/>
      <c r="Z5" s="3396"/>
      <c r="AA5" s="3383"/>
      <c r="AB5" s="3383"/>
      <c r="AC5" s="3383"/>
    </row>
    <row r="6" spans="1:29" ht="15.75" thickBot="1">
      <c r="A6" s="516"/>
      <c r="B6" s="517"/>
      <c r="C6" s="3399" t="s">
        <v>2920</v>
      </c>
      <c r="D6" s="3400"/>
      <c r="E6" s="3418" t="s">
        <v>2920</v>
      </c>
      <c r="F6" s="3419"/>
      <c r="G6" s="3399" t="s">
        <v>2920</v>
      </c>
      <c r="H6" s="3400"/>
      <c r="I6" s="3399" t="s">
        <v>2920</v>
      </c>
      <c r="J6" s="3400"/>
      <c r="K6" s="853" t="s">
        <v>526</v>
      </c>
      <c r="L6" s="2132"/>
      <c r="M6" s="2133"/>
      <c r="N6" s="2133"/>
      <c r="O6" s="2133"/>
      <c r="P6" s="3391"/>
      <c r="Q6" s="3392"/>
      <c r="R6" s="3395"/>
      <c r="S6" s="3396"/>
      <c r="T6" s="3397"/>
      <c r="U6" s="3398"/>
      <c r="V6" s="3380"/>
      <c r="W6" s="3380"/>
      <c r="X6" s="1566"/>
      <c r="Y6" s="3397"/>
      <c r="Z6" s="3398"/>
      <c r="AA6" s="3384"/>
      <c r="AB6" s="3384"/>
      <c r="AC6" s="3384"/>
    </row>
    <row r="7" spans="1:29" s="1219" customFormat="1" ht="15.75" thickBot="1">
      <c r="A7" s="2910"/>
      <c r="B7" s="2917" t="s">
        <v>527</v>
      </c>
      <c r="C7" s="518">
        <f>'数据-取费表'!B2</f>
        <v>43325</v>
      </c>
      <c r="D7" s="519">
        <v>100</v>
      </c>
      <c r="E7" s="520">
        <v>43325</v>
      </c>
      <c r="F7" s="521">
        <f>SUMIF(58:58,YEAR(E7)&amp;"-"&amp;MONTH(E7),59:59)</f>
        <v>100</v>
      </c>
      <c r="G7" s="522">
        <v>43325</v>
      </c>
      <c r="H7" s="519">
        <f>SUMIF(58:58,YEAR(G7)&amp;"-"&amp;MONTH(G7),59:59)</f>
        <v>100</v>
      </c>
      <c r="I7" s="522">
        <v>43325</v>
      </c>
      <c r="J7" s="519">
        <f>SUMIF(58:58,YEAR(I7)&amp;"-"&amp;MONTH(I7),59:59)</f>
        <v>100</v>
      </c>
      <c r="K7" s="854"/>
      <c r="L7" s="2134"/>
      <c r="M7" s="2135"/>
      <c r="N7" s="2135"/>
      <c r="O7" s="2135"/>
      <c r="P7" s="3411" t="s">
        <v>528</v>
      </c>
      <c r="Q7" s="3413"/>
      <c r="R7" s="1567" t="s">
        <v>13</v>
      </c>
      <c r="S7" s="1568">
        <f t="shared" ref="S7:S15" si="0">F7</f>
        <v>100</v>
      </c>
      <c r="T7" s="1567" t="s">
        <v>13</v>
      </c>
      <c r="U7" s="1568">
        <f t="shared" ref="U7:U15" si="1">H7</f>
        <v>100</v>
      </c>
      <c r="V7" s="1567" t="s">
        <v>13</v>
      </c>
      <c r="W7" s="1568">
        <f t="shared" ref="W7:W15" si="2">J7</f>
        <v>100</v>
      </c>
      <c r="X7" s="1569"/>
      <c r="Y7" s="3411" t="s">
        <v>528</v>
      </c>
      <c r="Z7" s="3412"/>
      <c r="AA7" s="1570">
        <f>D7/F7</f>
        <v>1</v>
      </c>
      <c r="AB7" s="1570">
        <f>D7/H7</f>
        <v>1</v>
      </c>
      <c r="AC7" s="1570">
        <f>D7/J7</f>
        <v>1</v>
      </c>
    </row>
    <row r="8" spans="1:29" s="1219" customFormat="1" ht="15.75" thickBot="1">
      <c r="A8" s="2911"/>
      <c r="B8" s="2918" t="s">
        <v>529</v>
      </c>
      <c r="C8" s="524" t="s">
        <v>574</v>
      </c>
      <c r="D8" s="519">
        <v>100</v>
      </c>
      <c r="E8" s="855" t="s">
        <v>3388</v>
      </c>
      <c r="F8" s="521">
        <f>SUMIF(61:61,E8,62:62)-SUMIF(61:61,C8,62:62)+100</f>
        <v>100</v>
      </c>
      <c r="G8" s="855" t="s">
        <v>3388</v>
      </c>
      <c r="H8" s="519">
        <f>SUMIF(61:61,G8,62:62)-SUMIF(61:61,C8,62:62)+100</f>
        <v>100</v>
      </c>
      <c r="I8" s="855" t="s">
        <v>3388</v>
      </c>
      <c r="J8" s="519">
        <f>SUMIF(61:61,I8,62:62)-SUMIF(61:61,C8,62:62)+100</f>
        <v>100</v>
      </c>
      <c r="K8" s="854"/>
      <c r="L8" s="2134"/>
      <c r="M8" s="2135"/>
      <c r="N8" s="2135"/>
      <c r="O8" s="2135"/>
      <c r="P8" s="3411" t="s">
        <v>531</v>
      </c>
      <c r="Q8" s="3412"/>
      <c r="R8" s="1567" t="s">
        <v>13</v>
      </c>
      <c r="S8" s="1568">
        <f t="shared" si="0"/>
        <v>100</v>
      </c>
      <c r="T8" s="1567" t="s">
        <v>13</v>
      </c>
      <c r="U8" s="1568">
        <f t="shared" si="1"/>
        <v>100</v>
      </c>
      <c r="V8" s="1567" t="s">
        <v>13</v>
      </c>
      <c r="W8" s="1568">
        <f t="shared" si="2"/>
        <v>100</v>
      </c>
      <c r="X8" s="1569"/>
      <c r="Y8" s="3411" t="s">
        <v>531</v>
      </c>
      <c r="Z8" s="3412"/>
      <c r="AA8" s="1570">
        <f t="shared" ref="AA8:AA46" si="3">D8/F8</f>
        <v>1</v>
      </c>
      <c r="AB8" s="1570">
        <f t="shared" ref="AB8:AB46" si="4">D8/H8</f>
        <v>1</v>
      </c>
      <c r="AC8" s="1570">
        <f t="shared" ref="AC8:AC46" si="5">D8/J8</f>
        <v>1</v>
      </c>
    </row>
    <row r="9" spans="1:29" s="1219" customFormat="1" ht="15">
      <c r="A9" s="2912"/>
      <c r="B9" s="2919" t="s">
        <v>2750</v>
      </c>
      <c r="C9" s="3192" t="s">
        <v>3392</v>
      </c>
      <c r="D9" s="253">
        <v>100</v>
      </c>
      <c r="E9" s="857" t="s">
        <v>921</v>
      </c>
      <c r="F9" s="858">
        <f>SUMIF(63:63,E9,64:64)-SUMIF(63:63,C9,64:64)+100</f>
        <v>100</v>
      </c>
      <c r="G9" s="857" t="s">
        <v>921</v>
      </c>
      <c r="H9" s="253">
        <f>SUMIF(63:63,G9,64:64)-SUMIF(63:63,C9,64:64)+100</f>
        <v>100</v>
      </c>
      <c r="I9" s="857" t="s">
        <v>921</v>
      </c>
      <c r="J9" s="253">
        <f>SUMIF(63:63,I9,64:64)-SUMIF(63:63,C9,64:64)+100</f>
        <v>100</v>
      </c>
      <c r="K9" s="854"/>
      <c r="L9" s="2134"/>
      <c r="M9" s="2135"/>
      <c r="N9" s="2135"/>
      <c r="O9" s="2136"/>
      <c r="P9" s="3379" t="s">
        <v>533</v>
      </c>
      <c r="Q9" s="1150" t="str">
        <f t="shared" ref="Q9:Q15" si="6">B9</f>
        <v>用途</v>
      </c>
      <c r="R9" s="1567" t="s">
        <v>8</v>
      </c>
      <c r="S9" s="1568">
        <f t="shared" si="0"/>
        <v>100</v>
      </c>
      <c r="T9" s="1567" t="s">
        <v>8</v>
      </c>
      <c r="U9" s="1568">
        <f t="shared" si="1"/>
        <v>100</v>
      </c>
      <c r="V9" s="1567" t="s">
        <v>8</v>
      </c>
      <c r="W9" s="1568">
        <f t="shared" si="2"/>
        <v>100</v>
      </c>
      <c r="X9" s="1569"/>
      <c r="Y9" s="3325" t="s">
        <v>534</v>
      </c>
      <c r="Z9" s="1149" t="str">
        <f t="shared" ref="Z9:Z15" si="7">Q9</f>
        <v>用途</v>
      </c>
      <c r="AA9" s="1570">
        <f t="shared" si="3"/>
        <v>1</v>
      </c>
      <c r="AB9" s="1570">
        <f t="shared" si="4"/>
        <v>1</v>
      </c>
      <c r="AC9" s="1570">
        <f t="shared" si="5"/>
        <v>1</v>
      </c>
    </row>
    <row r="10" spans="1:29" s="1337" customFormat="1" ht="27">
      <c r="A10" s="2913"/>
      <c r="B10" s="2918" t="s">
        <v>2751</v>
      </c>
      <c r="C10" s="860" t="s">
        <v>3393</v>
      </c>
      <c r="D10" s="254">
        <v>100</v>
      </c>
      <c r="E10" s="861" t="s">
        <v>3393</v>
      </c>
      <c r="F10" s="862">
        <f>SUMIF(65:65,E10,66:66)-SUMIF(65:65,C10,66:66)+100</f>
        <v>100</v>
      </c>
      <c r="G10" s="860" t="s">
        <v>3410</v>
      </c>
      <c r="H10" s="254">
        <f>SUMIF(65:65,G10,66:66)-SUMIF(65:65,C10,66:66)+100</f>
        <v>101</v>
      </c>
      <c r="I10" s="860" t="s">
        <v>3410</v>
      </c>
      <c r="J10" s="254">
        <f>SUMIF(65:65,I10,66:66)-SUMIF(65:65,C10,66:66)+100</f>
        <v>101</v>
      </c>
      <c r="K10" s="3193">
        <v>1</v>
      </c>
      <c r="L10" s="2137"/>
      <c r="M10" s="2177"/>
      <c r="N10" s="2177"/>
      <c r="O10" s="2138"/>
      <c r="P10" s="3379"/>
      <c r="Q10" s="1150" t="str">
        <f t="shared" si="6"/>
        <v>土地使用年限（年）</v>
      </c>
      <c r="R10" s="1567" t="s">
        <v>8</v>
      </c>
      <c r="S10" s="1568">
        <f t="shared" si="0"/>
        <v>100</v>
      </c>
      <c r="T10" s="1567" t="s">
        <v>8</v>
      </c>
      <c r="U10" s="1568">
        <f t="shared" si="1"/>
        <v>101</v>
      </c>
      <c r="V10" s="1567" t="s">
        <v>8</v>
      </c>
      <c r="W10" s="1568">
        <f t="shared" si="2"/>
        <v>101</v>
      </c>
      <c r="X10" s="1569"/>
      <c r="Y10" s="3325"/>
      <c r="Z10" s="1149" t="str">
        <f t="shared" si="7"/>
        <v>土地使用年限（年）</v>
      </c>
      <c r="AA10" s="1570">
        <f t="shared" si="3"/>
        <v>1</v>
      </c>
      <c r="AB10" s="1570">
        <f t="shared" si="4"/>
        <v>0.99009900990099009</v>
      </c>
      <c r="AC10" s="1570">
        <f t="shared" si="5"/>
        <v>0.99009900990099009</v>
      </c>
    </row>
    <row r="11" spans="1:29" ht="15.75" thickBot="1">
      <c r="A11" s="2914"/>
      <c r="B11" s="2918" t="s">
        <v>2752</v>
      </c>
      <c r="C11" s="532">
        <v>2.15</v>
      </c>
      <c r="D11" s="254">
        <v>100</v>
      </c>
      <c r="E11" s="533">
        <v>2.15</v>
      </c>
      <c r="F11" s="862">
        <f>LOOKUP(E11,68:68,69:69)-LOOKUP(C11,68:68,69:69)+100</f>
        <v>100</v>
      </c>
      <c r="G11" s="532">
        <v>1.8</v>
      </c>
      <c r="H11" s="254">
        <f>LOOKUP(G11,68:68,69:69)-LOOKUP(C11,68:68,69:69)+100</f>
        <v>102</v>
      </c>
      <c r="I11" s="532">
        <v>1.8</v>
      </c>
      <c r="J11" s="254">
        <f>LOOKUP(I11,68:68,69:69)-LOOKUP(C11,68:68,69:69)+100</f>
        <v>102</v>
      </c>
      <c r="K11" s="863">
        <v>2</v>
      </c>
      <c r="L11" s="2139"/>
      <c r="M11" s="2133"/>
      <c r="N11" s="2133"/>
      <c r="O11" s="2140"/>
      <c r="P11" s="3379"/>
      <c r="Q11" s="1150" t="str">
        <f t="shared" si="6"/>
        <v>容积率</v>
      </c>
      <c r="R11" s="1567" t="s">
        <v>11</v>
      </c>
      <c r="S11" s="1568">
        <f t="shared" si="0"/>
        <v>100</v>
      </c>
      <c r="T11" s="1567" t="s">
        <v>11</v>
      </c>
      <c r="U11" s="1568">
        <f t="shared" si="1"/>
        <v>102</v>
      </c>
      <c r="V11" s="1567" t="s">
        <v>11</v>
      </c>
      <c r="W11" s="1568">
        <f t="shared" si="2"/>
        <v>102</v>
      </c>
      <c r="X11" s="1569"/>
      <c r="Y11" s="3325"/>
      <c r="Z11" s="1149" t="str">
        <f t="shared" si="7"/>
        <v>容积率</v>
      </c>
      <c r="AA11" s="1570">
        <f t="shared" si="3"/>
        <v>1</v>
      </c>
      <c r="AB11" s="1570">
        <f t="shared" si="4"/>
        <v>0.98039215686274506</v>
      </c>
      <c r="AC11" s="1570">
        <f t="shared" si="5"/>
        <v>0.98039215686274506</v>
      </c>
    </row>
    <row r="12" spans="1:29" s="1219" customFormat="1" ht="15" hidden="1">
      <c r="A12" s="2915"/>
      <c r="B12" s="2921">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79"/>
      <c r="Q12" s="1150">
        <f t="shared" si="6"/>
        <v>111</v>
      </c>
      <c r="R12" s="1567" t="s">
        <v>11</v>
      </c>
      <c r="S12" s="1568">
        <f t="shared" si="0"/>
        <v>100</v>
      </c>
      <c r="T12" s="1567" t="s">
        <v>11</v>
      </c>
      <c r="U12" s="1568">
        <f t="shared" si="1"/>
        <v>100</v>
      </c>
      <c r="V12" s="1567" t="s">
        <v>11</v>
      </c>
      <c r="W12" s="1568">
        <f t="shared" si="2"/>
        <v>100</v>
      </c>
      <c r="X12" s="1569"/>
      <c r="Y12" s="3325"/>
      <c r="Z12" s="1149">
        <f t="shared" si="7"/>
        <v>111</v>
      </c>
      <c r="AA12" s="1570">
        <f>D12/F12</f>
        <v>1</v>
      </c>
      <c r="AB12" s="1570">
        <f>D12/H12</f>
        <v>1</v>
      </c>
      <c r="AC12" s="1570">
        <f>D12/J12</f>
        <v>1</v>
      </c>
    </row>
    <row r="13" spans="1:29" ht="15" hidden="1">
      <c r="A13" s="2915"/>
      <c r="B13" s="2921">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79"/>
      <c r="Q13" s="1150">
        <f t="shared" si="6"/>
        <v>111</v>
      </c>
      <c r="R13" s="1567" t="s">
        <v>11</v>
      </c>
      <c r="S13" s="1568">
        <f t="shared" si="0"/>
        <v>100</v>
      </c>
      <c r="T13" s="1567" t="s">
        <v>11</v>
      </c>
      <c r="U13" s="1568">
        <f t="shared" si="1"/>
        <v>100</v>
      </c>
      <c r="V13" s="1567" t="s">
        <v>11</v>
      </c>
      <c r="W13" s="1568">
        <f t="shared" si="2"/>
        <v>100</v>
      </c>
      <c r="X13" s="1569"/>
      <c r="Y13" s="3325"/>
      <c r="Z13" s="1149">
        <f t="shared" si="7"/>
        <v>111</v>
      </c>
      <c r="AA13" s="1570">
        <f t="shared" si="3"/>
        <v>1</v>
      </c>
      <c r="AB13" s="1570">
        <f t="shared" si="4"/>
        <v>1</v>
      </c>
      <c r="AC13" s="1570">
        <f t="shared" si="5"/>
        <v>1</v>
      </c>
    </row>
    <row r="14" spans="1:29" ht="15.75" hidden="1" thickBot="1">
      <c r="A14" s="2916"/>
      <c r="B14" s="2922">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79"/>
      <c r="Q14" s="1150">
        <f t="shared" si="6"/>
        <v>111</v>
      </c>
      <c r="R14" s="1567" t="s">
        <v>11</v>
      </c>
      <c r="S14" s="1568">
        <f t="shared" si="0"/>
        <v>100</v>
      </c>
      <c r="T14" s="1567" t="s">
        <v>11</v>
      </c>
      <c r="U14" s="1568">
        <f t="shared" si="1"/>
        <v>100</v>
      </c>
      <c r="V14" s="1567" t="s">
        <v>11</v>
      </c>
      <c r="W14" s="1568">
        <f t="shared" si="2"/>
        <v>100</v>
      </c>
      <c r="X14" s="1569"/>
      <c r="Y14" s="3325"/>
      <c r="Z14" s="1149">
        <f t="shared" si="7"/>
        <v>111</v>
      </c>
      <c r="AA14" s="1570">
        <f t="shared" si="3"/>
        <v>1</v>
      </c>
      <c r="AB14" s="1570">
        <f t="shared" si="4"/>
        <v>1</v>
      </c>
      <c r="AC14" s="1570">
        <f t="shared" si="5"/>
        <v>1</v>
      </c>
    </row>
    <row r="15" spans="1:29" ht="15">
      <c r="A15" s="2908" t="s">
        <v>2748</v>
      </c>
      <c r="B15" s="165" t="s">
        <v>293</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14" t="s">
        <v>538</v>
      </c>
      <c r="Q15" s="1571" t="str">
        <f t="shared" si="6"/>
        <v>居住社区成熟度</v>
      </c>
      <c r="R15" s="1572" t="s">
        <v>11</v>
      </c>
      <c r="S15" s="1573">
        <f t="shared" si="0"/>
        <v>100</v>
      </c>
      <c r="T15" s="1572" t="s">
        <v>11</v>
      </c>
      <c r="U15" s="1573">
        <f t="shared" si="1"/>
        <v>100</v>
      </c>
      <c r="V15" s="1572" t="s">
        <v>11</v>
      </c>
      <c r="W15" s="1573">
        <f t="shared" si="2"/>
        <v>100</v>
      </c>
      <c r="X15" s="1566"/>
      <c r="Y15" s="3414" t="s">
        <v>538</v>
      </c>
      <c r="Z15" s="1574" t="str">
        <f t="shared" si="7"/>
        <v>居住社区成熟度</v>
      </c>
      <c r="AA15" s="1575">
        <f t="shared" si="3"/>
        <v>1</v>
      </c>
      <c r="AB15" s="1575">
        <f t="shared" si="4"/>
        <v>1</v>
      </c>
      <c r="AC15" s="1575">
        <f t="shared" si="5"/>
        <v>1</v>
      </c>
    </row>
    <row r="16" spans="1:29" ht="15">
      <c r="A16" s="531"/>
      <c r="B16" s="868"/>
      <c r="C16" s="575" t="s">
        <v>2997</v>
      </c>
      <c r="D16" s="554"/>
      <c r="E16" s="575" t="s">
        <v>2997</v>
      </c>
      <c r="F16" s="556"/>
      <c r="G16" s="575" t="s">
        <v>2997</v>
      </c>
      <c r="H16" s="558"/>
      <c r="I16" s="575" t="s">
        <v>2997</v>
      </c>
      <c r="J16" s="554"/>
      <c r="K16" s="869"/>
      <c r="L16" s="2141"/>
      <c r="M16" s="2133"/>
      <c r="N16" s="2133"/>
      <c r="O16" s="2140"/>
      <c r="P16" s="3415"/>
      <c r="Q16" s="1571"/>
      <c r="R16" s="1572"/>
      <c r="S16" s="1573"/>
      <c r="T16" s="1572"/>
      <c r="U16" s="1573"/>
      <c r="V16" s="1572"/>
      <c r="W16" s="1573"/>
      <c r="X16" s="1566"/>
      <c r="Y16" s="3415"/>
      <c r="Z16" s="1574"/>
      <c r="AA16" s="1575">
        <v>1</v>
      </c>
      <c r="AB16" s="1575">
        <v>1</v>
      </c>
      <c r="AC16" s="1575">
        <v>1</v>
      </c>
    </row>
    <row r="17" spans="1:29" ht="15">
      <c r="A17" s="531"/>
      <c r="B17" s="870" t="s">
        <v>294</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41"/>
      <c r="M17" s="2133"/>
      <c r="N17" s="2133"/>
      <c r="O17" s="2140"/>
      <c r="P17" s="3415"/>
      <c r="Q17" s="1571" t="str">
        <f>B17</f>
        <v>交通便捷度</v>
      </c>
      <c r="R17" s="1572" t="s">
        <v>11</v>
      </c>
      <c r="S17" s="1573">
        <f>F17</f>
        <v>100</v>
      </c>
      <c r="T17" s="1572" t="s">
        <v>11</v>
      </c>
      <c r="U17" s="1573">
        <f>H17</f>
        <v>100</v>
      </c>
      <c r="V17" s="1572" t="s">
        <v>11</v>
      </c>
      <c r="W17" s="1573">
        <f>J17</f>
        <v>100</v>
      </c>
      <c r="X17" s="1566"/>
      <c r="Y17" s="3415"/>
      <c r="Z17" s="1574" t="str">
        <f>Q17</f>
        <v>交通便捷度</v>
      </c>
      <c r="AA17" s="1575">
        <f t="shared" si="3"/>
        <v>1</v>
      </c>
      <c r="AB17" s="1575">
        <f t="shared" si="4"/>
        <v>1</v>
      </c>
      <c r="AC17" s="1575">
        <f t="shared" si="5"/>
        <v>1</v>
      </c>
    </row>
    <row r="18" spans="1:29" ht="15">
      <c r="A18" s="531"/>
      <c r="B18" s="594"/>
      <c r="C18" s="872" t="s">
        <v>2997</v>
      </c>
      <c r="D18" s="558"/>
      <c r="E18" s="872" t="s">
        <v>2997</v>
      </c>
      <c r="F18" s="562"/>
      <c r="G18" s="872" t="s">
        <v>2997</v>
      </c>
      <c r="H18" s="554"/>
      <c r="I18" s="872" t="s">
        <v>2997</v>
      </c>
      <c r="J18" s="554"/>
      <c r="K18" s="869"/>
      <c r="L18" s="2141"/>
      <c r="M18" s="2133"/>
      <c r="N18" s="2133"/>
      <c r="O18" s="2140"/>
      <c r="P18" s="3415"/>
      <c r="Q18" s="1571"/>
      <c r="R18" s="1572"/>
      <c r="S18" s="1573"/>
      <c r="T18" s="1572"/>
      <c r="U18" s="1573"/>
      <c r="V18" s="1572"/>
      <c r="W18" s="1573"/>
      <c r="X18" s="1566"/>
      <c r="Y18" s="3415"/>
      <c r="Z18" s="1574"/>
      <c r="AA18" s="1575">
        <v>1</v>
      </c>
      <c r="AB18" s="1575">
        <v>1</v>
      </c>
      <c r="AC18" s="1575">
        <v>1</v>
      </c>
    </row>
    <row r="19" spans="1:29" ht="15">
      <c r="A19" s="531"/>
      <c r="B19" s="2599" t="s">
        <v>2540</v>
      </c>
      <c r="C19" s="871" t="str">
        <f>估价对象房地状况!C7</f>
        <v>一般</v>
      </c>
      <c r="D19" s="564">
        <v>100</v>
      </c>
      <c r="E19" s="569"/>
      <c r="F19" s="570">
        <f>SUMIF(80:80,E20,81:81)-SUMIF(80:80,C20,81:81)+100</f>
        <v>100</v>
      </c>
      <c r="G19" s="571"/>
      <c r="H19" s="558">
        <f>SUMIF(80:80,G20,81:81)-SUMIF(80:80,C20,81:81)+100</f>
        <v>100</v>
      </c>
      <c r="I19" s="569"/>
      <c r="J19" s="558">
        <f>SUMIF(80:80,I20,81:81)-SUMIF(80:80,C20,81:81)+100</f>
        <v>100</v>
      </c>
      <c r="K19" s="867">
        <v>2</v>
      </c>
      <c r="L19" s="2141"/>
      <c r="M19" s="2133"/>
      <c r="N19" s="2133"/>
      <c r="O19" s="2140"/>
      <c r="P19" s="3415"/>
      <c r="Q19" s="1571" t="str">
        <f>B19</f>
        <v>公共配套设施</v>
      </c>
      <c r="R19" s="1572" t="s">
        <v>11</v>
      </c>
      <c r="S19" s="1573">
        <f>F19</f>
        <v>100</v>
      </c>
      <c r="T19" s="1572" t="s">
        <v>11</v>
      </c>
      <c r="U19" s="1573">
        <f>H19</f>
        <v>100</v>
      </c>
      <c r="V19" s="1572" t="s">
        <v>11</v>
      </c>
      <c r="W19" s="1573">
        <f>J19</f>
        <v>100</v>
      </c>
      <c r="X19" s="1566"/>
      <c r="Y19" s="3415"/>
      <c r="Z19" s="1574" t="str">
        <f>Q19</f>
        <v>公共配套设施</v>
      </c>
      <c r="AA19" s="1575">
        <f t="shared" si="3"/>
        <v>1</v>
      </c>
      <c r="AB19" s="1575">
        <f t="shared" si="4"/>
        <v>1</v>
      </c>
      <c r="AC19" s="1575">
        <f t="shared" si="5"/>
        <v>1</v>
      </c>
    </row>
    <row r="20" spans="1:29" ht="15">
      <c r="A20" s="531"/>
      <c r="B20" s="594"/>
      <c r="C20" s="575" t="s">
        <v>2999</v>
      </c>
      <c r="D20" s="554"/>
      <c r="E20" s="575" t="s">
        <v>2999</v>
      </c>
      <c r="F20" s="556"/>
      <c r="G20" s="575" t="s">
        <v>2999</v>
      </c>
      <c r="H20" s="554"/>
      <c r="I20" s="575" t="s">
        <v>2999</v>
      </c>
      <c r="J20" s="554"/>
      <c r="K20" s="869"/>
      <c r="L20" s="2141"/>
      <c r="M20" s="2133"/>
      <c r="N20" s="2133"/>
      <c r="O20" s="2140"/>
      <c r="P20" s="3415"/>
      <c r="Q20" s="1571"/>
      <c r="R20" s="1572"/>
      <c r="S20" s="1573"/>
      <c r="T20" s="1572"/>
      <c r="U20" s="1573"/>
      <c r="V20" s="1572"/>
      <c r="W20" s="1573"/>
      <c r="X20" s="1566"/>
      <c r="Y20" s="3415"/>
      <c r="Z20" s="1574"/>
      <c r="AA20" s="1575">
        <v>1</v>
      </c>
      <c r="AB20" s="1575">
        <v>1</v>
      </c>
      <c r="AC20" s="1575">
        <v>1</v>
      </c>
    </row>
    <row r="21" spans="1:29" ht="15">
      <c r="A21" s="531"/>
      <c r="B21" s="2592" t="s">
        <v>2552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15"/>
      <c r="Q21" s="2578" t="str">
        <f>B21</f>
        <v>基础设施水平</v>
      </c>
      <c r="R21" s="1572" t="s">
        <v>11</v>
      </c>
      <c r="S21" s="1573">
        <f>F21</f>
        <v>100</v>
      </c>
      <c r="T21" s="1572" t="s">
        <v>11</v>
      </c>
      <c r="U21" s="1573">
        <f>H21</f>
        <v>100</v>
      </c>
      <c r="V21" s="1572" t="s">
        <v>11</v>
      </c>
      <c r="W21" s="1573">
        <f>J21</f>
        <v>100</v>
      </c>
      <c r="X21" s="2580"/>
      <c r="Y21" s="3415"/>
      <c r="Z21" s="2579" t="str">
        <f>Q21</f>
        <v>基础设施水平</v>
      </c>
      <c r="AA21" s="1575">
        <f t="shared" ref="AA21" si="8">D21/F21</f>
        <v>1</v>
      </c>
      <c r="AB21" s="1575">
        <f t="shared" ref="AB21" si="9">D21/H21</f>
        <v>1</v>
      </c>
      <c r="AC21" s="1575">
        <f t="shared" ref="AC21" si="10">D21/J21</f>
        <v>1</v>
      </c>
    </row>
    <row r="22" spans="1:29" ht="15">
      <c r="A22" s="531"/>
      <c r="B22" s="921"/>
      <c r="C22" s="872" t="s">
        <v>3002</v>
      </c>
      <c r="D22" s="554"/>
      <c r="E22" s="872" t="s">
        <v>3002</v>
      </c>
      <c r="F22" s="556"/>
      <c r="G22" s="872" t="s">
        <v>3002</v>
      </c>
      <c r="H22" s="554"/>
      <c r="I22" s="872" t="s">
        <v>3002</v>
      </c>
      <c r="J22" s="554"/>
      <c r="K22" s="2598"/>
      <c r="L22" s="2141"/>
      <c r="M22" s="2133"/>
      <c r="N22" s="2133"/>
      <c r="O22" s="2140"/>
      <c r="P22" s="3415"/>
      <c r="Q22" s="2578"/>
      <c r="R22" s="1572"/>
      <c r="S22" s="1573"/>
      <c r="T22" s="1572"/>
      <c r="U22" s="1573"/>
      <c r="V22" s="1572"/>
      <c r="W22" s="1573"/>
      <c r="X22" s="2580"/>
      <c r="Y22" s="3415"/>
      <c r="Z22" s="2579"/>
      <c r="AA22" s="1575">
        <v>1</v>
      </c>
      <c r="AB22" s="1575">
        <v>1</v>
      </c>
      <c r="AC22" s="1575">
        <v>1</v>
      </c>
    </row>
    <row r="23" spans="1:29" ht="15">
      <c r="A23" s="531"/>
      <c r="B23" s="870" t="s">
        <v>295</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41"/>
      <c r="M23" s="2133"/>
      <c r="N23" s="2133"/>
      <c r="O23" s="2140"/>
      <c r="P23" s="3415"/>
      <c r="Q23" s="1571" t="str">
        <f>B23</f>
        <v>自然及人文环境</v>
      </c>
      <c r="R23" s="1572" t="s">
        <v>11</v>
      </c>
      <c r="S23" s="1573">
        <f>F23</f>
        <v>100</v>
      </c>
      <c r="T23" s="1572" t="s">
        <v>11</v>
      </c>
      <c r="U23" s="1573">
        <f>H23</f>
        <v>100</v>
      </c>
      <c r="V23" s="1572" t="s">
        <v>11</v>
      </c>
      <c r="W23" s="1573">
        <f>J23</f>
        <v>100</v>
      </c>
      <c r="X23" s="1566"/>
      <c r="Y23" s="3415"/>
      <c r="Z23" s="1574" t="str">
        <f>Q23</f>
        <v>自然及人文环境</v>
      </c>
      <c r="AA23" s="1575">
        <f t="shared" si="3"/>
        <v>1</v>
      </c>
      <c r="AB23" s="1575">
        <f t="shared" si="4"/>
        <v>1</v>
      </c>
      <c r="AC23" s="1575">
        <f t="shared" si="5"/>
        <v>1</v>
      </c>
    </row>
    <row r="24" spans="1:29" ht="15.75" thickBot="1">
      <c r="A24" s="531"/>
      <c r="B24" s="594"/>
      <c r="C24" s="575" t="s">
        <v>2997</v>
      </c>
      <c r="D24" s="554"/>
      <c r="E24" s="575" t="s">
        <v>2997</v>
      </c>
      <c r="F24" s="556"/>
      <c r="G24" s="575" t="s">
        <v>2997</v>
      </c>
      <c r="H24" s="554"/>
      <c r="I24" s="575" t="s">
        <v>2997</v>
      </c>
      <c r="J24" s="554"/>
      <c r="K24" s="869"/>
      <c r="L24" s="2141"/>
      <c r="M24" s="2133"/>
      <c r="N24" s="2133"/>
      <c r="O24" s="2140"/>
      <c r="P24" s="3415"/>
      <c r="Q24" s="1571"/>
      <c r="R24" s="1572"/>
      <c r="S24" s="1573"/>
      <c r="T24" s="1572"/>
      <c r="U24" s="1573"/>
      <c r="V24" s="1572"/>
      <c r="W24" s="1573"/>
      <c r="X24" s="1566"/>
      <c r="Y24" s="3415"/>
      <c r="Z24" s="1574"/>
      <c r="AA24" s="1575">
        <v>1</v>
      </c>
      <c r="AB24" s="1575">
        <v>1</v>
      </c>
      <c r="AC24" s="1575">
        <v>1</v>
      </c>
    </row>
    <row r="25" spans="1:29" ht="15" hidden="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15"/>
      <c r="Q25" s="1571" t="str">
        <f t="shared" ref="Q25:Q46" si="11">B25</f>
        <v>楼层-1</v>
      </c>
      <c r="R25" s="1572" t="s">
        <v>11</v>
      </c>
      <c r="S25" s="1573">
        <f>F25</f>
        <v>100</v>
      </c>
      <c r="T25" s="1572" t="s">
        <v>11</v>
      </c>
      <c r="U25" s="1573">
        <f>H25</f>
        <v>100</v>
      </c>
      <c r="V25" s="1572" t="s">
        <v>11</v>
      </c>
      <c r="W25" s="1573">
        <f>J25</f>
        <v>100</v>
      </c>
      <c r="X25" s="1566"/>
      <c r="Y25" s="3415"/>
      <c r="Z25" s="1574" t="str">
        <f>Q25</f>
        <v>楼层-1</v>
      </c>
      <c r="AA25" s="1575">
        <f t="shared" si="3"/>
        <v>1</v>
      </c>
      <c r="AB25" s="1575">
        <f t="shared" si="4"/>
        <v>1</v>
      </c>
      <c r="AC25" s="1575">
        <f t="shared" si="5"/>
        <v>1</v>
      </c>
    </row>
    <row r="26" spans="1:29" ht="15" hidden="1">
      <c r="A26" s="531"/>
      <c r="B26" s="526" t="s">
        <v>721</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15"/>
      <c r="Q26" s="1571" t="str">
        <f t="shared" si="11"/>
        <v>朝向</v>
      </c>
      <c r="R26" s="1572" t="s">
        <v>11</v>
      </c>
      <c r="S26" s="1573">
        <f>F26</f>
        <v>100</v>
      </c>
      <c r="T26" s="1572" t="s">
        <v>11</v>
      </c>
      <c r="U26" s="1573">
        <f>H26</f>
        <v>100</v>
      </c>
      <c r="V26" s="1572" t="s">
        <v>11</v>
      </c>
      <c r="W26" s="1573">
        <f>J26</f>
        <v>100</v>
      </c>
      <c r="X26" s="1566"/>
      <c r="Y26" s="3415"/>
      <c r="Z26" s="1574" t="str">
        <f>Q26</f>
        <v>朝向</v>
      </c>
      <c r="AA26" s="1575">
        <f t="shared" si="3"/>
        <v>1</v>
      </c>
      <c r="AB26" s="1575">
        <f t="shared" si="4"/>
        <v>1</v>
      </c>
      <c r="AC26" s="1575">
        <f t="shared" si="5"/>
        <v>1</v>
      </c>
    </row>
    <row r="27" spans="1:29" s="1219" customFormat="1" ht="15" hidden="1">
      <c r="A27" s="535"/>
      <c r="B27" s="536" t="s">
        <v>722</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15"/>
      <c r="Q27" s="1150" t="str">
        <f t="shared" si="11"/>
        <v>道路级别</v>
      </c>
      <c r="R27" s="1567" t="s">
        <v>11</v>
      </c>
      <c r="S27" s="1568">
        <f>F27</f>
        <v>100</v>
      </c>
      <c r="T27" s="1567" t="s">
        <v>11</v>
      </c>
      <c r="U27" s="1568">
        <f>H27</f>
        <v>100</v>
      </c>
      <c r="V27" s="1567" t="s">
        <v>11</v>
      </c>
      <c r="W27" s="1568">
        <f>J27</f>
        <v>100</v>
      </c>
      <c r="X27" s="1569"/>
      <c r="Y27" s="3415"/>
      <c r="Z27" s="1149"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15"/>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5"/>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15"/>
      <c r="Q29" s="1571">
        <f t="shared" si="11"/>
        <v>111</v>
      </c>
      <c r="R29" s="1572" t="s">
        <v>11</v>
      </c>
      <c r="S29" s="1573">
        <f t="shared" si="12"/>
        <v>100</v>
      </c>
      <c r="T29" s="1572" t="s">
        <v>11</v>
      </c>
      <c r="U29" s="1573">
        <f t="shared" si="13"/>
        <v>100</v>
      </c>
      <c r="V29" s="1572" t="s">
        <v>11</v>
      </c>
      <c r="W29" s="1573">
        <f t="shared" si="14"/>
        <v>100</v>
      </c>
      <c r="X29" s="1566"/>
      <c r="Y29" s="3415"/>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15"/>
      <c r="Q30" s="1571">
        <f t="shared" si="11"/>
        <v>111</v>
      </c>
      <c r="R30" s="1572" t="s">
        <v>11</v>
      </c>
      <c r="S30" s="1573">
        <f t="shared" si="12"/>
        <v>100</v>
      </c>
      <c r="T30" s="1572" t="s">
        <v>11</v>
      </c>
      <c r="U30" s="1573">
        <f t="shared" si="13"/>
        <v>100</v>
      </c>
      <c r="V30" s="1572" t="s">
        <v>11</v>
      </c>
      <c r="W30" s="1573">
        <f t="shared" si="14"/>
        <v>100</v>
      </c>
      <c r="X30" s="1566"/>
      <c r="Y30" s="3415"/>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15"/>
      <c r="Q31" s="1571">
        <f t="shared" si="11"/>
        <v>111</v>
      </c>
      <c r="R31" s="1572" t="s">
        <v>11</v>
      </c>
      <c r="S31" s="1573">
        <f t="shared" si="12"/>
        <v>100</v>
      </c>
      <c r="T31" s="1572" t="s">
        <v>11</v>
      </c>
      <c r="U31" s="1573">
        <f t="shared" si="13"/>
        <v>100</v>
      </c>
      <c r="V31" s="1572" t="s">
        <v>11</v>
      </c>
      <c r="W31" s="1573">
        <f t="shared" si="14"/>
        <v>100</v>
      </c>
      <c r="X31" s="1566"/>
      <c r="Y31" s="3415"/>
      <c r="Z31" s="1574">
        <f t="shared" si="15"/>
        <v>111</v>
      </c>
      <c r="AA31" s="1575">
        <f t="shared" si="3"/>
        <v>1</v>
      </c>
      <c r="AB31" s="1575">
        <f t="shared" si="4"/>
        <v>1</v>
      </c>
      <c r="AC31" s="1575">
        <f t="shared" si="5"/>
        <v>1</v>
      </c>
    </row>
    <row r="32" spans="1:29" ht="15">
      <c r="A32" s="2906" t="s">
        <v>2749</v>
      </c>
      <c r="B32" s="171" t="s">
        <v>723</v>
      </c>
      <c r="C32" s="877" t="s">
        <v>3121</v>
      </c>
      <c r="D32" s="596">
        <v>100</v>
      </c>
      <c r="E32" s="878" t="s">
        <v>3121</v>
      </c>
      <c r="F32" s="574">
        <f>SUMIF(100:100,E32,101:101)-SUMIF(100:100,C32,101:101)+100</f>
        <v>100</v>
      </c>
      <c r="G32" s="877" t="s">
        <v>3121</v>
      </c>
      <c r="H32" s="596">
        <f>SUMIF(100:100,G32,101:101)-SUMIF(100:100,C32,101:101)+100</f>
        <v>100</v>
      </c>
      <c r="I32" s="878" t="s">
        <v>3117</v>
      </c>
      <c r="J32" s="539">
        <f>SUMIF(100:100,I32,101:101)-SUMIF(100:100,C32,101:101)+100</f>
        <v>80</v>
      </c>
      <c r="K32" s="863">
        <v>10</v>
      </c>
      <c r="L32" s="2141"/>
      <c r="M32" s="2133"/>
      <c r="N32" s="2133"/>
      <c r="O32" s="2140"/>
      <c r="P32" s="3416" t="s">
        <v>548</v>
      </c>
      <c r="Q32" s="1571" t="str">
        <f t="shared" si="11"/>
        <v>建筑类型</v>
      </c>
      <c r="R32" s="1572" t="s">
        <v>11</v>
      </c>
      <c r="S32" s="1573">
        <f t="shared" si="12"/>
        <v>100</v>
      </c>
      <c r="T32" s="1572" t="s">
        <v>11</v>
      </c>
      <c r="U32" s="1573">
        <f t="shared" si="13"/>
        <v>100</v>
      </c>
      <c r="V32" s="1572" t="s">
        <v>11</v>
      </c>
      <c r="W32" s="1573">
        <f t="shared" si="14"/>
        <v>80</v>
      </c>
      <c r="X32" s="1566"/>
      <c r="Y32" s="3417" t="s">
        <v>548</v>
      </c>
      <c r="Z32" s="1574" t="str">
        <f t="shared" si="15"/>
        <v>建筑类型</v>
      </c>
      <c r="AA32" s="1575">
        <f t="shared" si="3"/>
        <v>1</v>
      </c>
      <c r="AB32" s="1575">
        <f t="shared" si="4"/>
        <v>1</v>
      </c>
      <c r="AC32" s="1575">
        <f t="shared" si="5"/>
        <v>1.25</v>
      </c>
    </row>
    <row r="33" spans="1:29" s="1338" customFormat="1" ht="15">
      <c r="A33" s="602"/>
      <c r="B33" s="526" t="s">
        <v>724</v>
      </c>
      <c r="C33" s="879">
        <v>500000</v>
      </c>
      <c r="D33" s="254">
        <v>100</v>
      </c>
      <c r="E33" s="533">
        <v>500000</v>
      </c>
      <c r="F33" s="862">
        <f>LOOKUP(E33,103:103,104:104)-LOOKUP(C33,103:103,104:104)+100</f>
        <v>100</v>
      </c>
      <c r="G33" s="532">
        <v>110000</v>
      </c>
      <c r="H33" s="254">
        <f>LOOKUP(G33,103:103,104:104)-LOOKUP(C33,103:103,104:104)+100</f>
        <v>96</v>
      </c>
      <c r="I33" s="532">
        <v>110000</v>
      </c>
      <c r="J33" s="254">
        <f>LOOKUP(I33,103:103,104:104)-LOOKUP(C33,103:103,104:104)+100</f>
        <v>96</v>
      </c>
      <c r="K33" s="864"/>
      <c r="L33" s="2139"/>
      <c r="M33" s="2170"/>
      <c r="N33" s="2170"/>
      <c r="O33" s="2142"/>
      <c r="P33" s="3417"/>
      <c r="Q33" s="1604" t="str">
        <f t="shared" si="11"/>
        <v>项目建筑规模</v>
      </c>
      <c r="R33" s="1576" t="s">
        <v>11</v>
      </c>
      <c r="S33" s="1577">
        <f t="shared" si="12"/>
        <v>100</v>
      </c>
      <c r="T33" s="1576" t="s">
        <v>11</v>
      </c>
      <c r="U33" s="1577">
        <f t="shared" si="13"/>
        <v>96</v>
      </c>
      <c r="V33" s="1576" t="s">
        <v>11</v>
      </c>
      <c r="W33" s="1577">
        <f t="shared" si="14"/>
        <v>96</v>
      </c>
      <c r="X33" s="1578"/>
      <c r="Y33" s="3417"/>
      <c r="Z33" s="1579" t="str">
        <f t="shared" si="15"/>
        <v>项目建筑规模</v>
      </c>
      <c r="AA33" s="1575">
        <f t="shared" si="3"/>
        <v>1</v>
      </c>
      <c r="AB33" s="1575">
        <f t="shared" si="4"/>
        <v>1.0416666666666667</v>
      </c>
      <c r="AC33" s="1575">
        <f t="shared" si="5"/>
        <v>1.0416666666666667</v>
      </c>
    </row>
    <row r="34" spans="1:29" ht="15">
      <c r="A34" s="593"/>
      <c r="B34" s="526" t="s">
        <v>725</v>
      </c>
      <c r="C34" s="880" t="s">
        <v>3103</v>
      </c>
      <c r="D34" s="539">
        <v>100</v>
      </c>
      <c r="E34" s="881" t="s">
        <v>3103</v>
      </c>
      <c r="F34" s="574">
        <f>SUMIF(105:105,E34,106:106)-SUMIF(105:105,C34,106:106)+100</f>
        <v>100</v>
      </c>
      <c r="G34" s="881" t="s">
        <v>3103</v>
      </c>
      <c r="H34" s="539">
        <f>SUMIF(105:105,G34,106:106)-SUMIF(105:105,C34,106:106)+100</f>
        <v>100</v>
      </c>
      <c r="I34" s="881" t="s">
        <v>3103</v>
      </c>
      <c r="J34" s="539">
        <f>SUMIF(105:105,I34,106:106)-SUMIF(105:105,C34,106:106)+100</f>
        <v>100</v>
      </c>
      <c r="K34" s="863">
        <v>2</v>
      </c>
      <c r="L34" s="2141"/>
      <c r="M34" s="2133"/>
      <c r="N34" s="2133"/>
      <c r="O34" s="2140"/>
      <c r="P34" s="3417"/>
      <c r="Q34" s="1571" t="str">
        <f t="shared" si="11"/>
        <v>建筑结构</v>
      </c>
      <c r="R34" s="1572" t="s">
        <v>11</v>
      </c>
      <c r="S34" s="1573">
        <f t="shared" si="12"/>
        <v>100</v>
      </c>
      <c r="T34" s="1572" t="s">
        <v>11</v>
      </c>
      <c r="U34" s="1573">
        <f t="shared" si="13"/>
        <v>100</v>
      </c>
      <c r="V34" s="1572" t="s">
        <v>11</v>
      </c>
      <c r="W34" s="1573">
        <f t="shared" si="14"/>
        <v>100</v>
      </c>
      <c r="X34" s="1566"/>
      <c r="Y34" s="3417"/>
      <c r="Z34" s="1574" t="str">
        <f t="shared" si="15"/>
        <v>建筑结构</v>
      </c>
      <c r="AA34" s="1575">
        <f t="shared" si="3"/>
        <v>1</v>
      </c>
      <c r="AB34" s="1575">
        <f t="shared" si="4"/>
        <v>1</v>
      </c>
      <c r="AC34" s="1575">
        <f t="shared" si="5"/>
        <v>1</v>
      </c>
    </row>
    <row r="35" spans="1:29" ht="15">
      <c r="A35" s="593"/>
      <c r="B35" s="526" t="s">
        <v>726</v>
      </c>
      <c r="C35" s="598" t="s">
        <v>3398</v>
      </c>
      <c r="D35" s="539">
        <v>100</v>
      </c>
      <c r="E35" s="873" t="s">
        <v>3398</v>
      </c>
      <c r="F35" s="574">
        <f>SUMIF(107:107,E35,108:108)-SUMIF(107:107,C35,108:108)+100</f>
        <v>100</v>
      </c>
      <c r="G35" s="873" t="s">
        <v>3398</v>
      </c>
      <c r="H35" s="539">
        <f>SUMIF(107:107,G35,108:108)-SUMIF(107:107,C35,108:108)+100</f>
        <v>100</v>
      </c>
      <c r="I35" s="873" t="s">
        <v>3398</v>
      </c>
      <c r="J35" s="539">
        <f>SUMIF(107:107,I35,108:108)-SUMIF(107:107,C35,108:108)+100</f>
        <v>100</v>
      </c>
      <c r="K35" s="863">
        <v>2</v>
      </c>
      <c r="L35" s="2141"/>
      <c r="M35" s="2133"/>
      <c r="N35" s="2133"/>
      <c r="O35" s="2140"/>
      <c r="P35" s="3417"/>
      <c r="Q35" s="1571" t="str">
        <f t="shared" si="11"/>
        <v>建筑品质</v>
      </c>
      <c r="R35" s="1572" t="s">
        <v>11</v>
      </c>
      <c r="S35" s="1573">
        <f t="shared" si="12"/>
        <v>100</v>
      </c>
      <c r="T35" s="1572" t="s">
        <v>11</v>
      </c>
      <c r="U35" s="1573">
        <f t="shared" si="13"/>
        <v>100</v>
      </c>
      <c r="V35" s="1572" t="s">
        <v>11</v>
      </c>
      <c r="W35" s="1573">
        <f t="shared" si="14"/>
        <v>100</v>
      </c>
      <c r="X35" s="1566"/>
      <c r="Y35" s="3417"/>
      <c r="Z35" s="1574" t="str">
        <f t="shared" si="15"/>
        <v>建筑品质</v>
      </c>
      <c r="AA35" s="1575">
        <f t="shared" si="3"/>
        <v>1</v>
      </c>
      <c r="AB35" s="1575">
        <f t="shared" si="4"/>
        <v>1</v>
      </c>
      <c r="AC35" s="1575">
        <f t="shared" si="5"/>
        <v>1</v>
      </c>
    </row>
    <row r="36" spans="1:29" ht="15">
      <c r="A36" s="593"/>
      <c r="B36" s="526" t="s">
        <v>727</v>
      </c>
      <c r="C36" s="598" t="s">
        <v>3401</v>
      </c>
      <c r="D36" s="539">
        <v>100</v>
      </c>
      <c r="E36" s="873" t="s">
        <v>3401</v>
      </c>
      <c r="F36" s="574">
        <f>SUMIF(109:109,E36,110:110)-SUMIF(109:109,C36,110:110)+100</f>
        <v>100</v>
      </c>
      <c r="G36" s="873" t="s">
        <v>3401</v>
      </c>
      <c r="H36" s="539">
        <f>SUMIF(109:109,G36,110:110)-SUMIF(109:109,C36,110:110)+100</f>
        <v>100</v>
      </c>
      <c r="I36" s="873" t="s">
        <v>3401</v>
      </c>
      <c r="J36" s="539">
        <f>SUMIF(109:109,I36,110:110)-SUMIF(109:109,C36,110:110)+100</f>
        <v>100</v>
      </c>
      <c r="K36" s="863">
        <v>2</v>
      </c>
      <c r="L36" s="2141"/>
      <c r="M36" s="2133"/>
      <c r="N36" s="2133"/>
      <c r="O36" s="2140"/>
      <c r="P36" s="3417"/>
      <c r="Q36" s="1571" t="str">
        <f t="shared" si="11"/>
        <v>公共部分装修</v>
      </c>
      <c r="R36" s="1572" t="s">
        <v>11</v>
      </c>
      <c r="S36" s="1573">
        <f t="shared" si="12"/>
        <v>100</v>
      </c>
      <c r="T36" s="1572" t="s">
        <v>11</v>
      </c>
      <c r="U36" s="1573">
        <f t="shared" si="13"/>
        <v>100</v>
      </c>
      <c r="V36" s="1572" t="s">
        <v>11</v>
      </c>
      <c r="W36" s="1573">
        <f t="shared" si="14"/>
        <v>100</v>
      </c>
      <c r="X36" s="1566"/>
      <c r="Y36" s="3417"/>
      <c r="Z36" s="1574" t="str">
        <f t="shared" si="15"/>
        <v>公共部分装修</v>
      </c>
      <c r="AA36" s="1575">
        <f t="shared" si="3"/>
        <v>1</v>
      </c>
      <c r="AB36" s="1575">
        <f t="shared" si="4"/>
        <v>1</v>
      </c>
      <c r="AC36" s="1575">
        <f t="shared" si="5"/>
        <v>1</v>
      </c>
    </row>
    <row r="37" spans="1:29" s="1219" customFormat="1" ht="15">
      <c r="A37" s="599"/>
      <c r="B37" s="526" t="s">
        <v>728</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2</v>
      </c>
      <c r="L37" s="2134"/>
      <c r="M37" s="2135"/>
      <c r="N37" s="2135"/>
      <c r="O37" s="2136"/>
      <c r="P37" s="3417"/>
      <c r="Q37" s="1150" t="str">
        <f t="shared" si="11"/>
        <v>成新度</v>
      </c>
      <c r="R37" s="1567" t="s">
        <v>11</v>
      </c>
      <c r="S37" s="1568">
        <f t="shared" si="12"/>
        <v>100</v>
      </c>
      <c r="T37" s="1567" t="s">
        <v>11</v>
      </c>
      <c r="U37" s="1568">
        <f t="shared" si="13"/>
        <v>100</v>
      </c>
      <c r="V37" s="1567" t="s">
        <v>11</v>
      </c>
      <c r="W37" s="1568">
        <f t="shared" si="14"/>
        <v>100</v>
      </c>
      <c r="X37" s="1569"/>
      <c r="Y37" s="3417"/>
      <c r="Z37" s="1149" t="str">
        <f t="shared" si="15"/>
        <v>成新度</v>
      </c>
      <c r="AA37" s="1570">
        <f t="shared" si="3"/>
        <v>1</v>
      </c>
      <c r="AB37" s="1570">
        <f t="shared" si="4"/>
        <v>1</v>
      </c>
      <c r="AC37" s="1570">
        <f t="shared" si="5"/>
        <v>1</v>
      </c>
    </row>
    <row r="38" spans="1:29" ht="15">
      <c r="A38" s="593"/>
      <c r="B38" s="526" t="s">
        <v>729</v>
      </c>
      <c r="C38" s="598" t="s">
        <v>3407</v>
      </c>
      <c r="D38" s="539">
        <v>100</v>
      </c>
      <c r="E38" s="873" t="s">
        <v>3407</v>
      </c>
      <c r="F38" s="574">
        <f>SUMIF(114:114,E38,115:115)-SUMIF(114:114,C38,115:115)+100</f>
        <v>100</v>
      </c>
      <c r="G38" s="873" t="s">
        <v>3407</v>
      </c>
      <c r="H38" s="539">
        <f>SUMIF(114:114,G38,115:115)-SUMIF(114:114,C38,115:115)+100</f>
        <v>100</v>
      </c>
      <c r="I38" s="873" t="s">
        <v>3407</v>
      </c>
      <c r="J38" s="539">
        <f>SUMIF(114:114,I38,115:115)-SUMIF(114:114,C38,115:115)+100</f>
        <v>100</v>
      </c>
      <c r="K38" s="863">
        <v>2</v>
      </c>
      <c r="L38" s="2141"/>
      <c r="M38" s="2133"/>
      <c r="N38" s="2133"/>
      <c r="O38" s="2140"/>
      <c r="P38" s="3417" t="s">
        <v>548</v>
      </c>
      <c r="Q38" s="1571" t="str">
        <f t="shared" si="11"/>
        <v>物业管理</v>
      </c>
      <c r="R38" s="1572" t="s">
        <v>11</v>
      </c>
      <c r="S38" s="1573">
        <f t="shared" si="12"/>
        <v>100</v>
      </c>
      <c r="T38" s="1572" t="s">
        <v>11</v>
      </c>
      <c r="U38" s="1573">
        <f t="shared" si="13"/>
        <v>100</v>
      </c>
      <c r="V38" s="1572" t="s">
        <v>11</v>
      </c>
      <c r="W38" s="1573">
        <f t="shared" si="14"/>
        <v>100</v>
      </c>
      <c r="X38" s="1566"/>
      <c r="Y38" s="3417" t="s">
        <v>548</v>
      </c>
      <c r="Z38" s="1574" t="str">
        <f t="shared" si="15"/>
        <v>物业管理</v>
      </c>
      <c r="AA38" s="1575">
        <f t="shared" si="3"/>
        <v>1</v>
      </c>
      <c r="AB38" s="1575">
        <f t="shared" si="4"/>
        <v>1</v>
      </c>
      <c r="AC38" s="1575">
        <f t="shared" si="5"/>
        <v>1</v>
      </c>
    </row>
    <row r="39" spans="1:29" ht="15">
      <c r="A39" s="593"/>
      <c r="B39" s="1894" t="s">
        <v>2558</v>
      </c>
      <c r="C39" s="598" t="s">
        <v>3002</v>
      </c>
      <c r="D39" s="539">
        <v>100</v>
      </c>
      <c r="E39" s="873" t="s">
        <v>3002</v>
      </c>
      <c r="F39" s="574">
        <f>SUMIF(116:116,E39,117:117)-SUMIF(116:116,C39,117:117)+100</f>
        <v>100</v>
      </c>
      <c r="G39" s="873" t="s">
        <v>3002</v>
      </c>
      <c r="H39" s="539">
        <f>SUMIF(116:116,G39,117:117)-SUMIF(116:116,C39,117:117)+100</f>
        <v>100</v>
      </c>
      <c r="I39" s="873" t="s">
        <v>3002</v>
      </c>
      <c r="J39" s="539">
        <f>SUMIF(116:116,I39,117:117)-SUMIF(116:116,C39,117:117)+100</f>
        <v>100</v>
      </c>
      <c r="K39" s="863">
        <v>1</v>
      </c>
      <c r="L39" s="2141"/>
      <c r="M39" s="2133"/>
      <c r="N39" s="2133"/>
      <c r="O39" s="2140"/>
      <c r="P39" s="3417"/>
      <c r="Q39" s="1571" t="str">
        <f t="shared" si="11"/>
        <v>市政基础设施</v>
      </c>
      <c r="R39" s="1572" t="s">
        <v>11</v>
      </c>
      <c r="S39" s="1573">
        <f t="shared" si="12"/>
        <v>100</v>
      </c>
      <c r="T39" s="1572" t="s">
        <v>11</v>
      </c>
      <c r="U39" s="1573">
        <f t="shared" si="13"/>
        <v>100</v>
      </c>
      <c r="V39" s="1572" t="s">
        <v>11</v>
      </c>
      <c r="W39" s="1573">
        <f t="shared" si="14"/>
        <v>100</v>
      </c>
      <c r="X39" s="1566"/>
      <c r="Y39" s="3417"/>
      <c r="Z39" s="1574" t="str">
        <f t="shared" si="15"/>
        <v>市政基础设施</v>
      </c>
      <c r="AA39" s="1575">
        <f t="shared" si="3"/>
        <v>1</v>
      </c>
      <c r="AB39" s="1575">
        <f t="shared" si="4"/>
        <v>1</v>
      </c>
      <c r="AC39" s="1575">
        <f t="shared" si="5"/>
        <v>1</v>
      </c>
    </row>
    <row r="40" spans="1:29" ht="15" hidden="1">
      <c r="A40" s="593"/>
      <c r="B40" s="526" t="s">
        <v>730</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1"/>
      <c r="M40" s="2133"/>
      <c r="N40" s="2133"/>
      <c r="O40" s="2140"/>
      <c r="P40" s="3417"/>
      <c r="Q40" s="1571" t="str">
        <f t="shared" si="11"/>
        <v>房型</v>
      </c>
      <c r="R40" s="1572" t="s">
        <v>11</v>
      </c>
      <c r="S40" s="1573">
        <f t="shared" si="12"/>
        <v>100</v>
      </c>
      <c r="T40" s="1572" t="s">
        <v>11</v>
      </c>
      <c r="U40" s="1573">
        <f t="shared" si="13"/>
        <v>100</v>
      </c>
      <c r="V40" s="1572" t="s">
        <v>11</v>
      </c>
      <c r="W40" s="1573">
        <f t="shared" si="14"/>
        <v>100</v>
      </c>
      <c r="X40" s="1566"/>
      <c r="Y40" s="3417"/>
      <c r="Z40" s="1574" t="str">
        <f t="shared" si="15"/>
        <v>房型</v>
      </c>
      <c r="AA40" s="1575">
        <f t="shared" si="3"/>
        <v>1</v>
      </c>
      <c r="AB40" s="1575">
        <f t="shared" si="4"/>
        <v>1</v>
      </c>
      <c r="AC40" s="1575">
        <f t="shared" si="5"/>
        <v>1</v>
      </c>
    </row>
    <row r="41" spans="1:29" s="1338" customFormat="1" ht="28.5" hidden="1">
      <c r="A41" s="602"/>
      <c r="B41" s="526" t="s">
        <v>731</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17"/>
      <c r="Q41" s="1604" t="str">
        <f t="shared" si="11"/>
        <v>单套/主力户型建筑面积</v>
      </c>
      <c r="R41" s="1576" t="s">
        <v>11</v>
      </c>
      <c r="S41" s="1577">
        <f t="shared" si="12"/>
        <v>100</v>
      </c>
      <c r="T41" s="1576" t="s">
        <v>11</v>
      </c>
      <c r="U41" s="1577">
        <f t="shared" si="13"/>
        <v>100</v>
      </c>
      <c r="V41" s="1576" t="s">
        <v>11</v>
      </c>
      <c r="W41" s="1577">
        <f t="shared" si="14"/>
        <v>100</v>
      </c>
      <c r="X41" s="1578"/>
      <c r="Y41" s="3417"/>
      <c r="Z41" s="1579" t="str">
        <f t="shared" si="15"/>
        <v>单套/主力户型建筑面积</v>
      </c>
      <c r="AA41" s="1575">
        <f t="shared" si="3"/>
        <v>1</v>
      </c>
      <c r="AB41" s="1575">
        <f t="shared" si="4"/>
        <v>1</v>
      </c>
      <c r="AC41" s="1575">
        <f t="shared" si="5"/>
        <v>1</v>
      </c>
    </row>
    <row r="42" spans="1:29" ht="15">
      <c r="A42" s="593"/>
      <c r="B42" s="526" t="s">
        <v>732</v>
      </c>
      <c r="C42" s="598" t="s">
        <v>3405</v>
      </c>
      <c r="D42" s="539">
        <v>100</v>
      </c>
      <c r="E42" s="873" t="s">
        <v>3405</v>
      </c>
      <c r="F42" s="574">
        <f>SUMIF(122:122,E42,123:123)-SUMIF(122:122,C42,123:123)+100</f>
        <v>100</v>
      </c>
      <c r="G42" s="873" t="s">
        <v>3405</v>
      </c>
      <c r="H42" s="539">
        <f>SUMIF(122:122,G42,123:123)-SUMIF(122:122,C42,123:123)+100</f>
        <v>100</v>
      </c>
      <c r="I42" s="873" t="s">
        <v>3405</v>
      </c>
      <c r="J42" s="539">
        <f>SUMIF(122:122,I42,123:123)-SUMIF(122:122,C42,123:123)+100</f>
        <v>100</v>
      </c>
      <c r="K42" s="863">
        <v>2</v>
      </c>
      <c r="L42" s="2141"/>
      <c r="M42" s="2133"/>
      <c r="N42" s="2133"/>
      <c r="O42" s="2140"/>
      <c r="P42" s="3417"/>
      <c r="Q42" s="1571" t="str">
        <f t="shared" si="11"/>
        <v>内部装修</v>
      </c>
      <c r="R42" s="1572" t="s">
        <v>11</v>
      </c>
      <c r="S42" s="1573">
        <f t="shared" si="12"/>
        <v>100</v>
      </c>
      <c r="T42" s="1572" t="s">
        <v>11</v>
      </c>
      <c r="U42" s="1573">
        <f t="shared" si="13"/>
        <v>100</v>
      </c>
      <c r="V42" s="1572" t="s">
        <v>11</v>
      </c>
      <c r="W42" s="1573">
        <f t="shared" si="14"/>
        <v>100</v>
      </c>
      <c r="X42" s="1566"/>
      <c r="Y42" s="3417"/>
      <c r="Z42" s="1574" t="str">
        <f t="shared" si="15"/>
        <v>内部装修</v>
      </c>
      <c r="AA42" s="1575">
        <f t="shared" si="3"/>
        <v>1</v>
      </c>
      <c r="AB42" s="1575">
        <f t="shared" si="4"/>
        <v>1</v>
      </c>
      <c r="AC42" s="1575">
        <f t="shared" si="5"/>
        <v>1</v>
      </c>
    </row>
    <row r="43" spans="1:29" ht="27.75" thickBot="1">
      <c r="A43" s="593"/>
      <c r="B43" s="526" t="s">
        <v>733</v>
      </c>
      <c r="C43" s="598" t="s">
        <v>2997</v>
      </c>
      <c r="D43" s="539">
        <v>100</v>
      </c>
      <c r="E43" s="873" t="s">
        <v>2997</v>
      </c>
      <c r="F43" s="574">
        <f>SUMIF(124:124,E43,125:125)-SUMIF(124:124,C43,125:125)+100</f>
        <v>100</v>
      </c>
      <c r="G43" s="873" t="s">
        <v>2997</v>
      </c>
      <c r="H43" s="539">
        <f>SUMIF(124:124,G43,125:125)-SUMIF(124:124,C43,125:125)+100</f>
        <v>100</v>
      </c>
      <c r="I43" s="873" t="s">
        <v>2997</v>
      </c>
      <c r="J43" s="539">
        <f>SUMIF(124:124,I43,125:125)-SUMIF(124:124,C43,125:125)+100</f>
        <v>100</v>
      </c>
      <c r="K43" s="863">
        <v>2</v>
      </c>
      <c r="L43" s="2141"/>
      <c r="M43" s="2133"/>
      <c r="N43" s="2133"/>
      <c r="O43" s="2140"/>
      <c r="P43" s="3417"/>
      <c r="Q43" s="1571" t="str">
        <f t="shared" si="11"/>
        <v>内部装修维护情况</v>
      </c>
      <c r="R43" s="1572" t="s">
        <v>11</v>
      </c>
      <c r="S43" s="1573">
        <f t="shared" si="12"/>
        <v>100</v>
      </c>
      <c r="T43" s="1572" t="s">
        <v>11</v>
      </c>
      <c r="U43" s="1573">
        <f t="shared" si="13"/>
        <v>100</v>
      </c>
      <c r="V43" s="1572" t="s">
        <v>11</v>
      </c>
      <c r="W43" s="1573">
        <f t="shared" si="14"/>
        <v>100</v>
      </c>
      <c r="X43" s="1566"/>
      <c r="Y43" s="3417"/>
      <c r="Z43" s="1574" t="str">
        <f t="shared" si="15"/>
        <v>内部装修维护情况</v>
      </c>
      <c r="AA43" s="1575">
        <f t="shared" si="3"/>
        <v>1</v>
      </c>
      <c r="AB43" s="1575">
        <f t="shared" si="4"/>
        <v>1</v>
      </c>
      <c r="AC43" s="1575">
        <f t="shared" si="5"/>
        <v>1</v>
      </c>
    </row>
    <row r="44" spans="1:29" s="1219" customFormat="1" ht="15" hidden="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17"/>
      <c r="Q44" s="1150">
        <f t="shared" si="11"/>
        <v>111</v>
      </c>
      <c r="R44" s="1567" t="s">
        <v>11</v>
      </c>
      <c r="S44" s="1568">
        <f t="shared" si="12"/>
        <v>100</v>
      </c>
      <c r="T44" s="1567" t="s">
        <v>11</v>
      </c>
      <c r="U44" s="1568">
        <f t="shared" si="13"/>
        <v>100</v>
      </c>
      <c r="V44" s="1567" t="s">
        <v>11</v>
      </c>
      <c r="W44" s="1568">
        <f t="shared" si="14"/>
        <v>100</v>
      </c>
      <c r="X44" s="1569"/>
      <c r="Y44" s="3417"/>
      <c r="Z44" s="1149">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17"/>
      <c r="Q45" s="1571">
        <f t="shared" si="11"/>
        <v>111</v>
      </c>
      <c r="R45" s="1572" t="s">
        <v>11</v>
      </c>
      <c r="S45" s="1573">
        <f t="shared" si="12"/>
        <v>100</v>
      </c>
      <c r="T45" s="1572" t="s">
        <v>11</v>
      </c>
      <c r="U45" s="1573">
        <f t="shared" si="13"/>
        <v>100</v>
      </c>
      <c r="V45" s="1572" t="s">
        <v>11</v>
      </c>
      <c r="W45" s="1573">
        <f t="shared" si="14"/>
        <v>100</v>
      </c>
      <c r="X45" s="1566"/>
      <c r="Y45" s="3417"/>
      <c r="Z45" s="1574">
        <f t="shared" si="15"/>
        <v>111</v>
      </c>
      <c r="AA45" s="1575">
        <f t="shared" si="3"/>
        <v>1</v>
      </c>
      <c r="AB45" s="1575">
        <f t="shared" si="4"/>
        <v>1</v>
      </c>
      <c r="AC45" s="1575">
        <f t="shared" si="5"/>
        <v>1</v>
      </c>
    </row>
    <row r="46" spans="1:29" ht="15.75"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92"/>
      <c r="Q46" s="1571">
        <f t="shared" si="11"/>
        <v>111</v>
      </c>
      <c r="R46" s="1572" t="s">
        <v>10</v>
      </c>
      <c r="S46" s="1573">
        <f t="shared" si="12"/>
        <v>100</v>
      </c>
      <c r="T46" s="1572" t="s">
        <v>10</v>
      </c>
      <c r="U46" s="1573">
        <f t="shared" si="13"/>
        <v>100</v>
      </c>
      <c r="V46" s="1572" t="s">
        <v>10</v>
      </c>
      <c r="W46" s="1573">
        <f t="shared" si="14"/>
        <v>100</v>
      </c>
      <c r="X46" s="1566"/>
      <c r="Y46" s="3492"/>
      <c r="Z46" s="1574">
        <f t="shared" si="15"/>
        <v>111</v>
      </c>
      <c r="AA46" s="1575">
        <f t="shared" si="3"/>
        <v>1</v>
      </c>
      <c r="AB46" s="1575">
        <f t="shared" si="4"/>
        <v>1</v>
      </c>
      <c r="AC46" s="1575">
        <f t="shared" si="5"/>
        <v>1</v>
      </c>
    </row>
    <row r="47" spans="1:29" ht="15">
      <c r="A47" s="606" t="s">
        <v>734</v>
      </c>
      <c r="B47" s="886"/>
      <c r="C47" s="2626" t="s">
        <v>9</v>
      </c>
      <c r="D47" s="2627"/>
      <c r="E47" s="2628">
        <v>30000</v>
      </c>
      <c r="F47" s="2629"/>
      <c r="G47" s="2630">
        <v>31000</v>
      </c>
      <c r="H47" s="2631"/>
      <c r="I47" s="2628">
        <f>ROUND(27000*L47,0)</f>
        <v>24000</v>
      </c>
      <c r="J47" s="2631"/>
      <c r="K47" s="1605"/>
      <c r="L47" s="2143">
        <v>0.88890000000000002</v>
      </c>
      <c r="M47" s="2144"/>
      <c r="N47" s="2133"/>
      <c r="O47" s="2144"/>
      <c r="P47" s="3379" t="str">
        <f>A47</f>
        <v>成交单价（元/平方米）</v>
      </c>
      <c r="Q47" s="3379"/>
      <c r="R47" s="3491">
        <f>E47</f>
        <v>30000</v>
      </c>
      <c r="S47" s="3491"/>
      <c r="T47" s="3491">
        <f>G47</f>
        <v>31000</v>
      </c>
      <c r="U47" s="3491"/>
      <c r="V47" s="3491">
        <f>I47</f>
        <v>24000</v>
      </c>
      <c r="W47" s="3491"/>
      <c r="X47" s="1558"/>
      <c r="Y47" s="1580"/>
      <c r="Z47" s="1558"/>
      <c r="AA47" s="1558"/>
      <c r="AB47" s="1558"/>
      <c r="AC47" s="1558"/>
    </row>
    <row r="48" spans="1:29" ht="15.75" thickBot="1">
      <c r="A48" s="614" t="s">
        <v>2754</v>
      </c>
      <c r="B48" s="887"/>
      <c r="C48" s="2632">
        <f>R49</f>
        <v>30560</v>
      </c>
      <c r="D48" s="2633"/>
      <c r="E48" s="2634">
        <f>R48</f>
        <v>30000</v>
      </c>
      <c r="F48" s="2634"/>
      <c r="G48" s="2632">
        <f>T48</f>
        <v>31345</v>
      </c>
      <c r="H48" s="2633"/>
      <c r="I48" s="2634">
        <f>V48</f>
        <v>30334</v>
      </c>
      <c r="J48" s="2633"/>
      <c r="K48" s="1606"/>
      <c r="L48" s="2143"/>
      <c r="M48" s="2144"/>
      <c r="N48" s="2144"/>
      <c r="O48" s="2144"/>
      <c r="P48" s="3379" t="str">
        <f>A48</f>
        <v>比较价格（元/平方米）</v>
      </c>
      <c r="Q48" s="3379"/>
      <c r="R48" s="3491">
        <f>IF(F1="售价",ROUND(PRODUCT(R47,AA7:AA46),0),ROUND(PRODUCT(R47,AA7:AA46),1))</f>
        <v>30000</v>
      </c>
      <c r="S48" s="3491"/>
      <c r="T48" s="3491">
        <f>IF(F1="售价",ROUND(PRODUCT(T47,AB7:AB46),0),ROUND(PRODUCT(T47,AB7:AB46),1))</f>
        <v>31345</v>
      </c>
      <c r="U48" s="3491"/>
      <c r="V48" s="3491">
        <f>IF(F1="售价",ROUND(PRODUCT(V47,AC7:AC46),0),ROUND(PRODUCT(V47,AC7:AC46),1))</f>
        <v>30334</v>
      </c>
      <c r="W48" s="3491"/>
      <c r="X48" s="1558"/>
      <c r="Y48" s="1558"/>
      <c r="Z48" s="1558"/>
      <c r="AA48" s="1558"/>
      <c r="AB48" s="1558"/>
      <c r="AC48" s="1558"/>
    </row>
    <row r="49" spans="1:29" ht="15.75" thickBot="1">
      <c r="A49" s="620" t="s">
        <v>2922</v>
      </c>
      <c r="B49" s="621"/>
      <c r="C49" s="2635">
        <f>R49</f>
        <v>30560</v>
      </c>
      <c r="D49" s="2635"/>
      <c r="E49" s="2635"/>
      <c r="F49" s="2635"/>
      <c r="G49" s="2635"/>
      <c r="H49" s="2635"/>
      <c r="I49" s="2635"/>
      <c r="J49" s="2635"/>
      <c r="K49" s="1607"/>
      <c r="L49" s="2143"/>
      <c r="M49" s="2144"/>
      <c r="N49" s="2144"/>
      <c r="O49" s="2144"/>
      <c r="P49" s="3376" t="str">
        <f>A49</f>
        <v>估价对象XX用房的比较价格（楼面单价，元/平方米）</v>
      </c>
      <c r="Q49" s="3377"/>
      <c r="R49" s="3490">
        <f>IF(F1="售价",ROUND(AVERAGE(R48:V48),0),ROUND(AVERAGE(R48:V48),1))</f>
        <v>30560</v>
      </c>
      <c r="S49" s="3490"/>
      <c r="T49" s="3490"/>
      <c r="U49" s="3490"/>
      <c r="V49" s="3490"/>
      <c r="W49" s="3490"/>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555</v>
      </c>
      <c r="D52" s="624"/>
      <c r="E52" s="625">
        <f>IF(E47&lt;E48,E48/E47-1,E47/E48-1)</f>
        <v>0</v>
      </c>
      <c r="F52" s="626" t="str">
        <f>IF(OR(E52&gt;=0.3,E52&lt;=-0.3),"超过30%","")</f>
        <v/>
      </c>
      <c r="G52" s="625">
        <f>IF(G47&lt;G48,G48/G47-1,G47/G48-1)</f>
        <v>1.1129032258064608E-2</v>
      </c>
      <c r="H52" s="626" t="str">
        <f>IF(OR(G52&gt;=0.3,G52&lt;=-0.3),"超过30%","")</f>
        <v/>
      </c>
      <c r="I52" s="625">
        <f>IF(I47&lt;I48,I48/I47-1,I47/I48-1)</f>
        <v>0.26391666666666658</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556</v>
      </c>
      <c r="D53" s="627"/>
      <c r="E53" s="625">
        <f>IF(E48&lt;G48,G48/E48-1,E48/G48-1)</f>
        <v>4.4833333333333281E-2</v>
      </c>
      <c r="F53" s="626" t="str">
        <f>IF(OR(E53&gt;=0.2,E53&lt;=-0.2),"超过20%","")</f>
        <v/>
      </c>
      <c r="G53" s="625">
        <f>IF(G48&lt;I48,I48/G48-1,G48/I48-1)</f>
        <v>3.332893782554236E-2</v>
      </c>
      <c r="H53" s="626" t="str">
        <f>IF(OR(G53&gt;=0.2,G53&lt;=-0.2),"超过20%","")</f>
        <v/>
      </c>
      <c r="I53" s="625">
        <f>IF(I48&lt;E48,E48/I48-1,I48/E48-1)</f>
        <v>1.1133333333333439E-2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557</v>
      </c>
      <c r="D54" s="627"/>
      <c r="E54" s="625">
        <f>IF(E47&lt;G47,G47/E47-1,E47/G47-1)</f>
        <v>3.3333333333333437E-2</v>
      </c>
      <c r="F54" s="626" t="str">
        <f>IF(OR(E54&gt;=0.3,E54&lt;=-0.3),"超过30%","")</f>
        <v/>
      </c>
      <c r="G54" s="625">
        <f>IF(G47&lt;I47,I47/G47-1,G47/I47-1)</f>
        <v>0.29166666666666674</v>
      </c>
      <c r="H54" s="626" t="str">
        <f>IF(OR(G54&gt;=0.3,G54&lt;=-0.3),"超过30%","")</f>
        <v/>
      </c>
      <c r="I54" s="625">
        <f>IF(I47&lt;E47,E47/I47-1,I47/E47-1)</f>
        <v>0.25</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572</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527</v>
      </c>
      <c r="B58" s="645"/>
      <c r="C58" s="2803"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100</v>
      </c>
      <c r="E59" s="649">
        <v>99</v>
      </c>
      <c r="F59" s="649">
        <v>99</v>
      </c>
      <c r="G59" s="649">
        <v>99</v>
      </c>
      <c r="H59" s="649">
        <v>98</v>
      </c>
      <c r="I59" s="649">
        <v>98</v>
      </c>
      <c r="J59" s="649">
        <v>98</v>
      </c>
      <c r="K59" s="649">
        <v>97</v>
      </c>
      <c r="L59" s="649">
        <v>97</v>
      </c>
      <c r="M59" s="649">
        <v>97</v>
      </c>
      <c r="N59" s="649">
        <v>96</v>
      </c>
      <c r="O59" s="649">
        <v>96</v>
      </c>
      <c r="P59" s="2157"/>
      <c r="Q59" s="1992"/>
      <c r="R59" s="1992"/>
      <c r="S59" s="1992"/>
      <c r="T59" s="1992"/>
      <c r="U59" s="1992"/>
      <c r="V59" s="1992"/>
      <c r="W59" s="1992"/>
      <c r="X59" s="1992"/>
      <c r="Y59" s="1992"/>
      <c r="Z59" s="1992"/>
      <c r="AA59" s="1992"/>
      <c r="AB59" s="1992"/>
      <c r="AC59" s="1992"/>
    </row>
    <row r="60" spans="1:29" s="1219" customFormat="1" ht="15.75" thickBot="1">
      <c r="A60" s="652" t="s">
        <v>573</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529</v>
      </c>
      <c r="B61" s="647"/>
      <c r="C61" s="659" t="s">
        <v>574</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575</v>
      </c>
      <c r="B63" s="664" t="s">
        <v>532</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535</v>
      </c>
      <c r="C65" s="673" t="s">
        <v>735</v>
      </c>
      <c r="D65" s="673" t="s">
        <v>736</v>
      </c>
      <c r="E65" s="673" t="s">
        <v>737</v>
      </c>
      <c r="F65" s="673" t="s">
        <v>738</v>
      </c>
      <c r="G65" s="673" t="s">
        <v>739</v>
      </c>
      <c r="H65" s="673" t="s">
        <v>740</v>
      </c>
      <c r="I65" s="673" t="s">
        <v>741</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536</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v>1</v>
      </c>
      <c r="E68" s="540">
        <v>2</v>
      </c>
      <c r="F68" s="540">
        <v>3</v>
      </c>
      <c r="G68" s="540">
        <v>4</v>
      </c>
      <c r="H68" s="540">
        <v>5</v>
      </c>
      <c r="I68" s="540">
        <v>6</v>
      </c>
      <c r="J68" s="540">
        <v>7</v>
      </c>
      <c r="K68" s="683">
        <v>8</v>
      </c>
      <c r="L68" s="684">
        <v>9</v>
      </c>
      <c r="M68" s="685">
        <v>10</v>
      </c>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537</v>
      </c>
      <c r="B76" s="664" t="s">
        <v>576</v>
      </c>
      <c r="C76" s="702" t="s">
        <v>577</v>
      </c>
      <c r="D76" s="702" t="s">
        <v>578</v>
      </c>
      <c r="E76" s="702" t="s">
        <v>579</v>
      </c>
      <c r="F76" s="702" t="s">
        <v>580</v>
      </c>
      <c r="G76" s="702" t="s">
        <v>581</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584</v>
      </c>
      <c r="C78" s="707" t="s">
        <v>577</v>
      </c>
      <c r="D78" s="707" t="s">
        <v>578</v>
      </c>
      <c r="E78" s="707" t="s">
        <v>579</v>
      </c>
      <c r="F78" s="707" t="s">
        <v>580</v>
      </c>
      <c r="G78" s="707" t="s">
        <v>581</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2551</v>
      </c>
      <c r="C80" s="707" t="s">
        <v>577</v>
      </c>
      <c r="D80" s="707" t="s">
        <v>578</v>
      </c>
      <c r="E80" s="707" t="s">
        <v>579</v>
      </c>
      <c r="F80" s="707" t="s">
        <v>580</v>
      </c>
      <c r="G80" s="707" t="s">
        <v>581</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2552</v>
      </c>
      <c r="C82" s="2597" t="s">
        <v>2553</v>
      </c>
      <c r="D82" s="2597" t="s">
        <v>2554</v>
      </c>
      <c r="E82" s="2597" t="s">
        <v>2555</v>
      </c>
      <c r="F82" s="2597" t="s">
        <v>2556</v>
      </c>
      <c r="G82" s="2597" t="s">
        <v>2557</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742</v>
      </c>
      <c r="C84" s="707" t="s">
        <v>577</v>
      </c>
      <c r="D84" s="707" t="s">
        <v>578</v>
      </c>
      <c r="E84" s="707" t="s">
        <v>579</v>
      </c>
      <c r="F84" s="707" t="s">
        <v>580</v>
      </c>
      <c r="G84" s="707" t="s">
        <v>581</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8"/>
      <c r="B88" s="672" t="s">
        <v>744</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6"/>
      <c r="B90" s="672" t="str">
        <f>B27</f>
        <v>道路级别</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549</v>
      </c>
      <c r="B100" s="664" t="s">
        <v>745</v>
      </c>
      <c r="C100" s="3184" t="s">
        <v>3394</v>
      </c>
      <c r="D100" s="3184" t="s">
        <v>3395</v>
      </c>
      <c r="E100" s="3184" t="s">
        <v>3396</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90</v>
      </c>
      <c r="E101" s="678">
        <f t="shared" si="22"/>
        <v>80</v>
      </c>
      <c r="F101" s="678">
        <f t="shared" si="22"/>
        <v>70</v>
      </c>
      <c r="G101" s="678">
        <f t="shared" si="22"/>
        <v>60</v>
      </c>
      <c r="H101" s="678">
        <f t="shared" si="22"/>
        <v>50</v>
      </c>
      <c r="I101" s="678">
        <f t="shared" si="22"/>
        <v>40</v>
      </c>
      <c r="J101" s="678">
        <f t="shared" si="22"/>
        <v>30</v>
      </c>
      <c r="K101" s="678">
        <f t="shared" si="22"/>
        <v>20</v>
      </c>
      <c r="L101" s="678">
        <f t="shared" si="22"/>
        <v>10</v>
      </c>
      <c r="M101" s="678">
        <f t="shared" si="22"/>
        <v>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746</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500000(含)-1000000</v>
      </c>
      <c r="I102" s="707" t="str">
        <f t="shared" si="23"/>
        <v>1000000(含)-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100000</v>
      </c>
      <c r="E103" s="729">
        <v>200000</v>
      </c>
      <c r="F103" s="729">
        <v>300000</v>
      </c>
      <c r="G103" s="729">
        <v>400000</v>
      </c>
      <c r="H103" s="729">
        <v>500000</v>
      </c>
      <c r="I103" s="729">
        <v>1000000</v>
      </c>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f>C104+1</f>
        <v>101</v>
      </c>
      <c r="E104" s="670">
        <f t="shared" ref="E104:I104" si="24">D104+1</f>
        <v>102</v>
      </c>
      <c r="F104" s="670">
        <f t="shared" si="24"/>
        <v>103</v>
      </c>
      <c r="G104" s="670">
        <f t="shared" si="24"/>
        <v>104</v>
      </c>
      <c r="H104" s="670">
        <f t="shared" si="24"/>
        <v>105</v>
      </c>
      <c r="I104" s="670">
        <f t="shared" si="24"/>
        <v>106</v>
      </c>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747</v>
      </c>
      <c r="C105" s="3185" t="s">
        <v>3397</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5">C106-$K34</f>
        <v>98</v>
      </c>
      <c r="E106" s="678">
        <f t="shared" si="25"/>
        <v>96</v>
      </c>
      <c r="F106" s="678">
        <f t="shared" si="25"/>
        <v>94</v>
      </c>
      <c r="G106" s="678">
        <f t="shared" si="25"/>
        <v>92</v>
      </c>
      <c r="H106" s="678">
        <f t="shared" si="25"/>
        <v>90</v>
      </c>
      <c r="I106" s="678">
        <f t="shared" si="25"/>
        <v>88</v>
      </c>
      <c r="J106" s="678">
        <f t="shared" si="25"/>
        <v>86</v>
      </c>
      <c r="K106" s="678">
        <f t="shared" si="25"/>
        <v>84</v>
      </c>
      <c r="L106" s="678">
        <f t="shared" si="25"/>
        <v>82</v>
      </c>
      <c r="M106" s="678">
        <f t="shared" si="25"/>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748</v>
      </c>
      <c r="C107" s="3186" t="s">
        <v>3399</v>
      </c>
      <c r="D107" s="3186" t="s">
        <v>3400</v>
      </c>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8">
        <f t="shared" si="26"/>
        <v>80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749</v>
      </c>
      <c r="C109" s="3185" t="s">
        <v>3402</v>
      </c>
      <c r="D109" s="3185" t="s">
        <v>3403</v>
      </c>
      <c r="E109" s="3185" t="s">
        <v>3404</v>
      </c>
      <c r="F109" s="3186" t="s">
        <v>3406</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7">C110-$K36</f>
        <v>98</v>
      </c>
      <c r="E110" s="678">
        <f t="shared" si="27"/>
        <v>96</v>
      </c>
      <c r="F110" s="678">
        <f t="shared" si="27"/>
        <v>94</v>
      </c>
      <c r="G110" s="678">
        <f t="shared" si="27"/>
        <v>92</v>
      </c>
      <c r="H110" s="678">
        <f t="shared" si="27"/>
        <v>90</v>
      </c>
      <c r="I110" s="678">
        <f t="shared" si="27"/>
        <v>88</v>
      </c>
      <c r="J110" s="678">
        <f t="shared" si="27"/>
        <v>86</v>
      </c>
      <c r="K110" s="678">
        <f t="shared" si="27"/>
        <v>84</v>
      </c>
      <c r="L110" s="678">
        <f t="shared" si="27"/>
        <v>82</v>
      </c>
      <c r="M110" s="678">
        <f t="shared" si="27"/>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750</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751</v>
      </c>
      <c r="C114" s="3185" t="s">
        <v>3408</v>
      </c>
      <c r="D114" s="3185" t="s">
        <v>3409</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8">
        <f t="shared" si="28"/>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2550</v>
      </c>
      <c r="C116" s="687" t="s">
        <v>3002</v>
      </c>
      <c r="D116" s="687" t="s">
        <v>3095</v>
      </c>
      <c r="E116" s="687" t="s">
        <v>3082</v>
      </c>
      <c r="F116" s="687" t="s">
        <v>3096</v>
      </c>
      <c r="G116" s="687" t="s">
        <v>3097</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752</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9">C119-$K40</f>
        <v>100</v>
      </c>
      <c r="E119" s="678">
        <f t="shared" si="29"/>
        <v>100</v>
      </c>
      <c r="F119" s="678">
        <f t="shared" si="29"/>
        <v>100</v>
      </c>
      <c r="G119" s="678">
        <f t="shared" si="29"/>
        <v>100</v>
      </c>
      <c r="H119" s="678">
        <f t="shared" si="29"/>
        <v>100</v>
      </c>
      <c r="I119" s="678">
        <f t="shared" si="29"/>
        <v>100</v>
      </c>
      <c r="J119" s="678">
        <f t="shared" si="29"/>
        <v>100</v>
      </c>
      <c r="K119" s="678">
        <f t="shared" si="29"/>
        <v>100</v>
      </c>
      <c r="L119" s="678">
        <f t="shared" si="29"/>
        <v>100</v>
      </c>
      <c r="M119" s="678">
        <f t="shared" si="29"/>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731</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753</v>
      </c>
      <c r="C122" s="3185" t="s">
        <v>3402</v>
      </c>
      <c r="D122" s="3185" t="s">
        <v>3403</v>
      </c>
      <c r="E122" s="3185" t="s">
        <v>3404</v>
      </c>
      <c r="F122" s="3186" t="s">
        <v>3406</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0">C123-$K42</f>
        <v>98</v>
      </c>
      <c r="E123" s="678">
        <f t="shared" si="30"/>
        <v>96</v>
      </c>
      <c r="F123" s="678">
        <f t="shared" si="30"/>
        <v>94</v>
      </c>
      <c r="G123" s="678">
        <f t="shared" si="30"/>
        <v>92</v>
      </c>
      <c r="H123" s="678">
        <f t="shared" si="30"/>
        <v>90</v>
      </c>
      <c r="I123" s="678">
        <f t="shared" si="30"/>
        <v>88</v>
      </c>
      <c r="J123" s="678">
        <f t="shared" si="30"/>
        <v>86</v>
      </c>
      <c r="K123" s="678">
        <f t="shared" si="30"/>
        <v>84</v>
      </c>
      <c r="L123" s="678">
        <f t="shared" si="30"/>
        <v>82</v>
      </c>
      <c r="M123" s="678">
        <f t="shared" si="30"/>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754</v>
      </c>
      <c r="C124" s="707" t="s">
        <v>577</v>
      </c>
      <c r="D124" s="707" t="s">
        <v>578</v>
      </c>
      <c r="E124" s="707" t="s">
        <v>579</v>
      </c>
      <c r="F124" s="707" t="s">
        <v>580</v>
      </c>
      <c r="G124" s="707" t="s">
        <v>581</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2285</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2286</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502" t="s">
        <v>775</v>
      </c>
      <c r="C1" s="503" t="s">
        <v>718</v>
      </c>
      <c r="D1" s="848"/>
      <c r="E1" s="505"/>
      <c r="F1" s="2806"/>
      <c r="G1" s="1600" t="s">
        <v>719</v>
      </c>
      <c r="H1" s="505"/>
      <c r="I1" s="505"/>
      <c r="J1" s="505"/>
      <c r="K1" s="506"/>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2" t="s">
        <v>465</v>
      </c>
      <c r="B2" s="849"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8" t="s">
        <v>517</v>
      </c>
      <c r="B3" s="509" t="e">
        <f>C50</f>
        <v>#DIV/0!</v>
      </c>
      <c r="C3" s="851" t="s">
        <v>720</v>
      </c>
      <c r="D3" s="850">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1" t="s">
        <v>519</v>
      </c>
      <c r="B4" s="512"/>
      <c r="C4" s="3385" t="s">
        <v>520</v>
      </c>
      <c r="D4" s="3386"/>
      <c r="E4" s="3420" t="s">
        <v>521</v>
      </c>
      <c r="F4" s="3421"/>
      <c r="G4" s="3385" t="s">
        <v>522</v>
      </c>
      <c r="H4" s="3386"/>
      <c r="I4" s="3385" t="s">
        <v>523</v>
      </c>
      <c r="J4" s="3386"/>
      <c r="K4" s="513" t="s">
        <v>524</v>
      </c>
      <c r="L4" s="2132"/>
      <c r="M4" s="2133"/>
      <c r="N4" s="2133"/>
      <c r="O4" s="2133"/>
      <c r="P4" s="3494" t="s">
        <v>525</v>
      </c>
      <c r="Q4" s="3388"/>
      <c r="R4" s="3393" t="s">
        <v>521</v>
      </c>
      <c r="S4" s="3394"/>
      <c r="T4" s="3393" t="s">
        <v>522</v>
      </c>
      <c r="U4" s="3394"/>
      <c r="V4" s="3380" t="s">
        <v>523</v>
      </c>
      <c r="W4" s="3380"/>
      <c r="X4" s="1566"/>
      <c r="Y4" s="3393" t="s">
        <v>525</v>
      </c>
      <c r="Z4" s="3394"/>
      <c r="AA4" s="3382" t="s">
        <v>521</v>
      </c>
      <c r="AB4" s="3382" t="s">
        <v>522</v>
      </c>
      <c r="AC4" s="3382" t="s">
        <v>523</v>
      </c>
    </row>
    <row r="5" spans="1:29" ht="15">
      <c r="A5" s="514"/>
      <c r="B5" s="515"/>
      <c r="C5" s="3401" t="s">
        <v>2916</v>
      </c>
      <c r="D5" s="3402"/>
      <c r="E5" s="3422" t="s">
        <v>2917</v>
      </c>
      <c r="F5" s="3423"/>
      <c r="G5" s="3401" t="s">
        <v>2918</v>
      </c>
      <c r="H5" s="3402"/>
      <c r="I5" s="3401" t="s">
        <v>2919</v>
      </c>
      <c r="J5" s="3402"/>
      <c r="K5" s="513"/>
      <c r="L5" s="2132"/>
      <c r="M5" s="2133"/>
      <c r="N5" s="2133"/>
      <c r="O5" s="2133"/>
      <c r="P5" s="3495"/>
      <c r="Q5" s="3390"/>
      <c r="R5" s="3395"/>
      <c r="S5" s="3396"/>
      <c r="T5" s="3395"/>
      <c r="U5" s="3396"/>
      <c r="V5" s="3380"/>
      <c r="W5" s="3380"/>
      <c r="X5" s="1566"/>
      <c r="Y5" s="3395"/>
      <c r="Z5" s="3396"/>
      <c r="AA5" s="3383"/>
      <c r="AB5" s="3383"/>
      <c r="AC5" s="3383"/>
    </row>
    <row r="6" spans="1:29" ht="15.75" thickBot="1">
      <c r="A6" s="516"/>
      <c r="B6" s="517"/>
      <c r="C6" s="3399" t="s">
        <v>2920</v>
      </c>
      <c r="D6" s="3400"/>
      <c r="E6" s="3418" t="s">
        <v>2920</v>
      </c>
      <c r="F6" s="3419"/>
      <c r="G6" s="3399" t="s">
        <v>2920</v>
      </c>
      <c r="H6" s="3400"/>
      <c r="I6" s="3399" t="s">
        <v>2920</v>
      </c>
      <c r="J6" s="3400"/>
      <c r="K6" s="513" t="s">
        <v>526</v>
      </c>
      <c r="L6" s="2132"/>
      <c r="M6" s="2133"/>
      <c r="N6" s="2133"/>
      <c r="O6" s="2133"/>
      <c r="P6" s="3496"/>
      <c r="Q6" s="3392"/>
      <c r="R6" s="3395"/>
      <c r="S6" s="3396"/>
      <c r="T6" s="3397"/>
      <c r="U6" s="3398"/>
      <c r="V6" s="3380"/>
      <c r="W6" s="3380"/>
      <c r="X6" s="1566"/>
      <c r="Y6" s="3397"/>
      <c r="Z6" s="3398"/>
      <c r="AA6" s="3384"/>
      <c r="AB6" s="3384"/>
      <c r="AC6" s="3384"/>
    </row>
    <row r="7" spans="1:29" s="1219" customFormat="1" ht="15.75" thickBot="1">
      <c r="A7" s="2910"/>
      <c r="B7" s="2917" t="s">
        <v>527</v>
      </c>
      <c r="C7" s="518">
        <f>'数据-取费表'!B2</f>
        <v>43325</v>
      </c>
      <c r="D7" s="519">
        <v>100</v>
      </c>
      <c r="E7" s="520"/>
      <c r="F7" s="521">
        <f>SUMIF(59:59,YEAR(E7)&amp;"-"&amp;MONTH(E7),60:60)</f>
        <v>0</v>
      </c>
      <c r="G7" s="520"/>
      <c r="H7" s="519">
        <f>SUMIF(59:59,YEAR(G7)&amp;"-"&amp;MONTH(G7),60:60)</f>
        <v>0</v>
      </c>
      <c r="I7" s="520"/>
      <c r="J7" s="519">
        <f>SUMIF(59:59,YEAR(I7)&amp;"-"&amp;MONTH(I7),60:60)</f>
        <v>0</v>
      </c>
      <c r="K7" s="523"/>
      <c r="L7" s="2134"/>
      <c r="M7" s="2135"/>
      <c r="N7" s="2135"/>
      <c r="O7" s="2135"/>
      <c r="P7" s="3413" t="s">
        <v>528</v>
      </c>
      <c r="Q7" s="3413"/>
      <c r="R7" s="1567" t="s">
        <v>8</v>
      </c>
      <c r="S7" s="1568">
        <f t="shared" ref="S7:S15" si="0">F7</f>
        <v>0</v>
      </c>
      <c r="T7" s="1567" t="s">
        <v>8</v>
      </c>
      <c r="U7" s="1568">
        <f t="shared" ref="U7:U15" si="1">H7</f>
        <v>0</v>
      </c>
      <c r="V7" s="1567" t="s">
        <v>8</v>
      </c>
      <c r="W7" s="1568">
        <f t="shared" ref="W7:W15" si="2">J7</f>
        <v>0</v>
      </c>
      <c r="X7" s="1569"/>
      <c r="Y7" s="3411" t="s">
        <v>528</v>
      </c>
      <c r="Z7" s="3412"/>
      <c r="AA7" s="1570" t="e">
        <f>D7/F7</f>
        <v>#DIV/0!</v>
      </c>
      <c r="AB7" s="1570" t="e">
        <f>D7/H7</f>
        <v>#DIV/0!</v>
      </c>
      <c r="AC7" s="1570" t="e">
        <f>D7/J7</f>
        <v>#DIV/0!</v>
      </c>
    </row>
    <row r="8" spans="1:29" s="1219" customFormat="1" ht="15.75" thickBot="1">
      <c r="A8" s="2911"/>
      <c r="B8" s="2918" t="s">
        <v>529</v>
      </c>
      <c r="C8" s="524" t="s">
        <v>574</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413" t="s">
        <v>531</v>
      </c>
      <c r="Q8" s="3412"/>
      <c r="R8" s="1567" t="s">
        <v>8</v>
      </c>
      <c r="S8" s="1568">
        <f t="shared" si="0"/>
        <v>0</v>
      </c>
      <c r="T8" s="1567" t="s">
        <v>8</v>
      </c>
      <c r="U8" s="1568">
        <f t="shared" si="1"/>
        <v>0</v>
      </c>
      <c r="V8" s="1567" t="s">
        <v>8</v>
      </c>
      <c r="W8" s="1568">
        <f t="shared" si="2"/>
        <v>0</v>
      </c>
      <c r="X8" s="1569"/>
      <c r="Y8" s="3411" t="s">
        <v>531</v>
      </c>
      <c r="Z8" s="3412"/>
      <c r="AA8" s="1570" t="e">
        <f t="shared" ref="AA8:AA47" si="3">D8/F8</f>
        <v>#DIV/0!</v>
      </c>
      <c r="AB8" s="1570" t="e">
        <f t="shared" ref="AB8:AB47" si="4">D8/H8</f>
        <v>#DIV/0!</v>
      </c>
      <c r="AC8" s="1570" t="e">
        <f t="shared" ref="AC8:AC47" si="5">D8/J8</f>
        <v>#DIV/0!</v>
      </c>
    </row>
    <row r="9" spans="1:29" s="1219" customFormat="1" ht="15">
      <c r="A9" s="2912"/>
      <c r="B9" s="2919" t="s">
        <v>2750</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379" t="s">
        <v>533</v>
      </c>
      <c r="Q9" s="1150" t="str">
        <f t="shared" ref="Q9:Q15" si="6">B9</f>
        <v>用途</v>
      </c>
      <c r="R9" s="1567" t="s">
        <v>8</v>
      </c>
      <c r="S9" s="1568">
        <f t="shared" si="0"/>
        <v>100</v>
      </c>
      <c r="T9" s="1567" t="s">
        <v>8</v>
      </c>
      <c r="U9" s="1568">
        <f t="shared" si="1"/>
        <v>100</v>
      </c>
      <c r="V9" s="1567" t="s">
        <v>8</v>
      </c>
      <c r="W9" s="1568">
        <f t="shared" si="2"/>
        <v>100</v>
      </c>
      <c r="X9" s="1569"/>
      <c r="Y9" s="3325" t="s">
        <v>534</v>
      </c>
      <c r="Z9" s="1149" t="str">
        <f t="shared" ref="Z9:Z15" si="7">Q9</f>
        <v>用途</v>
      </c>
      <c r="AA9" s="1570">
        <f t="shared" si="3"/>
        <v>1</v>
      </c>
      <c r="AB9" s="1570">
        <f t="shared" si="4"/>
        <v>1</v>
      </c>
      <c r="AC9" s="1570">
        <f t="shared" si="5"/>
        <v>1</v>
      </c>
    </row>
    <row r="10" spans="1:29" s="1337" customFormat="1" ht="27">
      <c r="A10" s="2913"/>
      <c r="B10" s="2918" t="s">
        <v>2751</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379"/>
      <c r="Q10" s="1150" t="str">
        <f t="shared" si="6"/>
        <v>土地使用年限（年）</v>
      </c>
      <c r="R10" s="1567" t="s">
        <v>8</v>
      </c>
      <c r="S10" s="1568">
        <f t="shared" si="0"/>
        <v>100</v>
      </c>
      <c r="T10" s="1567" t="s">
        <v>8</v>
      </c>
      <c r="U10" s="1568">
        <f t="shared" si="1"/>
        <v>100</v>
      </c>
      <c r="V10" s="1567" t="s">
        <v>8</v>
      </c>
      <c r="W10" s="1568">
        <f t="shared" si="2"/>
        <v>100</v>
      </c>
      <c r="X10" s="1569"/>
      <c r="Y10" s="3325"/>
      <c r="Z10" s="1149" t="str">
        <f t="shared" si="7"/>
        <v>土地使用年限（年）</v>
      </c>
      <c r="AA10" s="1570">
        <f t="shared" si="3"/>
        <v>1</v>
      </c>
      <c r="AB10" s="1570">
        <f t="shared" si="4"/>
        <v>1</v>
      </c>
      <c r="AC10" s="1570">
        <f t="shared" si="5"/>
        <v>1</v>
      </c>
    </row>
    <row r="11" spans="1:29" ht="15">
      <c r="A11" s="2914"/>
      <c r="B11" s="2918" t="s">
        <v>2752</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379"/>
      <c r="Q11" s="1150" t="str">
        <f t="shared" si="6"/>
        <v>容积率</v>
      </c>
      <c r="R11" s="1567" t="s">
        <v>8</v>
      </c>
      <c r="S11" s="1568" t="e">
        <f t="shared" si="0"/>
        <v>#N/A</v>
      </c>
      <c r="T11" s="1567" t="s">
        <v>8</v>
      </c>
      <c r="U11" s="1568" t="e">
        <f t="shared" si="1"/>
        <v>#N/A</v>
      </c>
      <c r="V11" s="1567" t="s">
        <v>8</v>
      </c>
      <c r="W11" s="1568" t="e">
        <f t="shared" si="2"/>
        <v>#N/A</v>
      </c>
      <c r="X11" s="1569"/>
      <c r="Y11" s="3325"/>
      <c r="Z11" s="1149" t="str">
        <f t="shared" si="7"/>
        <v>容积率</v>
      </c>
      <c r="AA11" s="1570" t="e">
        <f t="shared" si="3"/>
        <v>#N/A</v>
      </c>
      <c r="AB11" s="1570" t="e">
        <f t="shared" si="4"/>
        <v>#N/A</v>
      </c>
      <c r="AC11" s="1570" t="e">
        <f t="shared" si="5"/>
        <v>#N/A</v>
      </c>
    </row>
    <row r="12" spans="1:29" s="1219" customFormat="1" ht="15">
      <c r="A12" s="2915"/>
      <c r="B12" s="2921">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379"/>
      <c r="Q12" s="1150">
        <f t="shared" si="6"/>
        <v>111</v>
      </c>
      <c r="R12" s="1567" t="s">
        <v>8</v>
      </c>
      <c r="S12" s="1568">
        <f t="shared" si="0"/>
        <v>100</v>
      </c>
      <c r="T12" s="1567" t="s">
        <v>8</v>
      </c>
      <c r="U12" s="1568">
        <f t="shared" si="1"/>
        <v>100</v>
      </c>
      <c r="V12" s="1567" t="s">
        <v>8</v>
      </c>
      <c r="W12" s="1568">
        <f t="shared" si="2"/>
        <v>100</v>
      </c>
      <c r="X12" s="1569"/>
      <c r="Y12" s="3325"/>
      <c r="Z12" s="1149">
        <f t="shared" si="7"/>
        <v>111</v>
      </c>
      <c r="AA12" s="1570">
        <f>D12/F12</f>
        <v>1</v>
      </c>
      <c r="AB12" s="1570">
        <f>D12/H12</f>
        <v>1</v>
      </c>
      <c r="AC12" s="1570">
        <f>D12/J12</f>
        <v>1</v>
      </c>
    </row>
    <row r="13" spans="1:29" ht="15">
      <c r="A13" s="2915"/>
      <c r="B13" s="2921">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379"/>
      <c r="Q13" s="1150">
        <f t="shared" si="6"/>
        <v>111</v>
      </c>
      <c r="R13" s="1567" t="s">
        <v>8</v>
      </c>
      <c r="S13" s="1568">
        <f t="shared" si="0"/>
        <v>100</v>
      </c>
      <c r="T13" s="1567" t="s">
        <v>8</v>
      </c>
      <c r="U13" s="1568">
        <f t="shared" si="1"/>
        <v>100</v>
      </c>
      <c r="V13" s="1567" t="s">
        <v>8</v>
      </c>
      <c r="W13" s="1568">
        <f t="shared" si="2"/>
        <v>100</v>
      </c>
      <c r="X13" s="1569"/>
      <c r="Y13" s="3325"/>
      <c r="Z13" s="1149">
        <f t="shared" si="7"/>
        <v>111</v>
      </c>
      <c r="AA13" s="1570">
        <f t="shared" si="3"/>
        <v>1</v>
      </c>
      <c r="AB13" s="1570">
        <f t="shared" si="4"/>
        <v>1</v>
      </c>
      <c r="AC13" s="1570">
        <f t="shared" si="5"/>
        <v>1</v>
      </c>
    </row>
    <row r="14" spans="1:29" ht="15.75" thickBot="1">
      <c r="A14" s="2916"/>
      <c r="B14" s="2922">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379"/>
      <c r="Q14" s="1150">
        <f t="shared" si="6"/>
        <v>111</v>
      </c>
      <c r="R14" s="1567" t="s">
        <v>8</v>
      </c>
      <c r="S14" s="1568">
        <f t="shared" si="0"/>
        <v>100</v>
      </c>
      <c r="T14" s="1567" t="s">
        <v>8</v>
      </c>
      <c r="U14" s="1568">
        <f t="shared" si="1"/>
        <v>100</v>
      </c>
      <c r="V14" s="1567" t="s">
        <v>8</v>
      </c>
      <c r="W14" s="1568">
        <f t="shared" si="2"/>
        <v>100</v>
      </c>
      <c r="X14" s="1569"/>
      <c r="Y14" s="3325"/>
      <c r="Z14" s="1149">
        <f t="shared" si="7"/>
        <v>111</v>
      </c>
      <c r="AA14" s="1570">
        <f t="shared" si="3"/>
        <v>1</v>
      </c>
      <c r="AB14" s="1570">
        <f t="shared" si="4"/>
        <v>1</v>
      </c>
      <c r="AC14" s="1570">
        <f t="shared" si="5"/>
        <v>1</v>
      </c>
    </row>
    <row r="15" spans="1:29" ht="15">
      <c r="A15" s="2908" t="s">
        <v>2748</v>
      </c>
      <c r="B15" s="546" t="s">
        <v>540</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414" t="s">
        <v>538</v>
      </c>
      <c r="Q15" s="1571" t="str">
        <f t="shared" si="6"/>
        <v>办公集聚程度</v>
      </c>
      <c r="R15" s="1572" t="s">
        <v>8</v>
      </c>
      <c r="S15" s="1573">
        <f t="shared" si="0"/>
        <v>100</v>
      </c>
      <c r="T15" s="1572" t="s">
        <v>8</v>
      </c>
      <c r="U15" s="1573">
        <f t="shared" si="1"/>
        <v>100</v>
      </c>
      <c r="V15" s="1572" t="s">
        <v>8</v>
      </c>
      <c r="W15" s="1573">
        <f t="shared" si="2"/>
        <v>100</v>
      </c>
      <c r="X15" s="1566"/>
      <c r="Y15" s="3414" t="s">
        <v>538</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1"/>
      <c r="M16" s="2133"/>
      <c r="N16" s="2133"/>
      <c r="O16" s="2133"/>
      <c r="P16" s="3415"/>
      <c r="Q16" s="1571"/>
      <c r="R16" s="1572"/>
      <c r="S16" s="1573"/>
      <c r="T16" s="1572"/>
      <c r="U16" s="1573"/>
      <c r="V16" s="1572"/>
      <c r="W16" s="1573"/>
      <c r="X16" s="1566"/>
      <c r="Y16" s="3415"/>
      <c r="Z16" s="1574"/>
      <c r="AA16" s="1575">
        <v>1</v>
      </c>
      <c r="AB16" s="1575">
        <v>1</v>
      </c>
      <c r="AC16" s="1575">
        <v>1</v>
      </c>
    </row>
    <row r="17" spans="1:29" ht="15">
      <c r="A17" s="531"/>
      <c r="B17" s="559" t="s">
        <v>294</v>
      </c>
      <c r="C17" s="572" t="str">
        <f>估价对象房地状况!C6</f>
        <v>较好</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415"/>
      <c r="Q17" s="1571" t="str">
        <f>B17</f>
        <v>交通便捷度</v>
      </c>
      <c r="R17" s="1572" t="s">
        <v>8</v>
      </c>
      <c r="S17" s="1573">
        <f>F17</f>
        <v>100</v>
      </c>
      <c r="T17" s="1572" t="s">
        <v>8</v>
      </c>
      <c r="U17" s="1573">
        <f>H17</f>
        <v>100</v>
      </c>
      <c r="V17" s="1572" t="s">
        <v>8</v>
      </c>
      <c r="W17" s="1573">
        <f>J17</f>
        <v>100</v>
      </c>
      <c r="X17" s="1566"/>
      <c r="Y17" s="3415"/>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1"/>
      <c r="M18" s="2133"/>
      <c r="N18" s="2133"/>
      <c r="O18" s="2133"/>
      <c r="P18" s="3415"/>
      <c r="Q18" s="1571"/>
      <c r="R18" s="1572"/>
      <c r="S18" s="1573"/>
      <c r="T18" s="1572"/>
      <c r="U18" s="1573"/>
      <c r="V18" s="1572"/>
      <c r="W18" s="1573"/>
      <c r="X18" s="1566"/>
      <c r="Y18" s="3415"/>
      <c r="Z18" s="1574"/>
      <c r="AA18" s="1575">
        <v>1</v>
      </c>
      <c r="AB18" s="1575">
        <v>1</v>
      </c>
      <c r="AC18" s="1575">
        <v>1</v>
      </c>
    </row>
    <row r="19" spans="1:29" ht="15">
      <c r="A19" s="531"/>
      <c r="B19" s="2602" t="s">
        <v>2540</v>
      </c>
      <c r="C19" s="572" t="str">
        <f>估价对象房地状况!C7</f>
        <v>一般</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415"/>
      <c r="Q19" s="1571" t="str">
        <f>B19</f>
        <v>公共配套设施</v>
      </c>
      <c r="R19" s="1572" t="s">
        <v>8</v>
      </c>
      <c r="S19" s="1573">
        <f>F19</f>
        <v>100</v>
      </c>
      <c r="T19" s="1572" t="s">
        <v>8</v>
      </c>
      <c r="U19" s="1573">
        <f>H19</f>
        <v>100</v>
      </c>
      <c r="V19" s="1572" t="s">
        <v>8</v>
      </c>
      <c r="W19" s="1573">
        <f>J19</f>
        <v>100</v>
      </c>
      <c r="X19" s="1566"/>
      <c r="Y19" s="3415"/>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1"/>
      <c r="M20" s="2133"/>
      <c r="N20" s="2133"/>
      <c r="O20" s="2133"/>
      <c r="P20" s="3415"/>
      <c r="Q20" s="1571"/>
      <c r="R20" s="1572"/>
      <c r="S20" s="1573"/>
      <c r="T20" s="1572"/>
      <c r="U20" s="1573"/>
      <c r="V20" s="1572"/>
      <c r="W20" s="1573"/>
      <c r="X20" s="1566"/>
      <c r="Y20" s="3415"/>
      <c r="Z20" s="1574"/>
      <c r="AA20" s="1575">
        <v>1</v>
      </c>
      <c r="AB20" s="1575">
        <v>1</v>
      </c>
      <c r="AC20" s="1575">
        <v>1</v>
      </c>
    </row>
    <row r="21" spans="1:29" ht="15">
      <c r="A21" s="531"/>
      <c r="B21" s="2590" t="s">
        <v>2552</v>
      </c>
      <c r="C21" s="572" t="str">
        <f>估价对象房地状况!C8</f>
        <v>七通</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415"/>
      <c r="Q21" s="2578" t="str">
        <f>B21</f>
        <v>基础设施水平</v>
      </c>
      <c r="R21" s="1572" t="s">
        <v>8</v>
      </c>
      <c r="S21" s="1573">
        <f>F21</f>
        <v>100</v>
      </c>
      <c r="T21" s="1572" t="s">
        <v>8</v>
      </c>
      <c r="U21" s="1573">
        <f>H21</f>
        <v>100</v>
      </c>
      <c r="V21" s="1572" t="s">
        <v>8</v>
      </c>
      <c r="W21" s="1573">
        <f>J21</f>
        <v>100</v>
      </c>
      <c r="X21" s="2580"/>
      <c r="Y21" s="3415"/>
      <c r="Z21" s="2579"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01"/>
      <c r="L22" s="2141"/>
      <c r="M22" s="2133"/>
      <c r="N22" s="2133"/>
      <c r="O22" s="2133"/>
      <c r="P22" s="3415"/>
      <c r="Q22" s="2578"/>
      <c r="R22" s="1572"/>
      <c r="S22" s="1573"/>
      <c r="T22" s="1572"/>
      <c r="U22" s="1573"/>
      <c r="V22" s="1572"/>
      <c r="W22" s="1573"/>
      <c r="X22" s="2580"/>
      <c r="Y22" s="3415"/>
      <c r="Z22" s="2579"/>
      <c r="AA22" s="1575">
        <v>1</v>
      </c>
      <c r="AB22" s="1575">
        <v>1</v>
      </c>
      <c r="AC22" s="1575">
        <v>1</v>
      </c>
    </row>
    <row r="23" spans="1:29" ht="15">
      <c r="A23" s="531"/>
      <c r="B23" s="559" t="s">
        <v>776</v>
      </c>
      <c r="C23" s="572" t="str">
        <f>估价对象房地状况!C9</f>
        <v>较好</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415"/>
      <c r="Q23" s="1571" t="str">
        <f>B23</f>
        <v>环境质量</v>
      </c>
      <c r="R23" s="1572" t="s">
        <v>8</v>
      </c>
      <c r="S23" s="1573">
        <f>F23</f>
        <v>100</v>
      </c>
      <c r="T23" s="1572" t="s">
        <v>8</v>
      </c>
      <c r="U23" s="1573">
        <f>H23</f>
        <v>100</v>
      </c>
      <c r="V23" s="1572" t="s">
        <v>8</v>
      </c>
      <c r="W23" s="1573">
        <f>J23</f>
        <v>100</v>
      </c>
      <c r="X23" s="1566"/>
      <c r="Y23" s="3415"/>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1"/>
      <c r="M24" s="2133"/>
      <c r="N24" s="2133"/>
      <c r="O24" s="2133"/>
      <c r="P24" s="3415"/>
      <c r="Q24" s="1571"/>
      <c r="R24" s="1572"/>
      <c r="S24" s="1573"/>
      <c r="T24" s="1572"/>
      <c r="U24" s="1573"/>
      <c r="V24" s="1572"/>
      <c r="W24" s="1573"/>
      <c r="X24" s="1566"/>
      <c r="Y24" s="3415"/>
      <c r="Z24" s="1574"/>
      <c r="AA24" s="1575">
        <v>1</v>
      </c>
      <c r="AB24" s="1575">
        <v>1</v>
      </c>
      <c r="AC24" s="1575">
        <v>1</v>
      </c>
    </row>
    <row r="25" spans="1:29" ht="27">
      <c r="A25" s="514"/>
      <c r="B25" s="559" t="s">
        <v>546</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415"/>
      <c r="Q25" s="1571" t="str">
        <f>B25</f>
        <v>毗邻道路的类型与等级</v>
      </c>
      <c r="R25" s="1572" t="s">
        <v>8</v>
      </c>
      <c r="S25" s="1573">
        <f>F25</f>
        <v>100</v>
      </c>
      <c r="T25" s="1572" t="s">
        <v>8</v>
      </c>
      <c r="U25" s="1573">
        <f>H25</f>
        <v>100</v>
      </c>
      <c r="V25" s="1572" t="s">
        <v>8</v>
      </c>
      <c r="W25" s="1573">
        <f>J25</f>
        <v>100</v>
      </c>
      <c r="X25" s="1566"/>
      <c r="Y25" s="3415"/>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1"/>
      <c r="M26" s="2133"/>
      <c r="N26" s="2133"/>
      <c r="O26" s="2133"/>
      <c r="P26" s="3415"/>
      <c r="Q26" s="1571"/>
      <c r="R26" s="1572"/>
      <c r="S26" s="1573"/>
      <c r="T26" s="1572"/>
      <c r="U26" s="1573"/>
      <c r="V26" s="1572"/>
      <c r="W26" s="1573"/>
      <c r="X26" s="1566"/>
      <c r="Y26" s="3415"/>
      <c r="Z26" s="1574"/>
      <c r="AA26" s="1575">
        <v>1</v>
      </c>
      <c r="AB26" s="1575">
        <v>1</v>
      </c>
      <c r="AC26" s="1575">
        <v>1</v>
      </c>
    </row>
    <row r="27" spans="1:29" ht="15">
      <c r="A27" s="531"/>
      <c r="B27" s="565" t="s">
        <v>759</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415"/>
      <c r="Q27" s="1571" t="str">
        <f t="shared" ref="Q27:Q47" si="11">B27</f>
        <v>楼层</v>
      </c>
      <c r="R27" s="1572" t="s">
        <v>8</v>
      </c>
      <c r="S27" s="1573">
        <f>F27</f>
        <v>100</v>
      </c>
      <c r="T27" s="1572" t="s">
        <v>8</v>
      </c>
      <c r="U27" s="1573">
        <f>H27</f>
        <v>100</v>
      </c>
      <c r="V27" s="1572" t="s">
        <v>8</v>
      </c>
      <c r="W27" s="1573">
        <f>J27</f>
        <v>100</v>
      </c>
      <c r="X27" s="1566"/>
      <c r="Y27" s="3415"/>
      <c r="Z27" s="1574" t="str">
        <f>Q27</f>
        <v>楼层</v>
      </c>
      <c r="AA27" s="1575">
        <f t="shared" si="3"/>
        <v>1</v>
      </c>
      <c r="AB27" s="1575">
        <f t="shared" si="4"/>
        <v>1</v>
      </c>
      <c r="AC27" s="1575">
        <f t="shared" si="5"/>
        <v>1</v>
      </c>
    </row>
    <row r="28" spans="1:29" s="1219" customFormat="1" ht="15">
      <c r="A28" s="535"/>
      <c r="B28" s="559" t="s">
        <v>777</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415"/>
      <c r="Q28" s="1150" t="str">
        <f t="shared" si="11"/>
        <v>朝向</v>
      </c>
      <c r="R28" s="1567" t="s">
        <v>8</v>
      </c>
      <c r="S28" s="1568">
        <f>F28</f>
        <v>100</v>
      </c>
      <c r="T28" s="1567" t="s">
        <v>8</v>
      </c>
      <c r="U28" s="1568">
        <f>H28</f>
        <v>100</v>
      </c>
      <c r="V28" s="1567" t="s">
        <v>8</v>
      </c>
      <c r="W28" s="1568">
        <f>J28</f>
        <v>100</v>
      </c>
      <c r="X28" s="1569"/>
      <c r="Y28" s="3415"/>
      <c r="Z28" s="1149"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415"/>
      <c r="Q29" s="1571">
        <f t="shared" si="11"/>
        <v>111</v>
      </c>
      <c r="R29" s="1572" t="s">
        <v>8</v>
      </c>
      <c r="S29" s="1573">
        <f t="shared" ref="S29:S47" si="12">F29</f>
        <v>100</v>
      </c>
      <c r="T29" s="1572" t="s">
        <v>8</v>
      </c>
      <c r="U29" s="1573">
        <f t="shared" ref="U29:U47" si="13">H29</f>
        <v>100</v>
      </c>
      <c r="V29" s="1572" t="s">
        <v>8</v>
      </c>
      <c r="W29" s="1573">
        <f t="shared" ref="W29:W47" si="14">J29</f>
        <v>100</v>
      </c>
      <c r="X29" s="1566"/>
      <c r="Y29" s="3415"/>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415"/>
      <c r="Q30" s="1571">
        <f t="shared" si="11"/>
        <v>111</v>
      </c>
      <c r="R30" s="1572" t="s">
        <v>8</v>
      </c>
      <c r="S30" s="1573">
        <f t="shared" si="12"/>
        <v>100</v>
      </c>
      <c r="T30" s="1572" t="s">
        <v>8</v>
      </c>
      <c r="U30" s="1573">
        <f t="shared" si="13"/>
        <v>100</v>
      </c>
      <c r="V30" s="1572" t="s">
        <v>8</v>
      </c>
      <c r="W30" s="1573">
        <f t="shared" si="14"/>
        <v>100</v>
      </c>
      <c r="X30" s="1566"/>
      <c r="Y30" s="3415"/>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415"/>
      <c r="Q31" s="1571">
        <f t="shared" si="11"/>
        <v>111</v>
      </c>
      <c r="R31" s="1572" t="s">
        <v>8</v>
      </c>
      <c r="S31" s="1573">
        <f t="shared" si="12"/>
        <v>100</v>
      </c>
      <c r="T31" s="1572" t="s">
        <v>8</v>
      </c>
      <c r="U31" s="1573">
        <f t="shared" si="13"/>
        <v>100</v>
      </c>
      <c r="V31" s="1572" t="s">
        <v>8</v>
      </c>
      <c r="W31" s="1573">
        <f t="shared" si="14"/>
        <v>100</v>
      </c>
      <c r="X31" s="1566"/>
      <c r="Y31" s="3415"/>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415"/>
      <c r="Q32" s="1571">
        <f t="shared" si="11"/>
        <v>111</v>
      </c>
      <c r="R32" s="1572" t="s">
        <v>8</v>
      </c>
      <c r="S32" s="1573">
        <f t="shared" si="12"/>
        <v>100</v>
      </c>
      <c r="T32" s="1572" t="s">
        <v>8</v>
      </c>
      <c r="U32" s="1573">
        <f t="shared" si="13"/>
        <v>100</v>
      </c>
      <c r="V32" s="1572" t="s">
        <v>8</v>
      </c>
      <c r="W32" s="1573">
        <f t="shared" si="14"/>
        <v>100</v>
      </c>
      <c r="X32" s="1566"/>
      <c r="Y32" s="3415"/>
      <c r="Z32" s="1574">
        <f t="shared" si="15"/>
        <v>111</v>
      </c>
      <c r="AA32" s="1575">
        <f t="shared" si="3"/>
        <v>1</v>
      </c>
      <c r="AB32" s="1575">
        <f t="shared" si="4"/>
        <v>1</v>
      </c>
      <c r="AC32" s="1575">
        <f t="shared" si="5"/>
        <v>1</v>
      </c>
    </row>
    <row r="33" spans="1:29" ht="15">
      <c r="A33" s="2906" t="s">
        <v>2749</v>
      </c>
      <c r="B33" s="171" t="s">
        <v>778</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416" t="s">
        <v>548</v>
      </c>
      <c r="Q33" s="1571" t="str">
        <f t="shared" si="11"/>
        <v>建筑类型</v>
      </c>
      <c r="R33" s="1572" t="s">
        <v>8</v>
      </c>
      <c r="S33" s="1573">
        <f t="shared" si="12"/>
        <v>100</v>
      </c>
      <c r="T33" s="1572" t="s">
        <v>8</v>
      </c>
      <c r="U33" s="1573">
        <f t="shared" si="13"/>
        <v>100</v>
      </c>
      <c r="V33" s="1572" t="s">
        <v>8</v>
      </c>
      <c r="W33" s="1573">
        <f t="shared" si="14"/>
        <v>100</v>
      </c>
      <c r="X33" s="1566"/>
      <c r="Y33" s="3417" t="s">
        <v>548</v>
      </c>
      <c r="Z33" s="1574" t="str">
        <f t="shared" si="15"/>
        <v>建筑类型</v>
      </c>
      <c r="AA33" s="1575">
        <f t="shared" si="3"/>
        <v>1</v>
      </c>
      <c r="AB33" s="1575">
        <f t="shared" si="4"/>
        <v>1</v>
      </c>
      <c r="AC33" s="1575">
        <f t="shared" si="5"/>
        <v>1</v>
      </c>
    </row>
    <row r="34" spans="1:29" s="1338" customFormat="1" ht="15">
      <c r="A34" s="602"/>
      <c r="B34" s="526" t="s">
        <v>724</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417"/>
      <c r="Q34" s="1604" t="str">
        <f t="shared" si="11"/>
        <v>项目建筑规模</v>
      </c>
      <c r="R34" s="1576" t="s">
        <v>8</v>
      </c>
      <c r="S34" s="1577" t="e">
        <f t="shared" si="12"/>
        <v>#N/A</v>
      </c>
      <c r="T34" s="1576" t="s">
        <v>8</v>
      </c>
      <c r="U34" s="1577" t="e">
        <f t="shared" si="13"/>
        <v>#N/A</v>
      </c>
      <c r="V34" s="1576" t="s">
        <v>8</v>
      </c>
      <c r="W34" s="1577" t="e">
        <f t="shared" si="14"/>
        <v>#N/A</v>
      </c>
      <c r="X34" s="1578"/>
      <c r="Y34" s="3417"/>
      <c r="Z34" s="1579" t="str">
        <f t="shared" si="15"/>
        <v>项目建筑规模</v>
      </c>
      <c r="AA34" s="1575" t="e">
        <f t="shared" si="3"/>
        <v>#N/A</v>
      </c>
      <c r="AB34" s="1575" t="e">
        <f t="shared" si="4"/>
        <v>#N/A</v>
      </c>
      <c r="AC34" s="1575" t="e">
        <f t="shared" si="5"/>
        <v>#N/A</v>
      </c>
    </row>
    <row r="35" spans="1:29" ht="15">
      <c r="A35" s="593"/>
      <c r="B35" s="526" t="s">
        <v>725</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417"/>
      <c r="Q35" s="1571" t="str">
        <f t="shared" si="11"/>
        <v>建筑结构</v>
      </c>
      <c r="R35" s="1572" t="s">
        <v>8</v>
      </c>
      <c r="S35" s="1573">
        <f t="shared" si="12"/>
        <v>100</v>
      </c>
      <c r="T35" s="1572" t="s">
        <v>8</v>
      </c>
      <c r="U35" s="1573">
        <f t="shared" si="13"/>
        <v>100</v>
      </c>
      <c r="V35" s="1572" t="s">
        <v>8</v>
      </c>
      <c r="W35" s="1573">
        <f t="shared" si="14"/>
        <v>100</v>
      </c>
      <c r="X35" s="1566"/>
      <c r="Y35" s="3417"/>
      <c r="Z35" s="1574" t="str">
        <f t="shared" si="15"/>
        <v>建筑结构</v>
      </c>
      <c r="AA35" s="1575">
        <f t="shared" si="3"/>
        <v>1</v>
      </c>
      <c r="AB35" s="1575">
        <f t="shared" si="4"/>
        <v>1</v>
      </c>
      <c r="AC35" s="1575">
        <f t="shared" si="5"/>
        <v>1</v>
      </c>
    </row>
    <row r="36" spans="1:29" ht="15">
      <c r="A36" s="593"/>
      <c r="B36" s="526" t="s">
        <v>761</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417"/>
      <c r="Q36" s="1571" t="str">
        <f t="shared" si="11"/>
        <v>公共部分装修</v>
      </c>
      <c r="R36" s="1572" t="s">
        <v>8</v>
      </c>
      <c r="S36" s="1573">
        <f t="shared" si="12"/>
        <v>100</v>
      </c>
      <c r="T36" s="1572" t="s">
        <v>8</v>
      </c>
      <c r="U36" s="1573">
        <f t="shared" si="13"/>
        <v>100</v>
      </c>
      <c r="V36" s="1572" t="s">
        <v>8</v>
      </c>
      <c r="W36" s="1573">
        <f t="shared" si="14"/>
        <v>100</v>
      </c>
      <c r="X36" s="1566"/>
      <c r="Y36" s="3417"/>
      <c r="Z36" s="1574" t="str">
        <f t="shared" si="15"/>
        <v>公共部分装修</v>
      </c>
      <c r="AA36" s="1575">
        <f t="shared" si="3"/>
        <v>1</v>
      </c>
      <c r="AB36" s="1575">
        <f t="shared" si="4"/>
        <v>1</v>
      </c>
      <c r="AC36" s="1575">
        <f t="shared" si="5"/>
        <v>1</v>
      </c>
    </row>
    <row r="37" spans="1:29" ht="15">
      <c r="A37" s="593"/>
      <c r="B37" s="526" t="s">
        <v>762</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417"/>
      <c r="Q37" s="1571" t="str">
        <f t="shared" si="11"/>
        <v>成新度</v>
      </c>
      <c r="R37" s="1572" t="s">
        <v>8</v>
      </c>
      <c r="S37" s="1573" t="e">
        <f t="shared" si="12"/>
        <v>#N/A</v>
      </c>
      <c r="T37" s="1572" t="s">
        <v>8</v>
      </c>
      <c r="U37" s="1573" t="e">
        <f t="shared" si="13"/>
        <v>#N/A</v>
      </c>
      <c r="V37" s="1572" t="s">
        <v>8</v>
      </c>
      <c r="W37" s="1573" t="e">
        <f t="shared" si="14"/>
        <v>#N/A</v>
      </c>
      <c r="X37" s="1566"/>
      <c r="Y37" s="3417"/>
      <c r="Z37" s="1574" t="str">
        <f t="shared" si="15"/>
        <v>成新度</v>
      </c>
      <c r="AA37" s="1575" t="e">
        <f t="shared" si="3"/>
        <v>#N/A</v>
      </c>
      <c r="AB37" s="1575" t="e">
        <f t="shared" si="4"/>
        <v>#N/A</v>
      </c>
      <c r="AC37" s="1575" t="e">
        <f t="shared" si="5"/>
        <v>#N/A</v>
      </c>
    </row>
    <row r="38" spans="1:29" s="1219" customFormat="1" ht="15">
      <c r="A38" s="599"/>
      <c r="B38" s="526" t="s">
        <v>779</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417"/>
      <c r="Q38" s="1150" t="str">
        <f t="shared" si="11"/>
        <v>写字楼等级</v>
      </c>
      <c r="R38" s="1567" t="s">
        <v>8</v>
      </c>
      <c r="S38" s="1568">
        <f t="shared" si="12"/>
        <v>100</v>
      </c>
      <c r="T38" s="1567" t="s">
        <v>8</v>
      </c>
      <c r="U38" s="1568">
        <f t="shared" si="13"/>
        <v>100</v>
      </c>
      <c r="V38" s="1567" t="s">
        <v>8</v>
      </c>
      <c r="W38" s="1568">
        <f t="shared" si="14"/>
        <v>100</v>
      </c>
      <c r="X38" s="1569"/>
      <c r="Y38" s="3417"/>
      <c r="Z38" s="1149" t="str">
        <f t="shared" si="15"/>
        <v>写字楼等级</v>
      </c>
      <c r="AA38" s="1570">
        <f t="shared" si="3"/>
        <v>1</v>
      </c>
      <c r="AB38" s="1570">
        <f t="shared" si="4"/>
        <v>1</v>
      </c>
      <c r="AC38" s="1570">
        <f t="shared" si="5"/>
        <v>1</v>
      </c>
    </row>
    <row r="39" spans="1:29" ht="15">
      <c r="A39" s="593"/>
      <c r="B39" s="526" t="s">
        <v>780</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417" t="s">
        <v>548</v>
      </c>
      <c r="Q39" s="1571" t="str">
        <f t="shared" si="11"/>
        <v>物业管理</v>
      </c>
      <c r="R39" s="1572" t="s">
        <v>8</v>
      </c>
      <c r="S39" s="1573">
        <f t="shared" si="12"/>
        <v>100</v>
      </c>
      <c r="T39" s="1572" t="s">
        <v>8</v>
      </c>
      <c r="U39" s="1573">
        <f t="shared" si="13"/>
        <v>100</v>
      </c>
      <c r="V39" s="1572" t="s">
        <v>8</v>
      </c>
      <c r="W39" s="1573">
        <f t="shared" si="14"/>
        <v>100</v>
      </c>
      <c r="X39" s="1566"/>
      <c r="Y39" s="3417" t="s">
        <v>548</v>
      </c>
      <c r="Z39" s="1574" t="str">
        <f t="shared" si="15"/>
        <v>物业管理</v>
      </c>
      <c r="AA39" s="1575">
        <f t="shared" si="3"/>
        <v>1</v>
      </c>
      <c r="AB39" s="1575">
        <f t="shared" si="4"/>
        <v>1</v>
      </c>
      <c r="AC39" s="1575">
        <f t="shared" si="5"/>
        <v>1</v>
      </c>
    </row>
    <row r="40" spans="1:29" ht="15">
      <c r="A40" s="593"/>
      <c r="B40" s="1894" t="s">
        <v>2559</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417"/>
      <c r="Q40" s="1571" t="str">
        <f t="shared" si="11"/>
        <v>市政基础设施</v>
      </c>
      <c r="R40" s="1572" t="s">
        <v>8</v>
      </c>
      <c r="S40" s="1573">
        <f t="shared" si="12"/>
        <v>100</v>
      </c>
      <c r="T40" s="1572" t="s">
        <v>8</v>
      </c>
      <c r="U40" s="1573">
        <f t="shared" si="13"/>
        <v>100</v>
      </c>
      <c r="V40" s="1572" t="s">
        <v>8</v>
      </c>
      <c r="W40" s="1573">
        <f t="shared" si="14"/>
        <v>100</v>
      </c>
      <c r="X40" s="1566"/>
      <c r="Y40" s="3417"/>
      <c r="Z40" s="1574" t="str">
        <f t="shared" si="15"/>
        <v>市政基础设施</v>
      </c>
      <c r="AA40" s="1575">
        <f t="shared" si="3"/>
        <v>1</v>
      </c>
      <c r="AB40" s="1575">
        <f t="shared" si="4"/>
        <v>1</v>
      </c>
      <c r="AC40" s="1575">
        <f t="shared" si="5"/>
        <v>1</v>
      </c>
    </row>
    <row r="41" spans="1:29" ht="15">
      <c r="A41" s="593"/>
      <c r="B41" s="526" t="s">
        <v>765</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417"/>
      <c r="Q41" s="1571" t="str">
        <f t="shared" si="11"/>
        <v>层高</v>
      </c>
      <c r="R41" s="1572" t="s">
        <v>8</v>
      </c>
      <c r="S41" s="1573">
        <f t="shared" si="12"/>
        <v>100</v>
      </c>
      <c r="T41" s="1572" t="s">
        <v>8</v>
      </c>
      <c r="U41" s="1573">
        <f t="shared" si="13"/>
        <v>100</v>
      </c>
      <c r="V41" s="1572" t="s">
        <v>8</v>
      </c>
      <c r="W41" s="1573">
        <f t="shared" si="14"/>
        <v>100</v>
      </c>
      <c r="X41" s="1566"/>
      <c r="Y41" s="3417"/>
      <c r="Z41" s="1574" t="str">
        <f t="shared" si="15"/>
        <v>层高</v>
      </c>
      <c r="AA41" s="1575">
        <f t="shared" si="3"/>
        <v>1</v>
      </c>
      <c r="AB41" s="1575">
        <f t="shared" si="4"/>
        <v>1</v>
      </c>
      <c r="AC41" s="1575">
        <f t="shared" si="5"/>
        <v>1</v>
      </c>
    </row>
    <row r="42" spans="1:29" s="1338" customFormat="1" ht="15">
      <c r="A42" s="602"/>
      <c r="B42" s="903" t="s">
        <v>781</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17"/>
      <c r="Q42" s="1604" t="str">
        <f t="shared" si="11"/>
        <v>单套建筑面积</v>
      </c>
      <c r="R42" s="1576" t="s">
        <v>8</v>
      </c>
      <c r="S42" s="1577">
        <f t="shared" si="12"/>
        <v>100</v>
      </c>
      <c r="T42" s="1576" t="s">
        <v>8</v>
      </c>
      <c r="U42" s="1577">
        <f t="shared" si="13"/>
        <v>100</v>
      </c>
      <c r="V42" s="1576" t="s">
        <v>8</v>
      </c>
      <c r="W42" s="1577">
        <f t="shared" si="14"/>
        <v>100</v>
      </c>
      <c r="X42" s="1578"/>
      <c r="Y42" s="3417"/>
      <c r="Z42" s="1579" t="str">
        <f t="shared" si="15"/>
        <v>单套建筑面积</v>
      </c>
      <c r="AA42" s="1575">
        <f t="shared" si="3"/>
        <v>1</v>
      </c>
      <c r="AB42" s="1575">
        <f t="shared" si="4"/>
        <v>1</v>
      </c>
      <c r="AC42" s="1575">
        <f t="shared" si="5"/>
        <v>1</v>
      </c>
    </row>
    <row r="43" spans="1:29" ht="15">
      <c r="A43" s="593"/>
      <c r="B43" s="526" t="s">
        <v>768</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417"/>
      <c r="Q43" s="1571" t="str">
        <f t="shared" si="11"/>
        <v>内部装修</v>
      </c>
      <c r="R43" s="1572" t="s">
        <v>8</v>
      </c>
      <c r="S43" s="1573">
        <f t="shared" si="12"/>
        <v>100</v>
      </c>
      <c r="T43" s="1572" t="s">
        <v>8</v>
      </c>
      <c r="U43" s="1573">
        <f t="shared" si="13"/>
        <v>100</v>
      </c>
      <c r="V43" s="1572" t="s">
        <v>8</v>
      </c>
      <c r="W43" s="1573">
        <f t="shared" si="14"/>
        <v>100</v>
      </c>
      <c r="X43" s="1566"/>
      <c r="Y43" s="3417"/>
      <c r="Z43" s="1574" t="str">
        <f t="shared" si="15"/>
        <v>内部装修</v>
      </c>
      <c r="AA43" s="1575">
        <f t="shared" si="3"/>
        <v>1</v>
      </c>
      <c r="AB43" s="1575">
        <f t="shared" si="4"/>
        <v>1</v>
      </c>
      <c r="AC43" s="1575">
        <f t="shared" si="5"/>
        <v>1</v>
      </c>
    </row>
    <row r="44" spans="1:29" ht="27">
      <c r="A44" s="593"/>
      <c r="B44" s="526" t="s">
        <v>733</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417"/>
      <c r="Q44" s="1571" t="str">
        <f t="shared" si="11"/>
        <v>内部装修维护情况</v>
      </c>
      <c r="R44" s="1572" t="s">
        <v>8</v>
      </c>
      <c r="S44" s="1573">
        <f t="shared" si="12"/>
        <v>100</v>
      </c>
      <c r="T44" s="1572" t="s">
        <v>8</v>
      </c>
      <c r="U44" s="1573">
        <f t="shared" si="13"/>
        <v>100</v>
      </c>
      <c r="V44" s="1572" t="s">
        <v>8</v>
      </c>
      <c r="W44" s="1573">
        <f t="shared" si="14"/>
        <v>100</v>
      </c>
      <c r="X44" s="1566"/>
      <c r="Y44" s="3417"/>
      <c r="Z44" s="1574" t="str">
        <f t="shared" si="15"/>
        <v>内部装修维护情况</v>
      </c>
      <c r="AA44" s="1575">
        <f t="shared" si="3"/>
        <v>1</v>
      </c>
      <c r="AB44" s="1575">
        <f t="shared" si="4"/>
        <v>1</v>
      </c>
      <c r="AC44" s="1575">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17"/>
      <c r="Q45" s="1150">
        <f t="shared" si="11"/>
        <v>111</v>
      </c>
      <c r="R45" s="1567" t="s">
        <v>8</v>
      </c>
      <c r="S45" s="1568">
        <f t="shared" si="12"/>
        <v>100</v>
      </c>
      <c r="T45" s="1567" t="s">
        <v>8</v>
      </c>
      <c r="U45" s="1568">
        <f t="shared" si="13"/>
        <v>100</v>
      </c>
      <c r="V45" s="1567" t="s">
        <v>8</v>
      </c>
      <c r="W45" s="1568">
        <f t="shared" si="14"/>
        <v>100</v>
      </c>
      <c r="X45" s="1569"/>
      <c r="Y45" s="3417"/>
      <c r="Z45" s="1149">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17"/>
      <c r="Q46" s="1571">
        <f t="shared" si="11"/>
        <v>111</v>
      </c>
      <c r="R46" s="1572" t="s">
        <v>8</v>
      </c>
      <c r="S46" s="1573">
        <f t="shared" si="12"/>
        <v>100</v>
      </c>
      <c r="T46" s="1572" t="s">
        <v>8</v>
      </c>
      <c r="U46" s="1573">
        <f t="shared" si="13"/>
        <v>100</v>
      </c>
      <c r="V46" s="1572" t="s">
        <v>8</v>
      </c>
      <c r="W46" s="1573">
        <f t="shared" si="14"/>
        <v>100</v>
      </c>
      <c r="X46" s="1566"/>
      <c r="Y46" s="3417"/>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492"/>
      <c r="Q47" s="1571">
        <f t="shared" si="11"/>
        <v>111</v>
      </c>
      <c r="R47" s="1572" t="s">
        <v>8</v>
      </c>
      <c r="S47" s="1573">
        <f t="shared" si="12"/>
        <v>100</v>
      </c>
      <c r="T47" s="1572" t="s">
        <v>8</v>
      </c>
      <c r="U47" s="1573">
        <f t="shared" si="13"/>
        <v>100</v>
      </c>
      <c r="V47" s="1572" t="s">
        <v>8</v>
      </c>
      <c r="W47" s="1573">
        <f t="shared" si="14"/>
        <v>100</v>
      </c>
      <c r="X47" s="1566"/>
      <c r="Y47" s="3492"/>
      <c r="Z47" s="1574">
        <f t="shared" si="15"/>
        <v>111</v>
      </c>
      <c r="AA47" s="1575">
        <f t="shared" si="3"/>
        <v>1</v>
      </c>
      <c r="AB47" s="1575">
        <f t="shared" si="4"/>
        <v>1</v>
      </c>
      <c r="AC47" s="1575">
        <f t="shared" si="5"/>
        <v>1</v>
      </c>
    </row>
    <row r="48" spans="1:29" ht="15">
      <c r="A48" s="606" t="s">
        <v>734</v>
      </c>
      <c r="B48" s="886"/>
      <c r="C48" s="2626" t="s">
        <v>1</v>
      </c>
      <c r="D48" s="2627"/>
      <c r="E48" s="2628"/>
      <c r="F48" s="2629"/>
      <c r="G48" s="2630"/>
      <c r="H48" s="2631"/>
      <c r="I48" s="2628"/>
      <c r="J48" s="2631"/>
      <c r="K48" s="1610"/>
      <c r="L48" s="2143"/>
      <c r="M48" s="2133"/>
      <c r="N48" s="2133"/>
      <c r="O48" s="2133"/>
      <c r="P48" s="3377" t="str">
        <f>A48</f>
        <v>成交单价（元/平方米）</v>
      </c>
      <c r="Q48" s="3379"/>
      <c r="R48" s="3491">
        <f>E48</f>
        <v>0</v>
      </c>
      <c r="S48" s="3491"/>
      <c r="T48" s="3491">
        <f>G48</f>
        <v>0</v>
      </c>
      <c r="U48" s="3491"/>
      <c r="V48" s="3491">
        <f>I48</f>
        <v>0</v>
      </c>
      <c r="W48" s="3491"/>
      <c r="X48" s="1558"/>
      <c r="Y48" s="1580"/>
      <c r="Z48" s="1558"/>
      <c r="AA48" s="1558"/>
      <c r="AB48" s="1558"/>
      <c r="AC48" s="1558"/>
    </row>
    <row r="49" spans="1:29" ht="15.75" thickBot="1">
      <c r="A49" s="614" t="s">
        <v>2754</v>
      </c>
      <c r="B49" s="887"/>
      <c r="C49" s="2632" t="e">
        <f>R50</f>
        <v>#DIV/0!</v>
      </c>
      <c r="D49" s="2633"/>
      <c r="E49" s="2634" t="e">
        <f>R49</f>
        <v>#DIV/0!</v>
      </c>
      <c r="F49" s="2634"/>
      <c r="G49" s="2632" t="e">
        <f>T49</f>
        <v>#DIV/0!</v>
      </c>
      <c r="H49" s="2633"/>
      <c r="I49" s="2634" t="e">
        <f>V49</f>
        <v>#DIV/0!</v>
      </c>
      <c r="J49" s="2633"/>
      <c r="K49" s="1611"/>
      <c r="L49" s="2143"/>
      <c r="M49" s="2133"/>
      <c r="N49" s="2133"/>
      <c r="O49" s="2133"/>
      <c r="P49" s="3377" t="str">
        <f>A49</f>
        <v>比较价格（元/平方米）</v>
      </c>
      <c r="Q49" s="3379"/>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58"/>
      <c r="Y49" s="1558"/>
      <c r="Z49" s="1558"/>
      <c r="AA49" s="1558"/>
      <c r="AB49" s="1558"/>
      <c r="AC49" s="1558"/>
    </row>
    <row r="50" spans="1:29" ht="15.75" thickBot="1">
      <c r="A50" s="620" t="s">
        <v>2922</v>
      </c>
      <c r="B50" s="621"/>
      <c r="C50" s="2635" t="e">
        <f>R50</f>
        <v>#DIV/0!</v>
      </c>
      <c r="D50" s="2635"/>
      <c r="E50" s="2635"/>
      <c r="F50" s="2635"/>
      <c r="G50" s="2635"/>
      <c r="H50" s="2635"/>
      <c r="I50" s="2635"/>
      <c r="J50" s="2635"/>
      <c r="K50" s="1612"/>
      <c r="L50" s="2143"/>
      <c r="M50" s="2133"/>
      <c r="N50" s="2133"/>
      <c r="O50" s="2133"/>
      <c r="P50" s="3493" t="str">
        <f>A50</f>
        <v>估价对象XX用房的比较价格（楼面单价，元/平方米）</v>
      </c>
      <c r="Q50" s="3377"/>
      <c r="R50" s="3490" t="e">
        <f>IF(F1="售价",ROUND(AVERAGE(R49:V49),0),ROUND(AVERAGE(R49:V49),1))</f>
        <v>#DIV/0!</v>
      </c>
      <c r="S50" s="3490"/>
      <c r="T50" s="3490"/>
      <c r="U50" s="3490"/>
      <c r="V50" s="3490"/>
      <c r="W50" s="3490"/>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555</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556</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3" t="s">
        <v>557</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572</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4" t="s">
        <v>527</v>
      </c>
      <c r="B59" s="645"/>
      <c r="C59" s="2801" t="str">
        <f>YEAR(C7)&amp;"-"&amp;MONTH(C7)</f>
        <v>2018-8</v>
      </c>
      <c r="D59" s="2803">
        <f>EDATE(C59,-1)</f>
        <v>43282</v>
      </c>
      <c r="E59" s="2803">
        <f t="shared" ref="E59:O59" si="16">EDATE(D59,-1)</f>
        <v>43252</v>
      </c>
      <c r="F59" s="2803">
        <f t="shared" si="16"/>
        <v>43221</v>
      </c>
      <c r="G59" s="2803">
        <f t="shared" si="16"/>
        <v>43191</v>
      </c>
      <c r="H59" s="2803">
        <f t="shared" si="16"/>
        <v>43160</v>
      </c>
      <c r="I59" s="2803">
        <f t="shared" si="16"/>
        <v>43132</v>
      </c>
      <c r="J59" s="2803">
        <f t="shared" si="16"/>
        <v>43101</v>
      </c>
      <c r="K59" s="2803">
        <f t="shared" si="16"/>
        <v>43070</v>
      </c>
      <c r="L59" s="2803">
        <f t="shared" si="16"/>
        <v>43040</v>
      </c>
      <c r="M59" s="2803">
        <f t="shared" si="16"/>
        <v>43009</v>
      </c>
      <c r="N59" s="2803">
        <f t="shared" si="16"/>
        <v>42979</v>
      </c>
      <c r="O59" s="2803">
        <f t="shared" si="16"/>
        <v>42948</v>
      </c>
      <c r="P59" s="2210"/>
      <c r="Q59" s="2160"/>
      <c r="R59" s="2160"/>
      <c r="S59" s="2160"/>
      <c r="T59" s="2160"/>
      <c r="U59" s="2160"/>
      <c r="V59" s="2160"/>
      <c r="W59" s="2160"/>
      <c r="X59" s="2160"/>
      <c r="Y59" s="2160"/>
      <c r="Z59" s="2160"/>
      <c r="AA59" s="2160"/>
      <c r="AB59" s="2160"/>
      <c r="AC59" s="2160"/>
    </row>
    <row r="60" spans="1:29" s="1219" customFormat="1" ht="15">
      <c r="A60" s="646"/>
      <c r="B60" s="647"/>
      <c r="C60" s="648">
        <v>100</v>
      </c>
      <c r="D60" s="649"/>
      <c r="E60" s="649"/>
      <c r="F60" s="649"/>
      <c r="G60" s="649"/>
      <c r="H60" s="649"/>
      <c r="I60" s="649"/>
      <c r="J60" s="649"/>
      <c r="K60" s="649"/>
      <c r="L60" s="649"/>
      <c r="M60" s="650"/>
      <c r="N60" s="649"/>
      <c r="O60" s="650"/>
      <c r="P60" s="2211"/>
      <c r="Q60" s="1992"/>
      <c r="R60" s="1992"/>
      <c r="S60" s="1992"/>
      <c r="T60" s="1992"/>
      <c r="U60" s="1992"/>
      <c r="V60" s="1992"/>
      <c r="W60" s="1992"/>
      <c r="X60" s="1992"/>
      <c r="Y60" s="1992"/>
      <c r="Z60" s="1992"/>
      <c r="AA60" s="1992"/>
      <c r="AB60" s="1992"/>
      <c r="AC60" s="1992"/>
    </row>
    <row r="61" spans="1:29" s="1219" customFormat="1" ht="15.75" thickBot="1">
      <c r="A61" s="652" t="s">
        <v>573</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9" customFormat="1" ht="15">
      <c r="A62" s="658" t="s">
        <v>529</v>
      </c>
      <c r="B62" s="647"/>
      <c r="C62" s="659" t="s">
        <v>574</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8"/>
      <c r="B63" s="647"/>
      <c r="C63" s="888">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575</v>
      </c>
      <c r="B64" s="664" t="s">
        <v>532</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535</v>
      </c>
      <c r="C66" s="673" t="s">
        <v>735</v>
      </c>
      <c r="D66" s="673" t="s">
        <v>736</v>
      </c>
      <c r="E66" s="673" t="s">
        <v>737</v>
      </c>
      <c r="F66" s="673" t="s">
        <v>738</v>
      </c>
      <c r="G66" s="673" t="s">
        <v>739</v>
      </c>
      <c r="H66" s="673" t="s">
        <v>740</v>
      </c>
      <c r="I66" s="673" t="s">
        <v>741</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536</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537</v>
      </c>
      <c r="B77" s="664" t="s">
        <v>583</v>
      </c>
      <c r="C77" s="702" t="s">
        <v>577</v>
      </c>
      <c r="D77" s="702" t="s">
        <v>578</v>
      </c>
      <c r="E77" s="702" t="s">
        <v>579</v>
      </c>
      <c r="F77" s="702" t="s">
        <v>580</v>
      </c>
      <c r="G77" s="702" t="s">
        <v>581</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584</v>
      </c>
      <c r="C79" s="707" t="s">
        <v>577</v>
      </c>
      <c r="D79" s="707" t="s">
        <v>578</v>
      </c>
      <c r="E79" s="707" t="s">
        <v>579</v>
      </c>
      <c r="F79" s="707" t="s">
        <v>580</v>
      </c>
      <c r="G79" s="707" t="s">
        <v>581</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2551</v>
      </c>
      <c r="C81" s="707" t="s">
        <v>577</v>
      </c>
      <c r="D81" s="707" t="s">
        <v>578</v>
      </c>
      <c r="E81" s="707" t="s">
        <v>579</v>
      </c>
      <c r="F81" s="707" t="s">
        <v>580</v>
      </c>
      <c r="G81" s="707" t="s">
        <v>581</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596" t="s">
        <v>2552</v>
      </c>
      <c r="C83" s="2597" t="s">
        <v>2553</v>
      </c>
      <c r="D83" s="2597" t="s">
        <v>2554</v>
      </c>
      <c r="E83" s="2597" t="s">
        <v>2555</v>
      </c>
      <c r="F83" s="2597" t="s">
        <v>2556</v>
      </c>
      <c r="G83" s="2597" t="s">
        <v>2557</v>
      </c>
      <c r="H83" s="673"/>
      <c r="I83" s="673"/>
      <c r="J83" s="673"/>
      <c r="K83" s="673"/>
      <c r="L83" s="673"/>
      <c r="M83" s="2600"/>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782</v>
      </c>
      <c r="C85" s="707" t="s">
        <v>577</v>
      </c>
      <c r="D85" s="707" t="s">
        <v>578</v>
      </c>
      <c r="E85" s="707" t="s">
        <v>579</v>
      </c>
      <c r="F85" s="707" t="s">
        <v>580</v>
      </c>
      <c r="G85" s="707" t="s">
        <v>581</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8"/>
      <c r="B87" s="672" t="s">
        <v>783</v>
      </c>
      <c r="C87" s="687"/>
      <c r="D87" s="687"/>
      <c r="E87" s="687"/>
      <c r="F87" s="687"/>
      <c r="G87" s="687"/>
      <c r="H87" s="687"/>
      <c r="I87" s="687"/>
      <c r="J87" s="687"/>
      <c r="K87" s="687"/>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8"/>
      <c r="B89" s="672" t="str">
        <f>B27</f>
        <v>楼层</v>
      </c>
      <c r="C89" s="687"/>
      <c r="D89" s="687"/>
      <c r="E89" s="687"/>
      <c r="F89" s="891"/>
      <c r="G89" s="687"/>
      <c r="H89" s="687"/>
      <c r="I89" s="687"/>
      <c r="J89" s="687"/>
      <c r="K89" s="687"/>
      <c r="L89" s="687"/>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549</v>
      </c>
      <c r="B101" s="664" t="s">
        <v>745</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746</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747</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749</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750</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7"/>
      <c r="B113" s="672" t="s">
        <v>784</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751</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2550</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785</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7"/>
      <c r="B121" s="672" t="s">
        <v>773</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753</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754</v>
      </c>
      <c r="C125" s="707" t="s">
        <v>577</v>
      </c>
      <c r="D125" s="707" t="s">
        <v>578</v>
      </c>
      <c r="E125" s="707" t="s">
        <v>579</v>
      </c>
      <c r="F125" s="707" t="s">
        <v>580</v>
      </c>
      <c r="G125" s="707" t="s">
        <v>581</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6" priority="16" stopIfTrue="1" operator="containsText" text="超过">
      <formula>NOT(ISERROR(SEARCH("超过",F53)))</formula>
    </cfRule>
  </conditionalFormatting>
  <conditionalFormatting sqref="H55">
    <cfRule type="containsText" dxfId="95" priority="15" stopIfTrue="1" operator="containsText" text="超过">
      <formula>NOT(ISERROR(SEARCH("超过",H55)))</formula>
    </cfRule>
  </conditionalFormatting>
  <conditionalFormatting sqref="F55">
    <cfRule type="containsText" dxfId="94" priority="14" stopIfTrue="1" operator="containsText" text="超过">
      <formula>NOT(ISERROR(SEARCH("超过",F55)))</formula>
    </cfRule>
  </conditionalFormatting>
  <conditionalFormatting sqref="F54 H54">
    <cfRule type="containsText" dxfId="93" priority="13" stopIfTrue="1" operator="containsText" text="超过">
      <formula>NOT(ISERROR(SEARCH("超过",F54)))</formula>
    </cfRule>
  </conditionalFormatting>
  <conditionalFormatting sqref="E53">
    <cfRule type="expression" dxfId="92" priority="12" stopIfTrue="1">
      <formula>$F$53="超过30%"</formula>
    </cfRule>
  </conditionalFormatting>
  <conditionalFormatting sqref="E54">
    <cfRule type="expression" dxfId="91" priority="11" stopIfTrue="1">
      <formula>$F$54="超过20%"</formula>
    </cfRule>
  </conditionalFormatting>
  <conditionalFormatting sqref="E55">
    <cfRule type="expression" dxfId="90" priority="10" stopIfTrue="1">
      <formula>$F$55="超过30%"</formula>
    </cfRule>
  </conditionalFormatting>
  <conditionalFormatting sqref="G55">
    <cfRule type="expression" dxfId="89" priority="9" stopIfTrue="1">
      <formula>$H$55="超过30%"</formula>
    </cfRule>
  </conditionalFormatting>
  <conditionalFormatting sqref="G53">
    <cfRule type="expression" dxfId="88" priority="8" stopIfTrue="1">
      <formula>$H$53="超过30%"</formula>
    </cfRule>
  </conditionalFormatting>
  <conditionalFormatting sqref="G54">
    <cfRule type="expression" dxfId="87" priority="7" stopIfTrue="1">
      <formula>$H$54="超过20%"</formula>
    </cfRule>
  </conditionalFormatting>
  <conditionalFormatting sqref="J53">
    <cfRule type="containsText" dxfId="86" priority="6" stopIfTrue="1" operator="containsText" text="超过">
      <formula>NOT(ISERROR(SEARCH("超过",J53)))</formula>
    </cfRule>
  </conditionalFormatting>
  <conditionalFormatting sqref="J55">
    <cfRule type="containsText" dxfId="85" priority="5" stopIfTrue="1" operator="containsText" text="超过">
      <formula>NOT(ISERROR(SEARCH("超过",J55)))</formula>
    </cfRule>
  </conditionalFormatting>
  <conditionalFormatting sqref="J54">
    <cfRule type="containsText" dxfId="84" priority="4" stopIfTrue="1" operator="containsText" text="超过">
      <formula>NOT(ISERROR(SEARCH("超过",J54)))</formula>
    </cfRule>
  </conditionalFormatting>
  <conditionalFormatting sqref="I53">
    <cfRule type="expression" dxfId="83" priority="3" stopIfTrue="1">
      <formula>$J$53="超过30%"</formula>
    </cfRule>
  </conditionalFormatting>
  <conditionalFormatting sqref="I54">
    <cfRule type="expression" dxfId="82" priority="2" stopIfTrue="1">
      <formula>$J$53+$J$54="超过20%"</formula>
    </cfRule>
  </conditionalFormatting>
  <conditionalFormatting sqref="I55">
    <cfRule type="expression" dxfId="8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502" t="s">
        <v>786</v>
      </c>
      <c r="C1" s="503" t="s">
        <v>718</v>
      </c>
      <c r="D1" s="848"/>
      <c r="E1" s="505"/>
      <c r="F1" s="2806"/>
      <c r="G1" s="1600" t="s">
        <v>719</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5" customFormat="1" ht="28.5" customHeight="1">
      <c r="A2" s="422" t="s">
        <v>465</v>
      </c>
      <c r="B2" s="849"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7"/>
    </row>
    <row r="3" spans="1:29" s="1335" customFormat="1" ht="28.5" customHeight="1" thickBot="1">
      <c r="A3" s="508" t="s">
        <v>517</v>
      </c>
      <c r="B3" s="509" t="e">
        <f>C43</f>
        <v>#DIV/0!</v>
      </c>
      <c r="C3" s="851" t="s">
        <v>720</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519</v>
      </c>
      <c r="B4" s="512"/>
      <c r="C4" s="3385" t="s">
        <v>520</v>
      </c>
      <c r="D4" s="3386"/>
      <c r="E4" s="3420" t="s">
        <v>521</v>
      </c>
      <c r="F4" s="3421"/>
      <c r="G4" s="3385" t="s">
        <v>522</v>
      </c>
      <c r="H4" s="3386"/>
      <c r="I4" s="3385" t="s">
        <v>523</v>
      </c>
      <c r="J4" s="3386"/>
      <c r="K4" s="513" t="s">
        <v>524</v>
      </c>
      <c r="L4" s="2132"/>
      <c r="M4" s="2133"/>
      <c r="N4" s="2133"/>
      <c r="O4" s="2133"/>
      <c r="P4" s="3387" t="s">
        <v>525</v>
      </c>
      <c r="Q4" s="3388"/>
      <c r="R4" s="3393" t="s">
        <v>521</v>
      </c>
      <c r="S4" s="3394"/>
      <c r="T4" s="3393" t="s">
        <v>522</v>
      </c>
      <c r="U4" s="3394"/>
      <c r="V4" s="3380" t="s">
        <v>523</v>
      </c>
      <c r="W4" s="3380"/>
      <c r="X4" s="1566"/>
      <c r="Y4" s="3393" t="s">
        <v>525</v>
      </c>
      <c r="Z4" s="3394"/>
      <c r="AA4" s="3382" t="s">
        <v>521</v>
      </c>
      <c r="AB4" s="3383" t="s">
        <v>522</v>
      </c>
      <c r="AC4" s="3382" t="s">
        <v>523</v>
      </c>
    </row>
    <row r="5" spans="1:29" ht="15">
      <c r="A5" s="514"/>
      <c r="B5" s="515"/>
      <c r="C5" s="3401" t="s">
        <v>2916</v>
      </c>
      <c r="D5" s="3402"/>
      <c r="E5" s="3422" t="s">
        <v>2917</v>
      </c>
      <c r="F5" s="3423"/>
      <c r="G5" s="3401" t="s">
        <v>2918</v>
      </c>
      <c r="H5" s="3402"/>
      <c r="I5" s="3401" t="s">
        <v>2919</v>
      </c>
      <c r="J5" s="3402"/>
      <c r="K5" s="513"/>
      <c r="L5" s="2132"/>
      <c r="M5" s="2133"/>
      <c r="N5" s="2133"/>
      <c r="O5" s="2133"/>
      <c r="P5" s="3389"/>
      <c r="Q5" s="3390"/>
      <c r="R5" s="3395"/>
      <c r="S5" s="3396"/>
      <c r="T5" s="3395"/>
      <c r="U5" s="3396"/>
      <c r="V5" s="3380"/>
      <c r="W5" s="3380"/>
      <c r="X5" s="1566"/>
      <c r="Y5" s="3395"/>
      <c r="Z5" s="3396"/>
      <c r="AA5" s="3383"/>
      <c r="AB5" s="3383"/>
      <c r="AC5" s="3383"/>
    </row>
    <row r="6" spans="1:29" ht="15.75" thickBot="1">
      <c r="A6" s="516"/>
      <c r="B6" s="517"/>
      <c r="C6" s="3399" t="s">
        <v>2920</v>
      </c>
      <c r="D6" s="3400"/>
      <c r="E6" s="3418" t="s">
        <v>2920</v>
      </c>
      <c r="F6" s="3419"/>
      <c r="G6" s="3399" t="s">
        <v>2920</v>
      </c>
      <c r="H6" s="3400"/>
      <c r="I6" s="3399" t="s">
        <v>2920</v>
      </c>
      <c r="J6" s="3400"/>
      <c r="K6" s="513" t="s">
        <v>526</v>
      </c>
      <c r="L6" s="2132"/>
      <c r="M6" s="2133"/>
      <c r="N6" s="2133"/>
      <c r="O6" s="2133"/>
      <c r="P6" s="3391"/>
      <c r="Q6" s="3392"/>
      <c r="R6" s="3395"/>
      <c r="S6" s="3396"/>
      <c r="T6" s="3397"/>
      <c r="U6" s="3398"/>
      <c r="V6" s="3380"/>
      <c r="W6" s="3380"/>
      <c r="X6" s="1566"/>
      <c r="Y6" s="3397"/>
      <c r="Z6" s="3398"/>
      <c r="AA6" s="3384"/>
      <c r="AB6" s="3384"/>
      <c r="AC6" s="3384"/>
    </row>
    <row r="7" spans="1:29" s="1219" customFormat="1" ht="15.75" thickBot="1">
      <c r="A7" s="2910"/>
      <c r="B7" s="2917" t="s">
        <v>527</v>
      </c>
      <c r="C7" s="518">
        <f>'数据-取费表'!B2</f>
        <v>43325</v>
      </c>
      <c r="D7" s="519">
        <v>100</v>
      </c>
      <c r="E7" s="520"/>
      <c r="F7" s="521">
        <f>SUMIF(52:52,YEAR(E7)&amp;"-"&amp;MONTH(E7),53:53)</f>
        <v>0</v>
      </c>
      <c r="G7" s="520"/>
      <c r="H7" s="519">
        <f>SUMIF(52:52,YEAR(G7)&amp;"-"&amp;MONTH(G7),53:53)</f>
        <v>0</v>
      </c>
      <c r="I7" s="520"/>
      <c r="J7" s="519">
        <f>SUMIF(52:52,YEAR(I7)&amp;"-"&amp;MONTH(I7),53:53)</f>
        <v>0</v>
      </c>
      <c r="K7" s="523"/>
      <c r="L7" s="2134"/>
      <c r="M7" s="2135"/>
      <c r="N7" s="2135"/>
      <c r="O7" s="2135"/>
      <c r="P7" s="3411" t="s">
        <v>528</v>
      </c>
      <c r="Q7" s="3413"/>
      <c r="R7" s="1567" t="s">
        <v>8</v>
      </c>
      <c r="S7" s="1568">
        <f t="shared" ref="S7:S15" si="0">F7</f>
        <v>0</v>
      </c>
      <c r="T7" s="1567" t="s">
        <v>8</v>
      </c>
      <c r="U7" s="1568">
        <f t="shared" ref="U7:U15" si="1">H7</f>
        <v>0</v>
      </c>
      <c r="V7" s="1567" t="s">
        <v>8</v>
      </c>
      <c r="W7" s="1568">
        <f t="shared" ref="W7:W15" si="2">J7</f>
        <v>0</v>
      </c>
      <c r="X7" s="1569"/>
      <c r="Y7" s="3411" t="s">
        <v>528</v>
      </c>
      <c r="Z7" s="3412"/>
      <c r="AA7" s="1570" t="e">
        <f>D7/F7</f>
        <v>#DIV/0!</v>
      </c>
      <c r="AB7" s="1570" t="e">
        <f>D7/H7</f>
        <v>#DIV/0!</v>
      </c>
      <c r="AC7" s="1570" t="e">
        <f>D7/J7</f>
        <v>#DIV/0!</v>
      </c>
    </row>
    <row r="8" spans="1:29" s="1219" customFormat="1" ht="15.75" thickBot="1">
      <c r="A8" s="2911"/>
      <c r="B8" s="2918" t="s">
        <v>529</v>
      </c>
      <c r="C8" s="524" t="s">
        <v>574</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411" t="s">
        <v>531</v>
      </c>
      <c r="Q8" s="3412"/>
      <c r="R8" s="1567" t="s">
        <v>8</v>
      </c>
      <c r="S8" s="1568">
        <f t="shared" si="0"/>
        <v>0</v>
      </c>
      <c r="T8" s="1567" t="s">
        <v>8</v>
      </c>
      <c r="U8" s="1568">
        <f t="shared" si="1"/>
        <v>0</v>
      </c>
      <c r="V8" s="1567" t="s">
        <v>8</v>
      </c>
      <c r="W8" s="1568">
        <f t="shared" si="2"/>
        <v>0</v>
      </c>
      <c r="X8" s="1569"/>
      <c r="Y8" s="3411" t="s">
        <v>531</v>
      </c>
      <c r="Z8" s="3412"/>
      <c r="AA8" s="1570" t="e">
        <f t="shared" ref="AA8:AA40" si="3">D8/F8</f>
        <v>#DIV/0!</v>
      </c>
      <c r="AB8" s="1570" t="e">
        <f t="shared" ref="AB8:AB40" si="4">D8/H8</f>
        <v>#DIV/0!</v>
      </c>
      <c r="AC8" s="1570" t="e">
        <f t="shared" ref="AC8:AC40" si="5">D8/J8</f>
        <v>#DIV/0!</v>
      </c>
    </row>
    <row r="9" spans="1:29" s="1219" customFormat="1" ht="15">
      <c r="A9" s="2912"/>
      <c r="B9" s="2919" t="s">
        <v>2750</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379" t="s">
        <v>533</v>
      </c>
      <c r="Q9" s="1150" t="str">
        <f t="shared" ref="Q9:Q15" si="6">B9</f>
        <v>用途</v>
      </c>
      <c r="R9" s="1567" t="s">
        <v>8</v>
      </c>
      <c r="S9" s="1568">
        <f t="shared" si="0"/>
        <v>100</v>
      </c>
      <c r="T9" s="1567" t="s">
        <v>8</v>
      </c>
      <c r="U9" s="1568">
        <f t="shared" si="1"/>
        <v>100</v>
      </c>
      <c r="V9" s="1567" t="s">
        <v>8</v>
      </c>
      <c r="W9" s="1568">
        <f t="shared" si="2"/>
        <v>100</v>
      </c>
      <c r="X9" s="1569"/>
      <c r="Y9" s="3325" t="s">
        <v>534</v>
      </c>
      <c r="Z9" s="1149" t="str">
        <f t="shared" ref="Z9:Z15" si="7">Q9</f>
        <v>用途</v>
      </c>
      <c r="AA9" s="1570">
        <f t="shared" si="3"/>
        <v>1</v>
      </c>
      <c r="AB9" s="1570">
        <f t="shared" si="4"/>
        <v>1</v>
      </c>
      <c r="AC9" s="1570">
        <f t="shared" si="5"/>
        <v>1</v>
      </c>
    </row>
    <row r="10" spans="1:29" s="1337" customFormat="1" ht="27">
      <c r="A10" s="2913"/>
      <c r="B10" s="2918" t="s">
        <v>2751</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379"/>
      <c r="Q10" s="1150" t="str">
        <f t="shared" si="6"/>
        <v>土地使用年限（年）</v>
      </c>
      <c r="R10" s="1567" t="s">
        <v>8</v>
      </c>
      <c r="S10" s="1568">
        <f t="shared" si="0"/>
        <v>100</v>
      </c>
      <c r="T10" s="1567" t="s">
        <v>8</v>
      </c>
      <c r="U10" s="1568">
        <f t="shared" si="1"/>
        <v>100</v>
      </c>
      <c r="V10" s="1567" t="s">
        <v>8</v>
      </c>
      <c r="W10" s="1568">
        <f t="shared" si="2"/>
        <v>100</v>
      </c>
      <c r="X10" s="1569"/>
      <c r="Y10" s="3325"/>
      <c r="Z10" s="1149" t="str">
        <f t="shared" si="7"/>
        <v>土地使用年限（年）</v>
      </c>
      <c r="AA10" s="1570">
        <f t="shared" si="3"/>
        <v>1</v>
      </c>
      <c r="AB10" s="1570">
        <f t="shared" si="4"/>
        <v>1</v>
      </c>
      <c r="AC10" s="1570">
        <f t="shared" si="5"/>
        <v>1</v>
      </c>
    </row>
    <row r="11" spans="1:29" ht="15">
      <c r="A11" s="2914"/>
      <c r="B11" s="2918" t="s">
        <v>2752</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379"/>
      <c r="Q11" s="1150" t="str">
        <f t="shared" si="6"/>
        <v>容积率</v>
      </c>
      <c r="R11" s="1567" t="s">
        <v>8</v>
      </c>
      <c r="S11" s="1568" t="e">
        <f t="shared" si="0"/>
        <v>#N/A</v>
      </c>
      <c r="T11" s="1567" t="s">
        <v>8</v>
      </c>
      <c r="U11" s="1568" t="e">
        <f t="shared" si="1"/>
        <v>#N/A</v>
      </c>
      <c r="V11" s="1567" t="s">
        <v>8</v>
      </c>
      <c r="W11" s="1568" t="e">
        <f t="shared" si="2"/>
        <v>#N/A</v>
      </c>
      <c r="X11" s="1569"/>
      <c r="Y11" s="3325"/>
      <c r="Z11" s="1149" t="str">
        <f t="shared" si="7"/>
        <v>容积率</v>
      </c>
      <c r="AA11" s="1570" t="e">
        <f t="shared" si="3"/>
        <v>#N/A</v>
      </c>
      <c r="AB11" s="1570" t="e">
        <f t="shared" si="4"/>
        <v>#N/A</v>
      </c>
      <c r="AC11" s="1570" t="e">
        <f t="shared" si="5"/>
        <v>#N/A</v>
      </c>
    </row>
    <row r="12" spans="1:29" s="1219" customFormat="1" ht="15">
      <c r="A12" s="2915"/>
      <c r="B12" s="2921">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379"/>
      <c r="Q12" s="1150">
        <f t="shared" si="6"/>
        <v>111</v>
      </c>
      <c r="R12" s="1567" t="s">
        <v>8</v>
      </c>
      <c r="S12" s="1568">
        <f t="shared" si="0"/>
        <v>100</v>
      </c>
      <c r="T12" s="1567" t="s">
        <v>8</v>
      </c>
      <c r="U12" s="1568">
        <f t="shared" si="1"/>
        <v>100</v>
      </c>
      <c r="V12" s="1567" t="s">
        <v>8</v>
      </c>
      <c r="W12" s="1568">
        <f t="shared" si="2"/>
        <v>100</v>
      </c>
      <c r="X12" s="1569"/>
      <c r="Y12" s="3325"/>
      <c r="Z12" s="1149">
        <f t="shared" si="7"/>
        <v>111</v>
      </c>
      <c r="AA12" s="1570">
        <f>D12/F12</f>
        <v>1</v>
      </c>
      <c r="AB12" s="1570">
        <f>D12/H12</f>
        <v>1</v>
      </c>
      <c r="AC12" s="1570">
        <f>D12/J12</f>
        <v>1</v>
      </c>
    </row>
    <row r="13" spans="1:29" ht="15">
      <c r="A13" s="2915"/>
      <c r="B13" s="2921">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379"/>
      <c r="Q13" s="1150">
        <f t="shared" si="6"/>
        <v>111</v>
      </c>
      <c r="R13" s="1567" t="s">
        <v>8</v>
      </c>
      <c r="S13" s="1568">
        <f t="shared" si="0"/>
        <v>100</v>
      </c>
      <c r="T13" s="1567" t="s">
        <v>8</v>
      </c>
      <c r="U13" s="1568">
        <f t="shared" si="1"/>
        <v>100</v>
      </c>
      <c r="V13" s="1567" t="s">
        <v>8</v>
      </c>
      <c r="W13" s="1568">
        <f t="shared" si="2"/>
        <v>100</v>
      </c>
      <c r="X13" s="1569"/>
      <c r="Y13" s="3325"/>
      <c r="Z13" s="1149">
        <f t="shared" si="7"/>
        <v>111</v>
      </c>
      <c r="AA13" s="1570">
        <f t="shared" si="3"/>
        <v>1</v>
      </c>
      <c r="AB13" s="1570">
        <f t="shared" si="4"/>
        <v>1</v>
      </c>
      <c r="AC13" s="1570">
        <f t="shared" si="5"/>
        <v>1</v>
      </c>
    </row>
    <row r="14" spans="1:29" ht="15.75" thickBot="1">
      <c r="A14" s="2916"/>
      <c r="B14" s="2922">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379"/>
      <c r="Q14" s="1150">
        <f t="shared" si="6"/>
        <v>111</v>
      </c>
      <c r="R14" s="1567" t="s">
        <v>8</v>
      </c>
      <c r="S14" s="1568">
        <f t="shared" si="0"/>
        <v>100</v>
      </c>
      <c r="T14" s="1567" t="s">
        <v>8</v>
      </c>
      <c r="U14" s="1568">
        <f t="shared" si="1"/>
        <v>100</v>
      </c>
      <c r="V14" s="1567" t="s">
        <v>8</v>
      </c>
      <c r="W14" s="1568">
        <f t="shared" si="2"/>
        <v>100</v>
      </c>
      <c r="X14" s="1569"/>
      <c r="Y14" s="3325"/>
      <c r="Z14" s="1149">
        <f t="shared" si="7"/>
        <v>111</v>
      </c>
      <c r="AA14" s="1570">
        <f t="shared" si="3"/>
        <v>1</v>
      </c>
      <c r="AB14" s="1570">
        <f t="shared" si="4"/>
        <v>1</v>
      </c>
      <c r="AC14" s="1570">
        <f t="shared" si="5"/>
        <v>1</v>
      </c>
    </row>
    <row r="15" spans="1:29" ht="57">
      <c r="A15" s="2908" t="s">
        <v>2748</v>
      </c>
      <c r="B15" s="165" t="s">
        <v>787</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414" t="s">
        <v>538</v>
      </c>
      <c r="Q15" s="1571" t="str">
        <f t="shared" si="6"/>
        <v>产业集聚程度</v>
      </c>
      <c r="R15" s="1572" t="s">
        <v>8</v>
      </c>
      <c r="S15" s="1573">
        <f t="shared" si="0"/>
        <v>100</v>
      </c>
      <c r="T15" s="1572" t="s">
        <v>8</v>
      </c>
      <c r="U15" s="1573">
        <f t="shared" si="1"/>
        <v>100</v>
      </c>
      <c r="V15" s="1572" t="s">
        <v>8</v>
      </c>
      <c r="W15" s="1573">
        <f t="shared" si="2"/>
        <v>100</v>
      </c>
      <c r="X15" s="1566"/>
      <c r="Y15" s="3414" t="s">
        <v>538</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415"/>
      <c r="Q16" s="1571"/>
      <c r="R16" s="1572"/>
      <c r="S16" s="1573"/>
      <c r="T16" s="1572"/>
      <c r="U16" s="1573"/>
      <c r="V16" s="1572"/>
      <c r="W16" s="1573"/>
      <c r="X16" s="1566"/>
      <c r="Y16" s="3415"/>
      <c r="Z16" s="1574"/>
      <c r="AA16" s="1575">
        <v>1</v>
      </c>
      <c r="AB16" s="1575">
        <v>1</v>
      </c>
      <c r="AC16" s="1575">
        <v>1</v>
      </c>
    </row>
    <row r="17" spans="1:29" ht="85.5">
      <c r="A17" s="531"/>
      <c r="B17" s="870" t="s">
        <v>294</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415"/>
      <c r="Q17" s="1571" t="str">
        <f>B17</f>
        <v>交通便捷度</v>
      </c>
      <c r="R17" s="1572" t="s">
        <v>8</v>
      </c>
      <c r="S17" s="1573">
        <f>F17</f>
        <v>100</v>
      </c>
      <c r="T17" s="1572" t="s">
        <v>8</v>
      </c>
      <c r="U17" s="1573">
        <f>H17</f>
        <v>100</v>
      </c>
      <c r="V17" s="1572" t="s">
        <v>8</v>
      </c>
      <c r="W17" s="1573">
        <f>J17</f>
        <v>100</v>
      </c>
      <c r="X17" s="1566"/>
      <c r="Y17" s="341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415"/>
      <c r="Q18" s="1571"/>
      <c r="R18" s="1572"/>
      <c r="S18" s="1573"/>
      <c r="T18" s="1572"/>
      <c r="U18" s="1573"/>
      <c r="V18" s="1572"/>
      <c r="W18" s="1573"/>
      <c r="X18" s="1566"/>
      <c r="Y18" s="3415"/>
      <c r="Z18" s="1574"/>
      <c r="AA18" s="1575">
        <v>1</v>
      </c>
      <c r="AB18" s="1575">
        <v>1</v>
      </c>
      <c r="AC18" s="1575">
        <v>1</v>
      </c>
    </row>
    <row r="19" spans="1:29" ht="42.75">
      <c r="A19" s="531"/>
      <c r="B19" s="2602" t="s">
        <v>2540</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415"/>
      <c r="Q19" s="1571" t="str">
        <f>B19</f>
        <v>公共配套设施</v>
      </c>
      <c r="R19" s="1572" t="s">
        <v>8</v>
      </c>
      <c r="S19" s="1573">
        <f>F19</f>
        <v>100</v>
      </c>
      <c r="T19" s="1572" t="s">
        <v>8</v>
      </c>
      <c r="U19" s="1573">
        <f>H19</f>
        <v>100</v>
      </c>
      <c r="V19" s="1572" t="s">
        <v>8</v>
      </c>
      <c r="W19" s="1573">
        <f>J19</f>
        <v>100</v>
      </c>
      <c r="X19" s="1566"/>
      <c r="Y19" s="3415"/>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1"/>
      <c r="M20" s="2133"/>
      <c r="N20" s="2133"/>
      <c r="O20" s="2140"/>
      <c r="P20" s="3415"/>
      <c r="Q20" s="1571"/>
      <c r="R20" s="1572"/>
      <c r="S20" s="1573"/>
      <c r="T20" s="1572"/>
      <c r="U20" s="1573"/>
      <c r="V20" s="1572"/>
      <c r="W20" s="1573"/>
      <c r="X20" s="1566"/>
      <c r="Y20" s="3415"/>
      <c r="Z20" s="1574"/>
      <c r="AA20" s="1575">
        <v>1</v>
      </c>
      <c r="AB20" s="1575">
        <v>1</v>
      </c>
      <c r="AC20" s="1575">
        <v>1</v>
      </c>
    </row>
    <row r="21" spans="1:29" ht="28.5">
      <c r="A21" s="531"/>
      <c r="B21" s="2590" t="s">
        <v>2552</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415"/>
      <c r="Q21" s="2578" t="str">
        <f>B21</f>
        <v>基础设施水平</v>
      </c>
      <c r="R21" s="1572" t="s">
        <v>8</v>
      </c>
      <c r="S21" s="1573">
        <f>F21</f>
        <v>100</v>
      </c>
      <c r="T21" s="1572" t="s">
        <v>8</v>
      </c>
      <c r="U21" s="1573">
        <f>H21</f>
        <v>100</v>
      </c>
      <c r="V21" s="1572" t="s">
        <v>8</v>
      </c>
      <c r="W21" s="1573">
        <f>J21</f>
        <v>100</v>
      </c>
      <c r="X21" s="2580"/>
      <c r="Y21" s="3415"/>
      <c r="Z21" s="2579"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01"/>
      <c r="L22" s="2141"/>
      <c r="M22" s="2133"/>
      <c r="N22" s="2133"/>
      <c r="O22" s="2140"/>
      <c r="P22" s="3415"/>
      <c r="Q22" s="2578"/>
      <c r="R22" s="1572"/>
      <c r="S22" s="1573"/>
      <c r="T22" s="1572"/>
      <c r="U22" s="1573"/>
      <c r="V22" s="1572"/>
      <c r="W22" s="1573"/>
      <c r="X22" s="2580"/>
      <c r="Y22" s="3415"/>
      <c r="Z22" s="2579"/>
      <c r="AA22" s="1575">
        <v>1</v>
      </c>
      <c r="AB22" s="1575">
        <v>1</v>
      </c>
      <c r="AC22" s="1575">
        <v>1</v>
      </c>
    </row>
    <row r="23" spans="1:29" ht="71.25">
      <c r="A23" s="531"/>
      <c r="B23" s="870" t="s">
        <v>776</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415"/>
      <c r="Q23" s="1571" t="str">
        <f>B23</f>
        <v>环境质量</v>
      </c>
      <c r="R23" s="1572" t="s">
        <v>8</v>
      </c>
      <c r="S23" s="1573">
        <f>F23</f>
        <v>100</v>
      </c>
      <c r="T23" s="1572" t="s">
        <v>8</v>
      </c>
      <c r="U23" s="1573">
        <f>H23</f>
        <v>100</v>
      </c>
      <c r="V23" s="1572" t="s">
        <v>8</v>
      </c>
      <c r="W23" s="1573">
        <f>J23</f>
        <v>100</v>
      </c>
      <c r="X23" s="1566"/>
      <c r="Y23" s="3415"/>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1"/>
      <c r="M24" s="2133"/>
      <c r="N24" s="2133"/>
      <c r="O24" s="2140"/>
      <c r="P24" s="3415"/>
      <c r="Q24" s="1571"/>
      <c r="R24" s="1572"/>
      <c r="S24" s="1573"/>
      <c r="T24" s="1572"/>
      <c r="U24" s="1573"/>
      <c r="V24" s="1572"/>
      <c r="W24" s="1573"/>
      <c r="X24" s="1566"/>
      <c r="Y24" s="3415"/>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415"/>
      <c r="Q25" s="1571">
        <f>B25</f>
        <v>111</v>
      </c>
      <c r="R25" s="1572" t="s">
        <v>8</v>
      </c>
      <c r="S25" s="1573">
        <f>F25</f>
        <v>100</v>
      </c>
      <c r="T25" s="1572" t="s">
        <v>8</v>
      </c>
      <c r="U25" s="1573">
        <f>H25</f>
        <v>100</v>
      </c>
      <c r="V25" s="1572" t="s">
        <v>8</v>
      </c>
      <c r="W25" s="1573">
        <f>J25</f>
        <v>100</v>
      </c>
      <c r="X25" s="1566"/>
      <c r="Y25" s="3415"/>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415"/>
      <c r="Q26" s="1571">
        <f t="shared" ref="Q26:Q40" si="11">B26</f>
        <v>111</v>
      </c>
      <c r="R26" s="1572" t="s">
        <v>8</v>
      </c>
      <c r="S26" s="1573">
        <f>F26</f>
        <v>100</v>
      </c>
      <c r="T26" s="1572" t="s">
        <v>8</v>
      </c>
      <c r="U26" s="1573">
        <f>H26</f>
        <v>100</v>
      </c>
      <c r="V26" s="1572" t="s">
        <v>8</v>
      </c>
      <c r="W26" s="1573">
        <f>J26</f>
        <v>100</v>
      </c>
      <c r="X26" s="1566"/>
      <c r="Y26" s="3415"/>
      <c r="Z26" s="1574">
        <f>Q26</f>
        <v>111</v>
      </c>
      <c r="AA26" s="1575">
        <f t="shared" si="3"/>
        <v>1</v>
      </c>
      <c r="AB26" s="1575">
        <f t="shared" si="4"/>
        <v>1</v>
      </c>
      <c r="AC26" s="1575">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415"/>
      <c r="Q27" s="1150">
        <f t="shared" si="11"/>
        <v>111</v>
      </c>
      <c r="R27" s="1567" t="s">
        <v>8</v>
      </c>
      <c r="S27" s="1568">
        <f>F27</f>
        <v>100</v>
      </c>
      <c r="T27" s="1567" t="s">
        <v>8</v>
      </c>
      <c r="U27" s="1568">
        <f>H27</f>
        <v>100</v>
      </c>
      <c r="V27" s="1567" t="s">
        <v>8</v>
      </c>
      <c r="W27" s="1568">
        <f>J27</f>
        <v>100</v>
      </c>
      <c r="X27" s="1569"/>
      <c r="Y27" s="3415"/>
      <c r="Z27" s="1149">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415"/>
      <c r="Q28" s="1571">
        <f t="shared" si="11"/>
        <v>111</v>
      </c>
      <c r="R28" s="1572" t="s">
        <v>8</v>
      </c>
      <c r="S28" s="1573">
        <f t="shared" ref="S28:S40" si="12">F28</f>
        <v>100</v>
      </c>
      <c r="T28" s="1572" t="s">
        <v>8</v>
      </c>
      <c r="U28" s="1573">
        <f t="shared" ref="U28:U40" si="13">H28</f>
        <v>100</v>
      </c>
      <c r="V28" s="1572" t="s">
        <v>8</v>
      </c>
      <c r="W28" s="1573">
        <f t="shared" ref="W28:W40" si="14">J28</f>
        <v>100</v>
      </c>
      <c r="X28" s="1566"/>
      <c r="Y28" s="3415"/>
      <c r="Z28" s="1574">
        <f t="shared" ref="Z28:Z40" si="15">Q28</f>
        <v>111</v>
      </c>
      <c r="AA28" s="1575">
        <f t="shared" si="3"/>
        <v>1</v>
      </c>
      <c r="AB28" s="1575">
        <f t="shared" si="4"/>
        <v>1</v>
      </c>
      <c r="AC28" s="1575">
        <f t="shared" si="5"/>
        <v>1</v>
      </c>
    </row>
    <row r="29" spans="1:29" ht="15">
      <c r="A29" s="2906" t="s">
        <v>2749</v>
      </c>
      <c r="B29" s="171" t="s">
        <v>778</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416" t="s">
        <v>548</v>
      </c>
      <c r="Q29" s="1571" t="str">
        <f t="shared" si="11"/>
        <v>建筑类型</v>
      </c>
      <c r="R29" s="1572" t="s">
        <v>8</v>
      </c>
      <c r="S29" s="1573">
        <f t="shared" si="12"/>
        <v>100</v>
      </c>
      <c r="T29" s="1572" t="s">
        <v>8</v>
      </c>
      <c r="U29" s="1573">
        <f t="shared" si="13"/>
        <v>100</v>
      </c>
      <c r="V29" s="1572" t="s">
        <v>8</v>
      </c>
      <c r="W29" s="1573">
        <f t="shared" si="14"/>
        <v>100</v>
      </c>
      <c r="X29" s="1566"/>
      <c r="Y29" s="3417" t="s">
        <v>548</v>
      </c>
      <c r="Z29" s="1574" t="str">
        <f t="shared" si="15"/>
        <v>建筑类型</v>
      </c>
      <c r="AA29" s="1575">
        <f t="shared" si="3"/>
        <v>1</v>
      </c>
      <c r="AB29" s="1575">
        <f t="shared" si="4"/>
        <v>1</v>
      </c>
      <c r="AC29" s="1575">
        <f t="shared" si="5"/>
        <v>1</v>
      </c>
    </row>
    <row r="30" spans="1:29" s="1338" customFormat="1" ht="15">
      <c r="A30" s="602"/>
      <c r="B30" s="526" t="s">
        <v>724</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17"/>
      <c r="Q30" s="1604" t="str">
        <f t="shared" si="11"/>
        <v>项目建筑规模</v>
      </c>
      <c r="R30" s="1576" t="s">
        <v>8</v>
      </c>
      <c r="S30" s="1577" t="e">
        <f t="shared" si="12"/>
        <v>#N/A</v>
      </c>
      <c r="T30" s="1576" t="s">
        <v>8</v>
      </c>
      <c r="U30" s="1577" t="e">
        <f t="shared" si="13"/>
        <v>#N/A</v>
      </c>
      <c r="V30" s="1576" t="s">
        <v>8</v>
      </c>
      <c r="W30" s="1577" t="e">
        <f t="shared" si="14"/>
        <v>#N/A</v>
      </c>
      <c r="X30" s="1578"/>
      <c r="Y30" s="3417"/>
      <c r="Z30" s="1579" t="str">
        <f t="shared" si="15"/>
        <v>项目建筑规模</v>
      </c>
      <c r="AA30" s="1575" t="e">
        <f t="shared" si="3"/>
        <v>#N/A</v>
      </c>
      <c r="AB30" s="1575" t="e">
        <f t="shared" si="4"/>
        <v>#N/A</v>
      </c>
      <c r="AC30" s="1575" t="e">
        <f t="shared" si="5"/>
        <v>#N/A</v>
      </c>
    </row>
    <row r="31" spans="1:29" ht="15">
      <c r="A31" s="593"/>
      <c r="B31" s="526" t="s">
        <v>725</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17"/>
      <c r="Q31" s="1571" t="str">
        <f t="shared" si="11"/>
        <v>建筑结构</v>
      </c>
      <c r="R31" s="1572" t="s">
        <v>8</v>
      </c>
      <c r="S31" s="1573">
        <f t="shared" si="12"/>
        <v>100</v>
      </c>
      <c r="T31" s="1572" t="s">
        <v>8</v>
      </c>
      <c r="U31" s="1573">
        <f t="shared" si="13"/>
        <v>100</v>
      </c>
      <c r="V31" s="1572" t="s">
        <v>8</v>
      </c>
      <c r="W31" s="1573">
        <f t="shared" si="14"/>
        <v>100</v>
      </c>
      <c r="X31" s="1566"/>
      <c r="Y31" s="3417"/>
      <c r="Z31" s="1574" t="str">
        <f t="shared" si="15"/>
        <v>建筑结构</v>
      </c>
      <c r="AA31" s="1575">
        <f t="shared" si="3"/>
        <v>1</v>
      </c>
      <c r="AB31" s="1575">
        <f t="shared" si="4"/>
        <v>1</v>
      </c>
      <c r="AC31" s="1575">
        <f t="shared" si="5"/>
        <v>1</v>
      </c>
    </row>
    <row r="32" spans="1:29" ht="15">
      <c r="A32" s="593"/>
      <c r="B32" s="526" t="s">
        <v>761</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17"/>
      <c r="Q32" s="1571" t="str">
        <f t="shared" si="11"/>
        <v>公共部分装修</v>
      </c>
      <c r="R32" s="1572" t="s">
        <v>8</v>
      </c>
      <c r="S32" s="1573">
        <f t="shared" si="12"/>
        <v>100</v>
      </c>
      <c r="T32" s="1572" t="s">
        <v>8</v>
      </c>
      <c r="U32" s="1573">
        <f t="shared" si="13"/>
        <v>100</v>
      </c>
      <c r="V32" s="1572" t="s">
        <v>8</v>
      </c>
      <c r="W32" s="1573">
        <f t="shared" si="14"/>
        <v>100</v>
      </c>
      <c r="X32" s="1566"/>
      <c r="Y32" s="3417"/>
      <c r="Z32" s="1574" t="str">
        <f t="shared" si="15"/>
        <v>公共部分装修</v>
      </c>
      <c r="AA32" s="1575">
        <f t="shared" si="3"/>
        <v>1</v>
      </c>
      <c r="AB32" s="1575">
        <f t="shared" si="4"/>
        <v>1</v>
      </c>
      <c r="AC32" s="1575">
        <f t="shared" si="5"/>
        <v>1</v>
      </c>
    </row>
    <row r="33" spans="1:29" ht="15">
      <c r="A33" s="593"/>
      <c r="B33" s="526" t="s">
        <v>762</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417"/>
      <c r="Q33" s="1571" t="str">
        <f t="shared" si="11"/>
        <v>成新度</v>
      </c>
      <c r="R33" s="1572" t="s">
        <v>8</v>
      </c>
      <c r="S33" s="1573" t="e">
        <f t="shared" si="12"/>
        <v>#N/A</v>
      </c>
      <c r="T33" s="1572" t="s">
        <v>8</v>
      </c>
      <c r="U33" s="1573" t="e">
        <f t="shared" si="13"/>
        <v>#N/A</v>
      </c>
      <c r="V33" s="1572" t="s">
        <v>8</v>
      </c>
      <c r="W33" s="1573" t="e">
        <f t="shared" si="14"/>
        <v>#N/A</v>
      </c>
      <c r="X33" s="1566"/>
      <c r="Y33" s="3417"/>
      <c r="Z33" s="1574" t="str">
        <f t="shared" si="15"/>
        <v>成新度</v>
      </c>
      <c r="AA33" s="1575" t="e">
        <f t="shared" si="3"/>
        <v>#N/A</v>
      </c>
      <c r="AB33" s="1575" t="e">
        <f t="shared" si="4"/>
        <v>#N/A</v>
      </c>
      <c r="AC33" s="1575" t="e">
        <f t="shared" si="5"/>
        <v>#N/A</v>
      </c>
    </row>
    <row r="34" spans="1:29" s="1219" customFormat="1" ht="15">
      <c r="A34" s="599"/>
      <c r="B34" s="526" t="s">
        <v>780</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17"/>
      <c r="Q34" s="1150" t="str">
        <f t="shared" si="11"/>
        <v>物业管理</v>
      </c>
      <c r="R34" s="1567" t="s">
        <v>8</v>
      </c>
      <c r="S34" s="1568">
        <f t="shared" si="12"/>
        <v>100</v>
      </c>
      <c r="T34" s="1567" t="s">
        <v>8</v>
      </c>
      <c r="U34" s="1568">
        <f t="shared" si="13"/>
        <v>100</v>
      </c>
      <c r="V34" s="1567" t="s">
        <v>8</v>
      </c>
      <c r="W34" s="1568">
        <f t="shared" si="14"/>
        <v>100</v>
      </c>
      <c r="X34" s="1569"/>
      <c r="Y34" s="3417"/>
      <c r="Z34" s="1149" t="str">
        <f t="shared" si="15"/>
        <v>物业管理</v>
      </c>
      <c r="AA34" s="1570">
        <f t="shared" si="3"/>
        <v>1</v>
      </c>
      <c r="AB34" s="1570">
        <f t="shared" si="4"/>
        <v>1</v>
      </c>
      <c r="AC34" s="1570">
        <f t="shared" si="5"/>
        <v>1</v>
      </c>
    </row>
    <row r="35" spans="1:29" ht="15">
      <c r="A35" s="593"/>
      <c r="B35" s="1894" t="s">
        <v>2559</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17" t="s">
        <v>548</v>
      </c>
      <c r="Q35" s="1571" t="str">
        <f t="shared" si="11"/>
        <v>市政基础设施</v>
      </c>
      <c r="R35" s="1572" t="s">
        <v>8</v>
      </c>
      <c r="S35" s="1573">
        <f t="shared" si="12"/>
        <v>100</v>
      </c>
      <c r="T35" s="1572" t="s">
        <v>8</v>
      </c>
      <c r="U35" s="1573">
        <f t="shared" si="13"/>
        <v>100</v>
      </c>
      <c r="V35" s="1572" t="s">
        <v>8</v>
      </c>
      <c r="W35" s="1573">
        <f t="shared" si="14"/>
        <v>100</v>
      </c>
      <c r="X35" s="1566"/>
      <c r="Y35" s="3417" t="s">
        <v>548</v>
      </c>
      <c r="Z35" s="1574" t="str">
        <f t="shared" si="15"/>
        <v>市政基础设施</v>
      </c>
      <c r="AA35" s="1575">
        <f t="shared" si="3"/>
        <v>1</v>
      </c>
      <c r="AB35" s="1575">
        <f t="shared" si="4"/>
        <v>1</v>
      </c>
      <c r="AC35" s="1575">
        <f t="shared" si="5"/>
        <v>1</v>
      </c>
    </row>
    <row r="36" spans="1:29" ht="15">
      <c r="A36" s="593"/>
      <c r="B36" s="526" t="s">
        <v>768</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17"/>
      <c r="Q36" s="1571" t="str">
        <f t="shared" si="11"/>
        <v>内部装修</v>
      </c>
      <c r="R36" s="1572" t="s">
        <v>8</v>
      </c>
      <c r="S36" s="1573">
        <f t="shared" si="12"/>
        <v>100</v>
      </c>
      <c r="T36" s="1572" t="s">
        <v>8</v>
      </c>
      <c r="U36" s="1573">
        <f t="shared" si="13"/>
        <v>100</v>
      </c>
      <c r="V36" s="1572" t="s">
        <v>8</v>
      </c>
      <c r="W36" s="1573">
        <f t="shared" si="14"/>
        <v>100</v>
      </c>
      <c r="X36" s="1566"/>
      <c r="Y36" s="3417"/>
      <c r="Z36" s="1574" t="str">
        <f t="shared" si="15"/>
        <v>内部装修</v>
      </c>
      <c r="AA36" s="1575">
        <f t="shared" si="3"/>
        <v>1</v>
      </c>
      <c r="AB36" s="1575">
        <f t="shared" si="4"/>
        <v>1</v>
      </c>
      <c r="AC36" s="1575">
        <f t="shared" si="5"/>
        <v>1</v>
      </c>
    </row>
    <row r="37" spans="1:29" ht="15">
      <c r="A37" s="593"/>
      <c r="B37" s="526" t="s">
        <v>788</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17"/>
      <c r="Q37" s="1571" t="str">
        <f t="shared" si="11"/>
        <v>内部装修状况</v>
      </c>
      <c r="R37" s="1572" t="s">
        <v>8</v>
      </c>
      <c r="S37" s="1573">
        <f t="shared" si="12"/>
        <v>100</v>
      </c>
      <c r="T37" s="1572" t="s">
        <v>8</v>
      </c>
      <c r="U37" s="1573">
        <f t="shared" si="13"/>
        <v>100</v>
      </c>
      <c r="V37" s="1572" t="s">
        <v>8</v>
      </c>
      <c r="W37" s="1573">
        <f t="shared" si="14"/>
        <v>100</v>
      </c>
      <c r="X37" s="1566"/>
      <c r="Y37" s="3417"/>
      <c r="Z37" s="1574" t="str">
        <f t="shared" si="15"/>
        <v>内部装修状况</v>
      </c>
      <c r="AA37" s="1575">
        <f t="shared" si="3"/>
        <v>1</v>
      </c>
      <c r="AB37" s="1575">
        <f t="shared" si="4"/>
        <v>1</v>
      </c>
      <c r="AC37" s="1575">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417"/>
      <c r="Q38" s="1604">
        <f t="shared" si="11"/>
        <v>111</v>
      </c>
      <c r="R38" s="1576" t="s">
        <v>8</v>
      </c>
      <c r="S38" s="1577">
        <f t="shared" si="12"/>
        <v>100</v>
      </c>
      <c r="T38" s="1576" t="s">
        <v>8</v>
      </c>
      <c r="U38" s="1577">
        <f t="shared" si="13"/>
        <v>100</v>
      </c>
      <c r="V38" s="1576" t="s">
        <v>8</v>
      </c>
      <c r="W38" s="1577">
        <f t="shared" si="14"/>
        <v>100</v>
      </c>
      <c r="X38" s="1578"/>
      <c r="Y38" s="3417"/>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417"/>
      <c r="Q39" s="1571">
        <f t="shared" si="11"/>
        <v>111</v>
      </c>
      <c r="R39" s="1572" t="s">
        <v>8</v>
      </c>
      <c r="S39" s="1573">
        <f t="shared" si="12"/>
        <v>100</v>
      </c>
      <c r="T39" s="1572" t="s">
        <v>8</v>
      </c>
      <c r="U39" s="1573">
        <f t="shared" si="13"/>
        <v>100</v>
      </c>
      <c r="V39" s="1572" t="s">
        <v>8</v>
      </c>
      <c r="W39" s="1573">
        <f t="shared" si="14"/>
        <v>100</v>
      </c>
      <c r="X39" s="1566"/>
      <c r="Y39" s="3417"/>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492"/>
      <c r="Q40" s="1571">
        <f t="shared" si="11"/>
        <v>111</v>
      </c>
      <c r="R40" s="1572" t="s">
        <v>8</v>
      </c>
      <c r="S40" s="1573">
        <f t="shared" si="12"/>
        <v>100</v>
      </c>
      <c r="T40" s="1572" t="s">
        <v>8</v>
      </c>
      <c r="U40" s="1573">
        <f t="shared" si="13"/>
        <v>100</v>
      </c>
      <c r="V40" s="1572" t="s">
        <v>8</v>
      </c>
      <c r="W40" s="1573">
        <f t="shared" si="14"/>
        <v>100</v>
      </c>
      <c r="X40" s="1566"/>
      <c r="Y40" s="3492"/>
      <c r="Z40" s="1574">
        <f t="shared" si="15"/>
        <v>111</v>
      </c>
      <c r="AA40" s="1575">
        <f t="shared" si="3"/>
        <v>1</v>
      </c>
      <c r="AB40" s="1575">
        <f t="shared" si="4"/>
        <v>1</v>
      </c>
      <c r="AC40" s="1575">
        <f t="shared" si="5"/>
        <v>1</v>
      </c>
    </row>
    <row r="41" spans="1:29" ht="15">
      <c r="A41" s="606" t="s">
        <v>734</v>
      </c>
      <c r="B41" s="886"/>
      <c r="C41" s="2626" t="s">
        <v>1</v>
      </c>
      <c r="D41" s="2627"/>
      <c r="E41" s="2628"/>
      <c r="F41" s="2629"/>
      <c r="G41" s="2630"/>
      <c r="H41" s="2631"/>
      <c r="I41" s="2628"/>
      <c r="J41" s="2631"/>
      <c r="K41" s="1610"/>
      <c r="L41" s="2143"/>
      <c r="M41" s="2144"/>
      <c r="N41" s="2133"/>
      <c r="O41" s="2144"/>
      <c r="P41" s="3379" t="str">
        <f>A41</f>
        <v>成交单价（元/平方米）</v>
      </c>
      <c r="Q41" s="3379"/>
      <c r="R41" s="3491">
        <f>E41</f>
        <v>0</v>
      </c>
      <c r="S41" s="3491"/>
      <c r="T41" s="3491">
        <f>G41</f>
        <v>0</v>
      </c>
      <c r="U41" s="3491"/>
      <c r="V41" s="3491">
        <f>I41</f>
        <v>0</v>
      </c>
      <c r="W41" s="3491"/>
      <c r="X41" s="1558"/>
      <c r="Y41" s="1580"/>
      <c r="Z41" s="1558"/>
      <c r="AA41" s="1558"/>
      <c r="AB41" s="1558"/>
      <c r="AC41" s="1558"/>
    </row>
    <row r="42" spans="1:29" ht="15.75" thickBot="1">
      <c r="A42" s="614" t="s">
        <v>2754</v>
      </c>
      <c r="B42" s="887"/>
      <c r="C42" s="2632" t="e">
        <f>R43</f>
        <v>#DIV/0!</v>
      </c>
      <c r="D42" s="2633"/>
      <c r="E42" s="2634" t="e">
        <f>R42</f>
        <v>#DIV/0!</v>
      </c>
      <c r="F42" s="2634"/>
      <c r="G42" s="2632" t="e">
        <f>T42</f>
        <v>#DIV/0!</v>
      </c>
      <c r="H42" s="2633"/>
      <c r="I42" s="2634" t="e">
        <f>V42</f>
        <v>#DIV/0!</v>
      </c>
      <c r="J42" s="2633"/>
      <c r="K42" s="1611"/>
      <c r="L42" s="2143"/>
      <c r="M42" s="2144"/>
      <c r="N42" s="2133"/>
      <c r="O42" s="2144"/>
      <c r="P42" s="3379" t="str">
        <f>A42</f>
        <v>比较价格（元/平方米）</v>
      </c>
      <c r="Q42" s="3379"/>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58"/>
      <c r="Y42" s="1558"/>
      <c r="Z42" s="1558"/>
      <c r="AA42" s="1558"/>
      <c r="AB42" s="1558"/>
      <c r="AC42" s="1558"/>
    </row>
    <row r="43" spans="1:29" ht="15.75" thickBot="1">
      <c r="A43" s="620" t="s">
        <v>2922</v>
      </c>
      <c r="B43" s="621"/>
      <c r="C43" s="2635" t="e">
        <f>R43</f>
        <v>#DIV/0!</v>
      </c>
      <c r="D43" s="2635"/>
      <c r="E43" s="2635"/>
      <c r="F43" s="2635"/>
      <c r="G43" s="2635"/>
      <c r="H43" s="2635"/>
      <c r="I43" s="2635"/>
      <c r="J43" s="2635"/>
      <c r="K43" s="1612"/>
      <c r="L43" s="2143"/>
      <c r="M43" s="2144"/>
      <c r="N43" s="2144"/>
      <c r="O43" s="2144"/>
      <c r="P43" s="3376" t="str">
        <f>A43</f>
        <v>估价对象XX用房的比较价格（楼面单价，元/平方米）</v>
      </c>
      <c r="Q43" s="3377"/>
      <c r="R43" s="3490" t="e">
        <f>IF(F1="售价",ROUND(AVERAGE(R42:V42),0),ROUND(AVERAGE(R42:V42),1))</f>
        <v>#DIV/0!</v>
      </c>
      <c r="S43" s="3490"/>
      <c r="T43" s="3490"/>
      <c r="U43" s="3490"/>
      <c r="V43" s="3490"/>
      <c r="W43" s="3490"/>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555</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556</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3" t="s">
        <v>557</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572</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4" t="s">
        <v>527</v>
      </c>
      <c r="B52" s="645"/>
      <c r="C52" s="2801" t="str">
        <f>YEAR(C7)&amp;"-"&amp;MONTH(C7)</f>
        <v>2018-8</v>
      </c>
      <c r="D52" s="2803">
        <f>EDATE(C52,-1)</f>
        <v>43282</v>
      </c>
      <c r="E52" s="2803">
        <f t="shared" ref="E52:O52" si="16">EDATE(D52,-1)</f>
        <v>43252</v>
      </c>
      <c r="F52" s="2803">
        <f t="shared" si="16"/>
        <v>43221</v>
      </c>
      <c r="G52" s="2803">
        <f t="shared" si="16"/>
        <v>43191</v>
      </c>
      <c r="H52" s="2803">
        <f t="shared" si="16"/>
        <v>43160</v>
      </c>
      <c r="I52" s="2803">
        <f t="shared" si="16"/>
        <v>43132</v>
      </c>
      <c r="J52" s="2803">
        <f t="shared" si="16"/>
        <v>43101</v>
      </c>
      <c r="K52" s="2803">
        <f t="shared" si="16"/>
        <v>43070</v>
      </c>
      <c r="L52" s="2803">
        <f t="shared" si="16"/>
        <v>43040</v>
      </c>
      <c r="M52" s="2803">
        <f t="shared" si="16"/>
        <v>43009</v>
      </c>
      <c r="N52" s="2803">
        <f t="shared" si="16"/>
        <v>42979</v>
      </c>
      <c r="O52" s="2803">
        <f t="shared" si="16"/>
        <v>42948</v>
      </c>
      <c r="P52" s="2159"/>
      <c r="Q52" s="2160"/>
      <c r="R52" s="2160"/>
      <c r="S52" s="2160"/>
      <c r="T52" s="2160"/>
      <c r="U52" s="2160"/>
      <c r="V52" s="2160"/>
      <c r="W52" s="2160"/>
      <c r="X52" s="2160"/>
      <c r="Y52" s="2160"/>
      <c r="Z52" s="2160"/>
      <c r="AA52" s="2160"/>
      <c r="AB52" s="2160"/>
      <c r="AC52" s="2160"/>
    </row>
    <row r="53" spans="1:29" s="1219"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9" customFormat="1" ht="15.75" thickBot="1">
      <c r="A54" s="652" t="s">
        <v>573</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9" customFormat="1" ht="15">
      <c r="A55" s="658" t="s">
        <v>529</v>
      </c>
      <c r="B55" s="647"/>
      <c r="C55" s="659" t="s">
        <v>574</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575</v>
      </c>
      <c r="B57" s="664" t="s">
        <v>532</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535</v>
      </c>
      <c r="C59" s="673" t="s">
        <v>735</v>
      </c>
      <c r="D59" s="673" t="s">
        <v>736</v>
      </c>
      <c r="E59" s="673" t="s">
        <v>737</v>
      </c>
      <c r="F59" s="673" t="s">
        <v>738</v>
      </c>
      <c r="G59" s="673" t="s">
        <v>739</v>
      </c>
      <c r="H59" s="673" t="s">
        <v>740</v>
      </c>
      <c r="I59" s="673" t="s">
        <v>741</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536</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537</v>
      </c>
      <c r="B70" s="664" t="s">
        <v>583</v>
      </c>
      <c r="C70" s="702" t="s">
        <v>577</v>
      </c>
      <c r="D70" s="702" t="s">
        <v>578</v>
      </c>
      <c r="E70" s="702" t="s">
        <v>579</v>
      </c>
      <c r="F70" s="702" t="s">
        <v>580</v>
      </c>
      <c r="G70" s="702" t="s">
        <v>581</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584</v>
      </c>
      <c r="C72" s="707" t="s">
        <v>577</v>
      </c>
      <c r="D72" s="707" t="s">
        <v>578</v>
      </c>
      <c r="E72" s="707" t="s">
        <v>579</v>
      </c>
      <c r="F72" s="707" t="s">
        <v>580</v>
      </c>
      <c r="G72" s="707" t="s">
        <v>581</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2551</v>
      </c>
      <c r="C74" s="707" t="s">
        <v>577</v>
      </c>
      <c r="D74" s="707" t="s">
        <v>578</v>
      </c>
      <c r="E74" s="707" t="s">
        <v>579</v>
      </c>
      <c r="F74" s="707" t="s">
        <v>580</v>
      </c>
      <c r="G74" s="707" t="s">
        <v>581</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596" t="s">
        <v>2552</v>
      </c>
      <c r="C76" s="2597" t="s">
        <v>2553</v>
      </c>
      <c r="D76" s="2597" t="s">
        <v>2554</v>
      </c>
      <c r="E76" s="2597" t="s">
        <v>2555</v>
      </c>
      <c r="F76" s="2597" t="s">
        <v>2556</v>
      </c>
      <c r="G76" s="2597" t="s">
        <v>2557</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782</v>
      </c>
      <c r="C78" s="707" t="s">
        <v>577</v>
      </c>
      <c r="D78" s="707" t="s">
        <v>578</v>
      </c>
      <c r="E78" s="707" t="s">
        <v>579</v>
      </c>
      <c r="F78" s="707" t="s">
        <v>580</v>
      </c>
      <c r="G78" s="707" t="s">
        <v>581</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8"/>
      <c r="B80" s="672">
        <f>B25</f>
        <v>111</v>
      </c>
      <c r="C80" s="687"/>
      <c r="D80" s="687"/>
      <c r="E80" s="687"/>
      <c r="F80" s="687"/>
      <c r="G80" s="687"/>
      <c r="H80" s="687"/>
      <c r="I80" s="687"/>
      <c r="J80" s="687"/>
      <c r="K80" s="687"/>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8"/>
      <c r="B82" s="672">
        <f>B26</f>
        <v>111</v>
      </c>
      <c r="C82" s="687"/>
      <c r="D82" s="687"/>
      <c r="E82" s="687"/>
      <c r="F82" s="687"/>
      <c r="G82" s="687"/>
      <c r="H82" s="687"/>
      <c r="I82" s="687"/>
      <c r="J82" s="687"/>
      <c r="K82" s="687"/>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549</v>
      </c>
      <c r="B88" s="664" t="s">
        <v>745</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746</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747</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749</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750</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7"/>
      <c r="B100" s="672" t="s">
        <v>751</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2550</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753</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789</v>
      </c>
      <c r="C106" s="707" t="s">
        <v>577</v>
      </c>
      <c r="D106" s="707" t="s">
        <v>578</v>
      </c>
      <c r="E106" s="707" t="s">
        <v>579</v>
      </c>
      <c r="F106" s="707" t="s">
        <v>580</v>
      </c>
      <c r="G106" s="707" t="s">
        <v>581</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80" priority="16" stopIfTrue="1" operator="containsText" text="超过">
      <formula>NOT(ISERROR(SEARCH("超过",F46)))</formula>
    </cfRule>
  </conditionalFormatting>
  <conditionalFormatting sqref="H48">
    <cfRule type="containsText" dxfId="79" priority="15" stopIfTrue="1" operator="containsText" text="超过">
      <formula>NOT(ISERROR(SEARCH("超过",H48)))</formula>
    </cfRule>
  </conditionalFormatting>
  <conditionalFormatting sqref="F48">
    <cfRule type="containsText" dxfId="78" priority="14" stopIfTrue="1" operator="containsText" text="超过">
      <formula>NOT(ISERROR(SEARCH("超过",F48)))</formula>
    </cfRule>
  </conditionalFormatting>
  <conditionalFormatting sqref="F47 H47">
    <cfRule type="containsText" dxfId="77" priority="13" stopIfTrue="1" operator="containsText" text="超过">
      <formula>NOT(ISERROR(SEARCH("超过",F47)))</formula>
    </cfRule>
  </conditionalFormatting>
  <conditionalFormatting sqref="E46">
    <cfRule type="expression" dxfId="76" priority="12" stopIfTrue="1">
      <formula>$F$46="超过30%"</formula>
    </cfRule>
  </conditionalFormatting>
  <conditionalFormatting sqref="E47">
    <cfRule type="expression" dxfId="75" priority="11" stopIfTrue="1">
      <formula>$F$47="超过20%"</formula>
    </cfRule>
  </conditionalFormatting>
  <conditionalFormatting sqref="E48">
    <cfRule type="expression" dxfId="74" priority="10" stopIfTrue="1">
      <formula>$F$48="超过30%"</formula>
    </cfRule>
  </conditionalFormatting>
  <conditionalFormatting sqref="G48">
    <cfRule type="expression" dxfId="73" priority="9" stopIfTrue="1">
      <formula>$H$48="超过30%"</formula>
    </cfRule>
  </conditionalFormatting>
  <conditionalFormatting sqref="G46">
    <cfRule type="expression" dxfId="72" priority="8" stopIfTrue="1">
      <formula>$H$46="超过30%"</formula>
    </cfRule>
  </conditionalFormatting>
  <conditionalFormatting sqref="G47">
    <cfRule type="expression" dxfId="71" priority="7" stopIfTrue="1">
      <formula>$H$47="超过20%"</formula>
    </cfRule>
  </conditionalFormatting>
  <conditionalFormatting sqref="J46">
    <cfRule type="containsText" dxfId="70" priority="6" stopIfTrue="1" operator="containsText" text="超过">
      <formula>NOT(ISERROR(SEARCH("超过",J46)))</formula>
    </cfRule>
  </conditionalFormatting>
  <conditionalFormatting sqref="J48">
    <cfRule type="containsText" dxfId="69" priority="5" stopIfTrue="1" operator="containsText" text="超过">
      <formula>NOT(ISERROR(SEARCH("超过",J48)))</formula>
    </cfRule>
  </conditionalFormatting>
  <conditionalFormatting sqref="J47">
    <cfRule type="containsText" dxfId="68" priority="4" stopIfTrue="1" operator="containsText" text="超过">
      <formula>NOT(ISERROR(SEARCH("超过",J47)))</formula>
    </cfRule>
  </conditionalFormatting>
  <conditionalFormatting sqref="I46">
    <cfRule type="expression" dxfId="67" priority="3" stopIfTrue="1">
      <formula>$J$46="超过30%"</formula>
    </cfRule>
  </conditionalFormatting>
  <conditionalFormatting sqref="I47">
    <cfRule type="expression" dxfId="66" priority="2" stopIfTrue="1">
      <formula>$J$47="超过20%"</formula>
    </cfRule>
  </conditionalFormatting>
  <conditionalFormatting sqref="I48">
    <cfRule type="expression" dxfId="6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922"/>
      <c r="C1" s="503" t="s">
        <v>790</v>
      </c>
      <c r="D1" s="848"/>
      <c r="E1" s="505"/>
      <c r="F1" s="2806"/>
      <c r="G1" s="1600" t="s">
        <v>791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792</v>
      </c>
      <c r="B2" s="849"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793</v>
      </c>
      <c r="B3" s="509" t="e">
        <f>IF(B37="元/平方米",C39,ROUND(B2*10000/D3,0))</f>
        <v>#DIV/0!</v>
      </c>
      <c r="C3" s="851" t="s">
        <v>794</v>
      </c>
      <c r="D3" s="850">
        <f>SUMIF('数据-汇总表'!$C19:$C33,D1,'数据-汇总表'!$E19:$E33)</f>
        <v>0</v>
      </c>
      <c r="E3" s="1847" t="s">
        <v>2075</v>
      </c>
      <c r="F3" s="850">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795</v>
      </c>
      <c r="B4" s="512"/>
      <c r="C4" s="3385" t="s">
        <v>796</v>
      </c>
      <c r="D4" s="3386"/>
      <c r="E4" s="3385" t="s">
        <v>797</v>
      </c>
      <c r="F4" s="3386"/>
      <c r="G4" s="3385" t="s">
        <v>798</v>
      </c>
      <c r="H4" s="3386"/>
      <c r="I4" s="3385" t="s">
        <v>799</v>
      </c>
      <c r="J4" s="3386"/>
      <c r="K4" s="513" t="s">
        <v>800</v>
      </c>
      <c r="L4" s="2132"/>
      <c r="M4" s="2133"/>
      <c r="N4" s="2133"/>
      <c r="O4" s="2133"/>
      <c r="P4" s="3387" t="s">
        <v>801</v>
      </c>
      <c r="Q4" s="3388"/>
      <c r="R4" s="3393" t="s">
        <v>797</v>
      </c>
      <c r="S4" s="3394"/>
      <c r="T4" s="3393" t="s">
        <v>798</v>
      </c>
      <c r="U4" s="3394"/>
      <c r="V4" s="3380" t="s">
        <v>799</v>
      </c>
      <c r="W4" s="3380"/>
      <c r="X4" s="1566"/>
      <c r="Y4" s="3393" t="s">
        <v>801</v>
      </c>
      <c r="Z4" s="3394"/>
      <c r="AA4" s="3382" t="s">
        <v>797</v>
      </c>
      <c r="AB4" s="3383" t="s">
        <v>798</v>
      </c>
      <c r="AC4" s="3382" t="s">
        <v>799</v>
      </c>
    </row>
    <row r="5" spans="1:29" ht="15">
      <c r="A5" s="514"/>
      <c r="B5" s="515"/>
      <c r="C5" s="3401" t="s">
        <v>2916</v>
      </c>
      <c r="D5" s="3402"/>
      <c r="E5" s="3401" t="s">
        <v>2917</v>
      </c>
      <c r="F5" s="3402"/>
      <c r="G5" s="3401" t="s">
        <v>2918</v>
      </c>
      <c r="H5" s="3402"/>
      <c r="I5" s="3401" t="s">
        <v>2919</v>
      </c>
      <c r="J5" s="3402"/>
      <c r="K5" s="513"/>
      <c r="L5" s="2132"/>
      <c r="M5" s="2133"/>
      <c r="N5" s="2133"/>
      <c r="O5" s="2133"/>
      <c r="P5" s="3389"/>
      <c r="Q5" s="3390"/>
      <c r="R5" s="3395"/>
      <c r="S5" s="3396"/>
      <c r="T5" s="3395"/>
      <c r="U5" s="3396"/>
      <c r="V5" s="3380"/>
      <c r="W5" s="3380"/>
      <c r="X5" s="1566"/>
      <c r="Y5" s="3395"/>
      <c r="Z5" s="3396"/>
      <c r="AA5" s="3383"/>
      <c r="AB5" s="3383"/>
      <c r="AC5" s="3383"/>
    </row>
    <row r="6" spans="1:29" ht="15.75" thickBot="1">
      <c r="A6" s="516"/>
      <c r="B6" s="517"/>
      <c r="C6" s="3399" t="s">
        <v>2920</v>
      </c>
      <c r="D6" s="3400"/>
      <c r="E6" s="3404" t="s">
        <v>2920</v>
      </c>
      <c r="F6" s="3405"/>
      <c r="G6" s="3399" t="s">
        <v>2920</v>
      </c>
      <c r="H6" s="3400"/>
      <c r="I6" s="3399" t="s">
        <v>2920</v>
      </c>
      <c r="J6" s="3400"/>
      <c r="K6" s="513" t="s">
        <v>526</v>
      </c>
      <c r="L6" s="2132"/>
      <c r="M6" s="2133"/>
      <c r="N6" s="2133"/>
      <c r="O6" s="2133"/>
      <c r="P6" s="3391"/>
      <c r="Q6" s="3392"/>
      <c r="R6" s="3395"/>
      <c r="S6" s="3396"/>
      <c r="T6" s="3397"/>
      <c r="U6" s="3398"/>
      <c r="V6" s="3380"/>
      <c r="W6" s="3380"/>
      <c r="X6" s="1566"/>
      <c r="Y6" s="3397"/>
      <c r="Z6" s="3398"/>
      <c r="AA6" s="3384"/>
      <c r="AB6" s="3384"/>
      <c r="AC6" s="3384"/>
    </row>
    <row r="7" spans="1:29" s="1219" customFormat="1" ht="15.75" thickBot="1">
      <c r="A7" s="2910"/>
      <c r="B7" s="2917" t="s">
        <v>527</v>
      </c>
      <c r="C7" s="518">
        <f>'数据-取费表'!B2</f>
        <v>43325</v>
      </c>
      <c r="D7" s="519">
        <v>100</v>
      </c>
      <c r="E7" s="520"/>
      <c r="F7" s="521">
        <f>SUMIF(48:48,YEAR(E7)&amp;"-"&amp;MONTH(E7),49:49)</f>
        <v>0</v>
      </c>
      <c r="G7" s="522"/>
      <c r="H7" s="519">
        <f>SUMIF(48:48,YEAR(G7)&amp;"-"&amp;MONTH(G7),49:49)</f>
        <v>0</v>
      </c>
      <c r="I7" s="522"/>
      <c r="J7" s="519">
        <f>SUMIF(48:48,YEAR(I7)&amp;"-"&amp;MONTH(I7),49:49)</f>
        <v>0</v>
      </c>
      <c r="K7" s="523"/>
      <c r="L7" s="2134"/>
      <c r="M7" s="2135"/>
      <c r="N7" s="2135"/>
      <c r="O7" s="2135"/>
      <c r="P7" s="3411" t="s">
        <v>528</v>
      </c>
      <c r="Q7" s="3413"/>
      <c r="R7" s="1567" t="s">
        <v>8</v>
      </c>
      <c r="S7" s="1568">
        <f t="shared" ref="S7:S14" si="0">F7</f>
        <v>0</v>
      </c>
      <c r="T7" s="1567" t="s">
        <v>8</v>
      </c>
      <c r="U7" s="1568">
        <f t="shared" ref="U7:U14" si="1">H7</f>
        <v>0</v>
      </c>
      <c r="V7" s="1567" t="s">
        <v>8</v>
      </c>
      <c r="W7" s="1568">
        <f t="shared" ref="W7:W14" si="2">J7</f>
        <v>0</v>
      </c>
      <c r="X7" s="1569"/>
      <c r="Y7" s="3411" t="s">
        <v>528</v>
      </c>
      <c r="Z7" s="3412"/>
      <c r="AA7" s="1570" t="e">
        <f>D7/F7</f>
        <v>#DIV/0!</v>
      </c>
      <c r="AB7" s="1570" t="e">
        <f>D7/H7</f>
        <v>#DIV/0!</v>
      </c>
      <c r="AC7" s="1570" t="e">
        <f>D7/J7</f>
        <v>#DIV/0!</v>
      </c>
    </row>
    <row r="8" spans="1:29" s="1219" customFormat="1" ht="15.75" thickBot="1">
      <c r="A8" s="2911"/>
      <c r="B8" s="2918" t="s">
        <v>529</v>
      </c>
      <c r="C8" s="524" t="s">
        <v>574</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411" t="s">
        <v>531</v>
      </c>
      <c r="Q8" s="3412"/>
      <c r="R8" s="1567" t="s">
        <v>8</v>
      </c>
      <c r="S8" s="1568">
        <f t="shared" si="0"/>
        <v>0</v>
      </c>
      <c r="T8" s="1567" t="s">
        <v>8</v>
      </c>
      <c r="U8" s="1568">
        <f t="shared" si="1"/>
        <v>0</v>
      </c>
      <c r="V8" s="1567" t="s">
        <v>8</v>
      </c>
      <c r="W8" s="1568">
        <f t="shared" si="2"/>
        <v>0</v>
      </c>
      <c r="X8" s="1569"/>
      <c r="Y8" s="3411" t="s">
        <v>531</v>
      </c>
      <c r="Z8" s="3412"/>
      <c r="AA8" s="1570" t="e">
        <f t="shared" ref="AA8:AA36" si="3">D8/F8</f>
        <v>#DIV/0!</v>
      </c>
      <c r="AB8" s="1570" t="e">
        <f t="shared" ref="AB8:AB36" si="4">D8/H8</f>
        <v>#DIV/0!</v>
      </c>
      <c r="AC8" s="1570" t="e">
        <f t="shared" ref="AC8:AC36" si="5">D8/J8</f>
        <v>#DIV/0!</v>
      </c>
    </row>
    <row r="9" spans="1:29" s="1219" customFormat="1" ht="15">
      <c r="A9" s="2912"/>
      <c r="B9" s="2919" t="s">
        <v>2750</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379" t="s">
        <v>533</v>
      </c>
      <c r="Q9" s="1150" t="str">
        <f t="shared" ref="Q9:Q14" si="6">B9</f>
        <v>用途</v>
      </c>
      <c r="R9" s="1567" t="s">
        <v>8</v>
      </c>
      <c r="S9" s="1568">
        <f t="shared" si="0"/>
        <v>100</v>
      </c>
      <c r="T9" s="1567" t="s">
        <v>8</v>
      </c>
      <c r="U9" s="1568">
        <f t="shared" si="1"/>
        <v>100</v>
      </c>
      <c r="V9" s="1567" t="s">
        <v>8</v>
      </c>
      <c r="W9" s="1568">
        <f t="shared" si="2"/>
        <v>100</v>
      </c>
      <c r="X9" s="1569"/>
      <c r="Y9" s="3325" t="s">
        <v>534</v>
      </c>
      <c r="Z9" s="1149" t="str">
        <f t="shared" ref="Z9:Z14" si="7">Q9</f>
        <v>用途</v>
      </c>
      <c r="AA9" s="1570">
        <f t="shared" si="3"/>
        <v>1</v>
      </c>
      <c r="AB9" s="1570">
        <f t="shared" si="4"/>
        <v>1</v>
      </c>
      <c r="AC9" s="1570">
        <f t="shared" si="5"/>
        <v>1</v>
      </c>
    </row>
    <row r="10" spans="1:29" s="1337" customFormat="1" ht="27">
      <c r="A10" s="2913"/>
      <c r="B10" s="2918" t="s">
        <v>2751</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379"/>
      <c r="Q10" s="1150" t="str">
        <f t="shared" si="6"/>
        <v>土地使用年限（年）</v>
      </c>
      <c r="R10" s="1567" t="s">
        <v>8</v>
      </c>
      <c r="S10" s="1568">
        <f t="shared" si="0"/>
        <v>100</v>
      </c>
      <c r="T10" s="1567" t="s">
        <v>8</v>
      </c>
      <c r="U10" s="1568">
        <f t="shared" si="1"/>
        <v>100</v>
      </c>
      <c r="V10" s="1567" t="s">
        <v>8</v>
      </c>
      <c r="W10" s="1568">
        <f t="shared" si="2"/>
        <v>100</v>
      </c>
      <c r="X10" s="1569"/>
      <c r="Y10" s="3325"/>
      <c r="Z10" s="1149" t="str">
        <f t="shared" si="7"/>
        <v>土地使用年限（年）</v>
      </c>
      <c r="AA10" s="1570">
        <f t="shared" si="3"/>
        <v>1</v>
      </c>
      <c r="AB10" s="1570">
        <f t="shared" si="4"/>
        <v>1</v>
      </c>
      <c r="AC10" s="1570">
        <f t="shared" si="5"/>
        <v>1</v>
      </c>
    </row>
    <row r="11" spans="1:29" ht="15">
      <c r="A11" s="2915"/>
      <c r="B11" s="2921">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379"/>
      <c r="Q11" s="1150">
        <f t="shared" si="6"/>
        <v>111</v>
      </c>
      <c r="R11" s="1567" t="s">
        <v>8</v>
      </c>
      <c r="S11" s="1568">
        <f t="shared" si="0"/>
        <v>100</v>
      </c>
      <c r="T11" s="1567" t="s">
        <v>8</v>
      </c>
      <c r="U11" s="1568">
        <f t="shared" si="1"/>
        <v>100</v>
      </c>
      <c r="V11" s="1567" t="s">
        <v>8</v>
      </c>
      <c r="W11" s="1568">
        <f t="shared" si="2"/>
        <v>100</v>
      </c>
      <c r="X11" s="1569"/>
      <c r="Y11" s="3325"/>
      <c r="Z11" s="1149">
        <f t="shared" si="7"/>
        <v>111</v>
      </c>
      <c r="AA11" s="1570">
        <f t="shared" si="3"/>
        <v>1</v>
      </c>
      <c r="AB11" s="1570">
        <f t="shared" si="4"/>
        <v>1</v>
      </c>
      <c r="AC11" s="1570">
        <f t="shared" si="5"/>
        <v>1</v>
      </c>
    </row>
    <row r="12" spans="1:29" s="1219" customFormat="1" ht="15">
      <c r="A12" s="2915"/>
      <c r="B12" s="2921">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379"/>
      <c r="Q12" s="1150">
        <f t="shared" si="6"/>
        <v>111</v>
      </c>
      <c r="R12" s="1567" t="s">
        <v>8</v>
      </c>
      <c r="S12" s="1568">
        <f t="shared" si="0"/>
        <v>100</v>
      </c>
      <c r="T12" s="1567" t="s">
        <v>8</v>
      </c>
      <c r="U12" s="1568">
        <f t="shared" si="1"/>
        <v>100</v>
      </c>
      <c r="V12" s="1567" t="s">
        <v>8</v>
      </c>
      <c r="W12" s="1568">
        <f t="shared" si="2"/>
        <v>100</v>
      </c>
      <c r="X12" s="1569"/>
      <c r="Y12" s="3325"/>
      <c r="Z12" s="1149">
        <f t="shared" si="7"/>
        <v>111</v>
      </c>
      <c r="AA12" s="1570">
        <f>D12/F12</f>
        <v>1</v>
      </c>
      <c r="AB12" s="1570">
        <f>D12/H12</f>
        <v>1</v>
      </c>
      <c r="AC12" s="1570">
        <f>D12/J12</f>
        <v>1</v>
      </c>
    </row>
    <row r="13" spans="1:29" ht="15.75" thickBot="1">
      <c r="A13" s="2916"/>
      <c r="B13" s="2922">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379"/>
      <c r="Q13" s="1150">
        <f t="shared" si="6"/>
        <v>111</v>
      </c>
      <c r="R13" s="1567" t="s">
        <v>8</v>
      </c>
      <c r="S13" s="1568">
        <f t="shared" si="0"/>
        <v>100</v>
      </c>
      <c r="T13" s="1567" t="s">
        <v>8</v>
      </c>
      <c r="U13" s="1568">
        <f t="shared" si="1"/>
        <v>100</v>
      </c>
      <c r="V13" s="1567" t="s">
        <v>8</v>
      </c>
      <c r="W13" s="1568">
        <f t="shared" si="2"/>
        <v>100</v>
      </c>
      <c r="X13" s="1569"/>
      <c r="Y13" s="3325"/>
      <c r="Z13" s="1149">
        <f t="shared" si="7"/>
        <v>111</v>
      </c>
      <c r="AA13" s="1570">
        <f t="shared" si="3"/>
        <v>1</v>
      </c>
      <c r="AB13" s="1570">
        <f t="shared" si="4"/>
        <v>1</v>
      </c>
      <c r="AC13" s="1570">
        <f t="shared" si="5"/>
        <v>1</v>
      </c>
    </row>
    <row r="14" spans="1:29" ht="15">
      <c r="A14" s="2908" t="s">
        <v>2748</v>
      </c>
      <c r="B14" s="546" t="s">
        <v>541</v>
      </c>
      <c r="C14" s="920" t="str">
        <f>IF(B1="工业",估价对象房地状况!G4,估价对象房地状况!C6)</f>
        <v>较好</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414" t="s">
        <v>538</v>
      </c>
      <c r="Q14" s="1571" t="str">
        <f t="shared" si="6"/>
        <v>交通便捷度</v>
      </c>
      <c r="R14" s="1572" t="s">
        <v>8</v>
      </c>
      <c r="S14" s="1573">
        <f t="shared" si="0"/>
        <v>100</v>
      </c>
      <c r="T14" s="1572" t="s">
        <v>8</v>
      </c>
      <c r="U14" s="1573">
        <f t="shared" si="1"/>
        <v>100</v>
      </c>
      <c r="V14" s="1572" t="s">
        <v>8</v>
      </c>
      <c r="W14" s="1573">
        <f t="shared" si="2"/>
        <v>100</v>
      </c>
      <c r="X14" s="1566"/>
      <c r="Y14" s="3414" t="s">
        <v>538</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1"/>
      <c r="M15" s="2133"/>
      <c r="N15" s="2133"/>
      <c r="O15" s="2140"/>
      <c r="P15" s="3415"/>
      <c r="Q15" s="1571"/>
      <c r="R15" s="1572"/>
      <c r="S15" s="1573"/>
      <c r="T15" s="1572"/>
      <c r="U15" s="1573"/>
      <c r="V15" s="1572"/>
      <c r="W15" s="1573"/>
      <c r="X15" s="1566"/>
      <c r="Y15" s="3415"/>
      <c r="Z15" s="1574"/>
      <c r="AA15" s="1575">
        <v>1</v>
      </c>
      <c r="AB15" s="1575">
        <v>1</v>
      </c>
      <c r="AC15" s="1575">
        <v>1</v>
      </c>
    </row>
    <row r="16" spans="1:29" ht="15">
      <c r="A16" s="514"/>
      <c r="B16" s="2602" t="s">
        <v>2540</v>
      </c>
      <c r="C16" s="871" t="str">
        <f>IF(B1="工业",估价对象房地状况!G5,估价对象房地状况!C7)</f>
        <v>一般</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415"/>
      <c r="Q16" s="1571" t="str">
        <f>B16</f>
        <v>公共配套设施</v>
      </c>
      <c r="R16" s="1572" t="s">
        <v>8</v>
      </c>
      <c r="S16" s="1573">
        <f>F16</f>
        <v>100</v>
      </c>
      <c r="T16" s="1572" t="s">
        <v>8</v>
      </c>
      <c r="U16" s="1573">
        <f>H16</f>
        <v>100</v>
      </c>
      <c r="V16" s="1572" t="s">
        <v>8</v>
      </c>
      <c r="W16" s="1573">
        <f>J16</f>
        <v>100</v>
      </c>
      <c r="X16" s="1566"/>
      <c r="Y16" s="3415"/>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1"/>
      <c r="M17" s="2133"/>
      <c r="N17" s="2133"/>
      <c r="O17" s="2140"/>
      <c r="P17" s="3415"/>
      <c r="Q17" s="1571"/>
      <c r="R17" s="1572"/>
      <c r="S17" s="1573"/>
      <c r="T17" s="1572"/>
      <c r="U17" s="1573"/>
      <c r="V17" s="1572"/>
      <c r="W17" s="1573"/>
      <c r="X17" s="1566"/>
      <c r="Y17" s="3415"/>
      <c r="Z17" s="1574"/>
      <c r="AA17" s="1575">
        <v>1</v>
      </c>
      <c r="AB17" s="1575">
        <v>1</v>
      </c>
      <c r="AC17" s="1575">
        <v>1</v>
      </c>
    </row>
    <row r="18" spans="1:29" ht="15">
      <c r="A18" s="514"/>
      <c r="B18" s="2590" t="s">
        <v>2552</v>
      </c>
      <c r="C18" s="871" t="str">
        <f>IF(B1="工业",估价对象房地状况!G6,估价对象房地状况!C8)</f>
        <v>七通</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415"/>
      <c r="Q18" s="2578" t="str">
        <f>B18</f>
        <v>基础设施水平</v>
      </c>
      <c r="R18" s="1572" t="s">
        <v>8</v>
      </c>
      <c r="S18" s="1573">
        <f>F18</f>
        <v>100</v>
      </c>
      <c r="T18" s="1572" t="s">
        <v>8</v>
      </c>
      <c r="U18" s="1573">
        <f>H18</f>
        <v>100</v>
      </c>
      <c r="V18" s="1572" t="s">
        <v>8</v>
      </c>
      <c r="W18" s="1573">
        <f>J18</f>
        <v>100</v>
      </c>
      <c r="X18" s="2580"/>
      <c r="Y18" s="3415"/>
      <c r="Z18" s="2579"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01"/>
      <c r="L19" s="2141"/>
      <c r="M19" s="2133"/>
      <c r="N19" s="2133"/>
      <c r="O19" s="2140"/>
      <c r="P19" s="3415"/>
      <c r="Q19" s="2578"/>
      <c r="R19" s="1572"/>
      <c r="S19" s="1573"/>
      <c r="T19" s="1572"/>
      <c r="U19" s="1573"/>
      <c r="V19" s="1572"/>
      <c r="W19" s="1573"/>
      <c r="X19" s="2580"/>
      <c r="Y19" s="3415"/>
      <c r="Z19" s="2579"/>
      <c r="AA19" s="1575">
        <v>1</v>
      </c>
      <c r="AB19" s="1575">
        <v>1</v>
      </c>
      <c r="AC19" s="1575">
        <v>1</v>
      </c>
    </row>
    <row r="20" spans="1:29" ht="15">
      <c r="A20" s="514"/>
      <c r="B20" s="559" t="s">
        <v>802</v>
      </c>
      <c r="C20" s="871" t="str">
        <f>IF(B1="工业",估价对象房地状况!G7,估价对象房地状况!C9)</f>
        <v>较好</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415"/>
      <c r="Q20" s="1571" t="str">
        <f>B20</f>
        <v>自然及人文环境</v>
      </c>
      <c r="R20" s="1572" t="s">
        <v>8</v>
      </c>
      <c r="S20" s="1573">
        <f>F20</f>
        <v>100</v>
      </c>
      <c r="T20" s="1572" t="s">
        <v>8</v>
      </c>
      <c r="U20" s="1573">
        <f>H20</f>
        <v>100</v>
      </c>
      <c r="V20" s="1572" t="s">
        <v>8</v>
      </c>
      <c r="W20" s="1573">
        <f>J20</f>
        <v>100</v>
      </c>
      <c r="X20" s="1566"/>
      <c r="Y20" s="3415"/>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1"/>
      <c r="M21" s="2133"/>
      <c r="N21" s="2133"/>
      <c r="O21" s="2140"/>
      <c r="P21" s="3415"/>
      <c r="Q21" s="1571"/>
      <c r="R21" s="1572"/>
      <c r="S21" s="1573"/>
      <c r="T21" s="1572"/>
      <c r="U21" s="1573"/>
      <c r="V21" s="1572"/>
      <c r="W21" s="1573"/>
      <c r="X21" s="1566"/>
      <c r="Y21" s="3415"/>
      <c r="Z21" s="1574"/>
      <c r="AA21" s="1575">
        <v>1</v>
      </c>
      <c r="AB21" s="1575">
        <v>1</v>
      </c>
      <c r="AC21" s="1575">
        <v>1</v>
      </c>
    </row>
    <row r="22" spans="1:29" ht="15">
      <c r="A22" s="514"/>
      <c r="B22" s="559" t="s">
        <v>803</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415"/>
      <c r="Q22" s="1571" t="str">
        <f>B22</f>
        <v>楼层</v>
      </c>
      <c r="R22" s="1572" t="s">
        <v>8</v>
      </c>
      <c r="S22" s="1573">
        <f>F22</f>
        <v>100</v>
      </c>
      <c r="T22" s="1572" t="s">
        <v>8</v>
      </c>
      <c r="U22" s="1573">
        <f>H22</f>
        <v>100</v>
      </c>
      <c r="V22" s="1572" t="s">
        <v>8</v>
      </c>
      <c r="W22" s="1573">
        <f>J22</f>
        <v>100</v>
      </c>
      <c r="X22" s="1566"/>
      <c r="Y22" s="3415"/>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415"/>
      <c r="Q23" s="1571">
        <f>B23</f>
        <v>111</v>
      </c>
      <c r="R23" s="1572" t="s">
        <v>8</v>
      </c>
      <c r="S23" s="1573">
        <f>F23</f>
        <v>100</v>
      </c>
      <c r="T23" s="1572" t="s">
        <v>8</v>
      </c>
      <c r="U23" s="1573">
        <f>H23</f>
        <v>100</v>
      </c>
      <c r="V23" s="1572" t="s">
        <v>8</v>
      </c>
      <c r="W23" s="1573">
        <f>J23</f>
        <v>100</v>
      </c>
      <c r="X23" s="1566"/>
      <c r="Y23" s="3415"/>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415"/>
      <c r="Q24" s="1571">
        <f t="shared" ref="Q24:Q36" si="11">B24</f>
        <v>111</v>
      </c>
      <c r="R24" s="1572" t="s">
        <v>8</v>
      </c>
      <c r="S24" s="1573">
        <f>F24</f>
        <v>100</v>
      </c>
      <c r="T24" s="1572" t="s">
        <v>8</v>
      </c>
      <c r="U24" s="1573">
        <f>H24</f>
        <v>100</v>
      </c>
      <c r="V24" s="1572" t="s">
        <v>8</v>
      </c>
      <c r="W24" s="1573">
        <f>J24</f>
        <v>100</v>
      </c>
      <c r="X24" s="1566"/>
      <c r="Y24" s="3415"/>
      <c r="Z24" s="1574">
        <f>Q24</f>
        <v>111</v>
      </c>
      <c r="AA24" s="1575">
        <f t="shared" si="3"/>
        <v>1</v>
      </c>
      <c r="AB24" s="1575">
        <f t="shared" si="4"/>
        <v>1</v>
      </c>
      <c r="AC24" s="1575">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415"/>
      <c r="Q25" s="1150">
        <f t="shared" si="11"/>
        <v>111</v>
      </c>
      <c r="R25" s="1567" t="s">
        <v>8</v>
      </c>
      <c r="S25" s="1568">
        <f>F25</f>
        <v>100</v>
      </c>
      <c r="T25" s="1567" t="s">
        <v>8</v>
      </c>
      <c r="U25" s="1568">
        <f>H25</f>
        <v>100</v>
      </c>
      <c r="V25" s="1567" t="s">
        <v>8</v>
      </c>
      <c r="W25" s="1568">
        <f>J25</f>
        <v>100</v>
      </c>
      <c r="X25" s="1569"/>
      <c r="Y25" s="3415"/>
      <c r="Z25" s="1149">
        <f>Q25</f>
        <v>111</v>
      </c>
      <c r="AA25" s="1575">
        <f>D25/F25</f>
        <v>1</v>
      </c>
      <c r="AB25" s="1575">
        <f>D25/H25</f>
        <v>1</v>
      </c>
      <c r="AC25" s="1575">
        <f>D25/J25</f>
        <v>1</v>
      </c>
    </row>
    <row r="26" spans="1:29" ht="15">
      <c r="A26" s="2906" t="s">
        <v>2749</v>
      </c>
      <c r="B26" s="169" t="s">
        <v>804</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16" t="s">
        <v>548</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7" t="s">
        <v>548</v>
      </c>
      <c r="Z26" s="1574" t="str">
        <f t="shared" ref="Z26:Z36" si="15">Q26</f>
        <v>配套类型</v>
      </c>
      <c r="AA26" s="1575">
        <f t="shared" si="3"/>
        <v>1</v>
      </c>
      <c r="AB26" s="1575">
        <f t="shared" si="4"/>
        <v>1</v>
      </c>
      <c r="AC26" s="1575">
        <f t="shared" si="5"/>
        <v>1</v>
      </c>
    </row>
    <row r="27" spans="1:29" s="1338" customFormat="1" ht="15">
      <c r="A27" s="928"/>
      <c r="B27" s="581" t="s">
        <v>805</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417"/>
      <c r="Q27" s="1604" t="str">
        <f t="shared" si="11"/>
        <v>项目停车位配比</v>
      </c>
      <c r="R27" s="1576" t="s">
        <v>8</v>
      </c>
      <c r="S27" s="1577">
        <f t="shared" si="12"/>
        <v>100</v>
      </c>
      <c r="T27" s="1576" t="s">
        <v>8</v>
      </c>
      <c r="U27" s="1577">
        <f t="shared" si="13"/>
        <v>100</v>
      </c>
      <c r="V27" s="1576" t="s">
        <v>8</v>
      </c>
      <c r="W27" s="1577">
        <f t="shared" si="14"/>
        <v>100</v>
      </c>
      <c r="X27" s="1578"/>
      <c r="Y27" s="3417"/>
      <c r="Z27" s="1579" t="str">
        <f t="shared" si="15"/>
        <v>项目停车位配比</v>
      </c>
      <c r="AA27" s="1575">
        <f t="shared" si="3"/>
        <v>1</v>
      </c>
      <c r="AB27" s="1575">
        <f t="shared" si="4"/>
        <v>1</v>
      </c>
      <c r="AC27" s="1575">
        <f t="shared" si="5"/>
        <v>1</v>
      </c>
    </row>
    <row r="28" spans="1:29" ht="15">
      <c r="A28" s="930"/>
      <c r="B28" s="581" t="s">
        <v>806</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17"/>
      <c r="Q28" s="1571" t="str">
        <f t="shared" si="11"/>
        <v>公共部分装修</v>
      </c>
      <c r="R28" s="1572" t="s">
        <v>8</v>
      </c>
      <c r="S28" s="1573">
        <f t="shared" si="12"/>
        <v>100</v>
      </c>
      <c r="T28" s="1572" t="s">
        <v>8</v>
      </c>
      <c r="U28" s="1573">
        <f t="shared" si="13"/>
        <v>100</v>
      </c>
      <c r="V28" s="1572" t="s">
        <v>8</v>
      </c>
      <c r="W28" s="1573">
        <f t="shared" si="14"/>
        <v>100</v>
      </c>
      <c r="X28" s="1566"/>
      <c r="Y28" s="3417"/>
      <c r="Z28" s="1574" t="str">
        <f t="shared" si="15"/>
        <v>公共部分装修</v>
      </c>
      <c r="AA28" s="1575">
        <f t="shared" si="3"/>
        <v>1</v>
      </c>
      <c r="AB28" s="1575">
        <f t="shared" si="4"/>
        <v>1</v>
      </c>
      <c r="AC28" s="1575">
        <f t="shared" si="5"/>
        <v>1</v>
      </c>
    </row>
    <row r="29" spans="1:29" ht="15">
      <c r="A29" s="930"/>
      <c r="B29" s="581" t="s">
        <v>807</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417"/>
      <c r="Q29" s="1571" t="str">
        <f t="shared" si="11"/>
        <v>成新率</v>
      </c>
      <c r="R29" s="1572" t="s">
        <v>8</v>
      </c>
      <c r="S29" s="1573" t="e">
        <f t="shared" si="12"/>
        <v>#N/A</v>
      </c>
      <c r="T29" s="1572" t="s">
        <v>8</v>
      </c>
      <c r="U29" s="1573" t="e">
        <f t="shared" si="13"/>
        <v>#N/A</v>
      </c>
      <c r="V29" s="1572" t="s">
        <v>8</v>
      </c>
      <c r="W29" s="1573" t="e">
        <f t="shared" si="14"/>
        <v>#N/A</v>
      </c>
      <c r="X29" s="1566"/>
      <c r="Y29" s="3417"/>
      <c r="Z29" s="1574" t="str">
        <f t="shared" si="15"/>
        <v>成新率</v>
      </c>
      <c r="AA29" s="1575" t="e">
        <f t="shared" si="3"/>
        <v>#N/A</v>
      </c>
      <c r="AB29" s="1575" t="e">
        <f t="shared" si="4"/>
        <v>#N/A</v>
      </c>
      <c r="AC29" s="1575" t="e">
        <f t="shared" si="5"/>
        <v>#N/A</v>
      </c>
    </row>
    <row r="30" spans="1:29" ht="15">
      <c r="A30" s="930"/>
      <c r="B30" s="581" t="s">
        <v>808</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417"/>
      <c r="Q30" s="1571" t="str">
        <f t="shared" si="11"/>
        <v>物业等级</v>
      </c>
      <c r="R30" s="1572" t="s">
        <v>8</v>
      </c>
      <c r="S30" s="1573">
        <f t="shared" si="12"/>
        <v>100</v>
      </c>
      <c r="T30" s="1572" t="s">
        <v>8</v>
      </c>
      <c r="U30" s="1573">
        <f t="shared" si="13"/>
        <v>100</v>
      </c>
      <c r="V30" s="1572" t="s">
        <v>8</v>
      </c>
      <c r="W30" s="1573">
        <f t="shared" si="14"/>
        <v>100</v>
      </c>
      <c r="X30" s="1566"/>
      <c r="Y30" s="3417"/>
      <c r="Z30" s="1574" t="str">
        <f t="shared" si="15"/>
        <v>物业等级</v>
      </c>
      <c r="AA30" s="1575">
        <f t="shared" si="3"/>
        <v>1</v>
      </c>
      <c r="AB30" s="1575">
        <f t="shared" si="4"/>
        <v>1</v>
      </c>
      <c r="AC30" s="1575">
        <f t="shared" si="5"/>
        <v>1</v>
      </c>
    </row>
    <row r="31" spans="1:29" s="1219" customFormat="1" ht="15">
      <c r="A31" s="932"/>
      <c r="B31" s="581" t="s">
        <v>809</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417"/>
      <c r="Q31" s="1150" t="str">
        <f t="shared" si="11"/>
        <v>停车位面积</v>
      </c>
      <c r="R31" s="1567" t="s">
        <v>8</v>
      </c>
      <c r="S31" s="1568" t="e">
        <f t="shared" si="12"/>
        <v>#N/A</v>
      </c>
      <c r="T31" s="1567" t="s">
        <v>8</v>
      </c>
      <c r="U31" s="1568" t="e">
        <f t="shared" si="13"/>
        <v>#N/A</v>
      </c>
      <c r="V31" s="1567" t="s">
        <v>8</v>
      </c>
      <c r="W31" s="1568" t="e">
        <f t="shared" si="14"/>
        <v>#N/A</v>
      </c>
      <c r="X31" s="1569"/>
      <c r="Y31" s="3417"/>
      <c r="Z31" s="1149" t="str">
        <f t="shared" si="15"/>
        <v>停车位面积</v>
      </c>
      <c r="AA31" s="1570" t="e">
        <f t="shared" si="3"/>
        <v>#N/A</v>
      </c>
      <c r="AB31" s="1570" t="e">
        <f t="shared" si="4"/>
        <v>#N/A</v>
      </c>
      <c r="AC31" s="1570" t="e">
        <f t="shared" si="5"/>
        <v>#N/A</v>
      </c>
    </row>
    <row r="32" spans="1:29" ht="15">
      <c r="A32" s="930"/>
      <c r="B32" s="581" t="s">
        <v>810</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17" t="s">
        <v>548</v>
      </c>
      <c r="Q32" s="1571" t="str">
        <f t="shared" si="11"/>
        <v>车位类型</v>
      </c>
      <c r="R32" s="1572" t="s">
        <v>8</v>
      </c>
      <c r="S32" s="1573">
        <f t="shared" si="12"/>
        <v>100</v>
      </c>
      <c r="T32" s="1572" t="s">
        <v>8</v>
      </c>
      <c r="U32" s="1573">
        <f t="shared" si="13"/>
        <v>100</v>
      </c>
      <c r="V32" s="1572" t="s">
        <v>8</v>
      </c>
      <c r="W32" s="1573">
        <f t="shared" si="14"/>
        <v>100</v>
      </c>
      <c r="X32" s="1566"/>
      <c r="Y32" s="3417" t="s">
        <v>548</v>
      </c>
      <c r="Z32" s="1574" t="str">
        <f t="shared" si="15"/>
        <v>车位类型</v>
      </c>
      <c r="AA32" s="1575">
        <f t="shared" si="3"/>
        <v>1</v>
      </c>
      <c r="AB32" s="1575">
        <f t="shared" si="4"/>
        <v>1</v>
      </c>
      <c r="AC32" s="1575">
        <f t="shared" si="5"/>
        <v>1</v>
      </c>
    </row>
    <row r="33" spans="1:29" ht="15">
      <c r="A33" s="930"/>
      <c r="B33" s="581" t="s">
        <v>811</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17"/>
      <c r="Q33" s="1571" t="str">
        <f t="shared" si="11"/>
        <v>是否直接入户</v>
      </c>
      <c r="R33" s="1572" t="s">
        <v>8</v>
      </c>
      <c r="S33" s="1573">
        <f t="shared" si="12"/>
        <v>100</v>
      </c>
      <c r="T33" s="1572" t="s">
        <v>8</v>
      </c>
      <c r="U33" s="1573">
        <f t="shared" si="13"/>
        <v>100</v>
      </c>
      <c r="V33" s="1572" t="s">
        <v>8</v>
      </c>
      <c r="W33" s="1573">
        <f t="shared" si="14"/>
        <v>100</v>
      </c>
      <c r="X33" s="1566"/>
      <c r="Y33" s="3417"/>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17"/>
      <c r="Q34" s="1571">
        <f t="shared" si="11"/>
        <v>111</v>
      </c>
      <c r="R34" s="1572" t="s">
        <v>8</v>
      </c>
      <c r="S34" s="1573">
        <f t="shared" si="12"/>
        <v>100</v>
      </c>
      <c r="T34" s="1572" t="s">
        <v>8</v>
      </c>
      <c r="U34" s="1573">
        <f t="shared" si="13"/>
        <v>100</v>
      </c>
      <c r="V34" s="1572" t="s">
        <v>8</v>
      </c>
      <c r="W34" s="1573">
        <f t="shared" si="14"/>
        <v>100</v>
      </c>
      <c r="X34" s="1566"/>
      <c r="Y34" s="3417"/>
      <c r="Z34" s="1574">
        <f t="shared" si="15"/>
        <v>111</v>
      </c>
      <c r="AA34" s="1575">
        <f t="shared" si="3"/>
        <v>1</v>
      </c>
      <c r="AB34" s="1575">
        <f t="shared" si="4"/>
        <v>1</v>
      </c>
      <c r="AC34" s="1575">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17"/>
      <c r="Q35" s="1604">
        <f t="shared" si="11"/>
        <v>111</v>
      </c>
      <c r="R35" s="1576" t="s">
        <v>8</v>
      </c>
      <c r="S35" s="1577">
        <f t="shared" si="12"/>
        <v>100</v>
      </c>
      <c r="T35" s="1576" t="s">
        <v>8</v>
      </c>
      <c r="U35" s="1577">
        <f t="shared" si="13"/>
        <v>100</v>
      </c>
      <c r="V35" s="1576" t="s">
        <v>8</v>
      </c>
      <c r="W35" s="1577">
        <f t="shared" si="14"/>
        <v>100</v>
      </c>
      <c r="X35" s="1578"/>
      <c r="Y35" s="3417"/>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17"/>
      <c r="Q36" s="1571">
        <f t="shared" si="11"/>
        <v>111</v>
      </c>
      <c r="R36" s="1572" t="s">
        <v>8</v>
      </c>
      <c r="S36" s="1573">
        <f t="shared" si="12"/>
        <v>100</v>
      </c>
      <c r="T36" s="1572" t="s">
        <v>8</v>
      </c>
      <c r="U36" s="1573">
        <f t="shared" si="13"/>
        <v>100</v>
      </c>
      <c r="V36" s="1572" t="s">
        <v>8</v>
      </c>
      <c r="W36" s="1573">
        <f t="shared" si="14"/>
        <v>100</v>
      </c>
      <c r="X36" s="1566"/>
      <c r="Y36" s="3417"/>
      <c r="Z36" s="1574">
        <f t="shared" si="15"/>
        <v>111</v>
      </c>
      <c r="AA36" s="1575">
        <f t="shared" si="3"/>
        <v>1</v>
      </c>
      <c r="AB36" s="1575">
        <f t="shared" si="4"/>
        <v>1</v>
      </c>
      <c r="AC36" s="1575">
        <f t="shared" si="5"/>
        <v>1</v>
      </c>
    </row>
    <row r="37" spans="1:29" ht="15">
      <c r="A37" s="1845" t="s">
        <v>2076</v>
      </c>
      <c r="B37" s="1846" t="s">
        <v>2077</v>
      </c>
      <c r="C37" s="2626" t="s">
        <v>1</v>
      </c>
      <c r="D37" s="2627"/>
      <c r="E37" s="2628"/>
      <c r="F37" s="2629"/>
      <c r="G37" s="2630"/>
      <c r="H37" s="2631"/>
      <c r="I37" s="2628"/>
      <c r="J37" s="2631"/>
      <c r="K37" s="1610"/>
      <c r="L37" s="2143"/>
      <c r="M37" s="2144"/>
      <c r="N37" s="2133"/>
      <c r="O37" s="2144"/>
      <c r="P37" s="3379" t="str">
        <f>A37</f>
        <v>成交单价</v>
      </c>
      <c r="Q37" s="3379"/>
      <c r="R37" s="3491">
        <f>E37</f>
        <v>0</v>
      </c>
      <c r="S37" s="3491"/>
      <c r="T37" s="3491">
        <f>G37</f>
        <v>0</v>
      </c>
      <c r="U37" s="3491"/>
      <c r="V37" s="3491">
        <f>I37</f>
        <v>0</v>
      </c>
      <c r="W37" s="3491"/>
      <c r="X37" s="1558"/>
      <c r="Y37" s="1580"/>
      <c r="Z37" s="1558"/>
      <c r="AA37" s="1558"/>
      <c r="AB37" s="1558"/>
      <c r="AC37" s="1558"/>
    </row>
    <row r="38" spans="1:29" ht="15.75" thickBot="1">
      <c r="A38" s="614" t="s">
        <v>2754</v>
      </c>
      <c r="B38" s="887"/>
      <c r="C38" s="2632" t="e">
        <f>R39</f>
        <v>#DIV/0!</v>
      </c>
      <c r="D38" s="2633"/>
      <c r="E38" s="2634" t="e">
        <f>R38</f>
        <v>#DIV/0!</v>
      </c>
      <c r="F38" s="2634"/>
      <c r="G38" s="2632" t="e">
        <f>T38</f>
        <v>#DIV/0!</v>
      </c>
      <c r="H38" s="2633"/>
      <c r="I38" s="2634" t="e">
        <f>V38</f>
        <v>#DIV/0!</v>
      </c>
      <c r="J38" s="2633"/>
      <c r="K38" s="1611"/>
      <c r="L38" s="2143"/>
      <c r="M38" s="2144"/>
      <c r="N38" s="2144"/>
      <c r="O38" s="2144"/>
      <c r="P38" s="3379" t="str">
        <f>A38</f>
        <v>比较价格（元/平方米）</v>
      </c>
      <c r="Q38" s="3379"/>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58"/>
      <c r="Y38" s="1558"/>
      <c r="Z38" s="1558"/>
      <c r="AA38" s="1558"/>
      <c r="AB38" s="1558"/>
      <c r="AC38" s="1558"/>
    </row>
    <row r="39" spans="1:29" ht="15.75" thickBot="1">
      <c r="A39" s="620" t="s">
        <v>2922</v>
      </c>
      <c r="B39" s="621"/>
      <c r="C39" s="2635" t="e">
        <f>R39</f>
        <v>#DIV/0!</v>
      </c>
      <c r="D39" s="2635"/>
      <c r="E39" s="2635"/>
      <c r="F39" s="2635"/>
      <c r="G39" s="2635"/>
      <c r="H39" s="2635"/>
      <c r="I39" s="2635"/>
      <c r="J39" s="2635"/>
      <c r="K39" s="1612"/>
      <c r="L39" s="2143"/>
      <c r="M39" s="2144"/>
      <c r="N39" s="2144"/>
      <c r="O39" s="2144"/>
      <c r="P39" s="3376" t="str">
        <f>A39</f>
        <v>估价对象XX用房的比较价格（楼面单价，元/平方米）</v>
      </c>
      <c r="Q39" s="3377"/>
      <c r="R39" s="3490" t="e">
        <f>IF(F1="售价",ROUND(AVERAGE(R38:V38),0),ROUND(AVERAGE(R38:V38),1))</f>
        <v>#DIV/0!</v>
      </c>
      <c r="S39" s="3490"/>
      <c r="T39" s="3490"/>
      <c r="U39" s="3490"/>
      <c r="V39" s="3490"/>
      <c r="W39" s="3490"/>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555</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556</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3" t="s">
        <v>557</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572</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4" t="s">
        <v>527</v>
      </c>
      <c r="B48" s="645"/>
      <c r="C48" s="2801" t="str">
        <f>YEAR(C7)&amp;"-"&amp;MONTH(C7)</f>
        <v>2018-8</v>
      </c>
      <c r="D48" s="2803">
        <f>EDATE(C48,-1)</f>
        <v>43282</v>
      </c>
      <c r="E48" s="2803">
        <f t="shared" ref="E48:O48" si="16">EDATE(D48,-1)</f>
        <v>43252</v>
      </c>
      <c r="F48" s="2803">
        <f t="shared" si="16"/>
        <v>43221</v>
      </c>
      <c r="G48" s="2803">
        <f t="shared" si="16"/>
        <v>43191</v>
      </c>
      <c r="H48" s="2803">
        <f t="shared" si="16"/>
        <v>43160</v>
      </c>
      <c r="I48" s="2803">
        <f t="shared" si="16"/>
        <v>43132</v>
      </c>
      <c r="J48" s="2803">
        <f t="shared" si="16"/>
        <v>43101</v>
      </c>
      <c r="K48" s="2803">
        <f t="shared" si="16"/>
        <v>43070</v>
      </c>
      <c r="L48" s="2803">
        <f t="shared" si="16"/>
        <v>43040</v>
      </c>
      <c r="M48" s="2803">
        <f t="shared" si="16"/>
        <v>43009</v>
      </c>
      <c r="N48" s="2803">
        <f t="shared" si="16"/>
        <v>42979</v>
      </c>
      <c r="O48" s="2803">
        <f t="shared" si="16"/>
        <v>42948</v>
      </c>
      <c r="P48" s="2159"/>
      <c r="Q48" s="2160"/>
      <c r="R48" s="2160"/>
      <c r="S48" s="2160"/>
      <c r="T48" s="2160"/>
      <c r="U48" s="2160"/>
      <c r="V48" s="2160"/>
      <c r="W48" s="2160"/>
      <c r="X48" s="2160"/>
      <c r="Y48" s="2160"/>
      <c r="Z48" s="2160"/>
      <c r="AA48" s="2160"/>
      <c r="AB48" s="2160"/>
      <c r="AC48" s="2160"/>
    </row>
    <row r="49" spans="1:29" s="1219" customFormat="1" ht="15">
      <c r="A49" s="646"/>
      <c r="B49" s="647"/>
      <c r="C49" s="2802">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9" customFormat="1" ht="15.75" thickBot="1">
      <c r="A50" s="652" t="s">
        <v>573</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9" customFormat="1" ht="15">
      <c r="A51" s="658" t="s">
        <v>529</v>
      </c>
      <c r="B51" s="647"/>
      <c r="C51" s="659" t="s">
        <v>574</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575</v>
      </c>
      <c r="B53" s="664" t="s">
        <v>532</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535</v>
      </c>
      <c r="C55" s="673" t="s">
        <v>735</v>
      </c>
      <c r="D55" s="673" t="s">
        <v>736</v>
      </c>
      <c r="E55" s="673" t="s">
        <v>737</v>
      </c>
      <c r="F55" s="673" t="s">
        <v>738</v>
      </c>
      <c r="G55" s="673" t="s">
        <v>739</v>
      </c>
      <c r="H55" s="673" t="s">
        <v>740</v>
      </c>
      <c r="I55" s="673" t="s">
        <v>741</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537</v>
      </c>
      <c r="B63" s="664" t="s">
        <v>584</v>
      </c>
      <c r="C63" s="702" t="s">
        <v>577</v>
      </c>
      <c r="D63" s="702" t="s">
        <v>578</v>
      </c>
      <c r="E63" s="702" t="s">
        <v>579</v>
      </c>
      <c r="F63" s="702" t="s">
        <v>580</v>
      </c>
      <c r="G63" s="702" t="s">
        <v>581</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2551</v>
      </c>
      <c r="C65" s="707" t="s">
        <v>577</v>
      </c>
      <c r="D65" s="707" t="s">
        <v>578</v>
      </c>
      <c r="E65" s="707" t="s">
        <v>579</v>
      </c>
      <c r="F65" s="707" t="s">
        <v>580</v>
      </c>
      <c r="G65" s="707" t="s">
        <v>581</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596" t="s">
        <v>2552</v>
      </c>
      <c r="C67" s="2597" t="s">
        <v>2553</v>
      </c>
      <c r="D67" s="2597" t="s">
        <v>2554</v>
      </c>
      <c r="E67" s="2597" t="s">
        <v>2555</v>
      </c>
      <c r="F67" s="2597" t="s">
        <v>2556</v>
      </c>
      <c r="G67" s="2597" t="s">
        <v>2557</v>
      </c>
      <c r="H67" s="673"/>
      <c r="I67" s="673"/>
      <c r="J67" s="673"/>
      <c r="K67" s="673"/>
      <c r="L67" s="673"/>
      <c r="M67" s="2600"/>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742</v>
      </c>
      <c r="C69" s="707" t="s">
        <v>577</v>
      </c>
      <c r="D69" s="707" t="s">
        <v>578</v>
      </c>
      <c r="E69" s="707" t="s">
        <v>579</v>
      </c>
      <c r="F69" s="707" t="s">
        <v>580</v>
      </c>
      <c r="G69" s="707" t="s">
        <v>581</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743</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8"/>
      <c r="B73" s="672">
        <f>B23</f>
        <v>111</v>
      </c>
      <c r="C73" s="540"/>
      <c r="D73" s="540"/>
      <c r="E73" s="540"/>
      <c r="F73" s="540"/>
      <c r="G73" s="687"/>
      <c r="H73" s="687"/>
      <c r="I73" s="687"/>
      <c r="J73" s="687"/>
      <c r="K73" s="687"/>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8"/>
      <c r="B75" s="672">
        <f>B24</f>
        <v>111</v>
      </c>
      <c r="C75" s="540"/>
      <c r="D75" s="540"/>
      <c r="E75" s="540"/>
      <c r="F75" s="540"/>
      <c r="G75" s="687"/>
      <c r="H75" s="687"/>
      <c r="I75" s="687"/>
      <c r="J75" s="687"/>
      <c r="K75" s="687"/>
      <c r="L75" s="687"/>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549</v>
      </c>
      <c r="B79" s="664" t="s">
        <v>812</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813</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749</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814</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815</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7"/>
      <c r="B90" s="672" t="s">
        <v>816</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817</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818</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8"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64" priority="14" stopIfTrue="1" operator="containsText" text="超过">
      <formula>NOT(ISERROR(SEARCH("超过",F42)))</formula>
    </cfRule>
  </conditionalFormatting>
  <conditionalFormatting sqref="J44">
    <cfRule type="containsText" dxfId="63" priority="13" stopIfTrue="1" operator="containsText" text="超过">
      <formula>NOT(ISERROR(SEARCH("超过",J44)))</formula>
    </cfRule>
  </conditionalFormatting>
  <conditionalFormatting sqref="H44">
    <cfRule type="containsText" dxfId="62" priority="12" stopIfTrue="1" operator="containsText" text="超过">
      <formula>NOT(ISERROR(SEARCH("超过",H44)))</formula>
    </cfRule>
  </conditionalFormatting>
  <conditionalFormatting sqref="F44">
    <cfRule type="containsText" dxfId="61" priority="11" stopIfTrue="1" operator="containsText" text="超过">
      <formula>NOT(ISERROR(SEARCH("超过",F44)))</formula>
    </cfRule>
  </conditionalFormatting>
  <conditionalFormatting sqref="F43 H43 J43">
    <cfRule type="containsText" dxfId="60" priority="10" stopIfTrue="1" operator="containsText" text="超过">
      <formula>NOT(ISERROR(SEARCH("超过",F43)))</formula>
    </cfRule>
  </conditionalFormatting>
  <conditionalFormatting sqref="E42">
    <cfRule type="expression" dxfId="59" priority="9" stopIfTrue="1">
      <formula>$F$42="超过30%"</formula>
    </cfRule>
  </conditionalFormatting>
  <conditionalFormatting sqref="G44">
    <cfRule type="expression" dxfId="58" priority="8" stopIfTrue="1">
      <formula>$H$54+$H$44="超过30%"</formula>
    </cfRule>
  </conditionalFormatting>
  <conditionalFormatting sqref="E43">
    <cfRule type="expression" dxfId="57" priority="7" stopIfTrue="1">
      <formula>$F$43="超过20%"</formula>
    </cfRule>
  </conditionalFormatting>
  <conditionalFormatting sqref="E44">
    <cfRule type="expression" dxfId="56" priority="6" stopIfTrue="1">
      <formula>$F$44="超过30%"</formula>
    </cfRule>
  </conditionalFormatting>
  <conditionalFormatting sqref="G42">
    <cfRule type="expression" dxfId="55" priority="5" stopIfTrue="1">
      <formula>$H$52+$H$42="超过30%"</formula>
    </cfRule>
  </conditionalFormatting>
  <conditionalFormatting sqref="G43">
    <cfRule type="expression" dxfId="54" priority="4" stopIfTrue="1">
      <formula>$H$43="超过20%"</formula>
    </cfRule>
  </conditionalFormatting>
  <conditionalFormatting sqref="I42">
    <cfRule type="expression" dxfId="53" priority="3" stopIfTrue="1">
      <formula>$J$52+$J$42="超过30%"</formula>
    </cfRule>
  </conditionalFormatting>
  <conditionalFormatting sqref="I43">
    <cfRule type="expression" dxfId="52" priority="2" stopIfTrue="1">
      <formula>$J$53+$J$43="超过20%"</formula>
    </cfRule>
  </conditionalFormatting>
  <conditionalFormatting sqref="I44">
    <cfRule type="expression" dxfId="5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922"/>
      <c r="C1" s="503" t="s">
        <v>790</v>
      </c>
      <c r="D1" s="848"/>
      <c r="E1" s="505"/>
      <c r="F1" s="2806"/>
      <c r="G1" s="1600" t="s">
        <v>791</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792</v>
      </c>
      <c r="B2" s="849"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793</v>
      </c>
      <c r="B3" s="509" t="e">
        <f>C37</f>
        <v>#DIV/0!</v>
      </c>
      <c r="C3" s="851" t="s">
        <v>794</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795</v>
      </c>
      <c r="B4" s="512"/>
      <c r="C4" s="3385" t="s">
        <v>796</v>
      </c>
      <c r="D4" s="3386"/>
      <c r="E4" s="3420" t="s">
        <v>797</v>
      </c>
      <c r="F4" s="3421"/>
      <c r="G4" s="3385" t="s">
        <v>798</v>
      </c>
      <c r="H4" s="3386"/>
      <c r="I4" s="3385" t="s">
        <v>799</v>
      </c>
      <c r="J4" s="3386"/>
      <c r="K4" s="513" t="s">
        <v>800</v>
      </c>
      <c r="L4" s="2132"/>
      <c r="M4" s="2133"/>
      <c r="N4" s="2133"/>
      <c r="O4" s="2133"/>
      <c r="P4" s="3387" t="s">
        <v>801</v>
      </c>
      <c r="Q4" s="3388"/>
      <c r="R4" s="3393" t="s">
        <v>797</v>
      </c>
      <c r="S4" s="3394"/>
      <c r="T4" s="3393" t="s">
        <v>798</v>
      </c>
      <c r="U4" s="3394"/>
      <c r="V4" s="3380" t="s">
        <v>799</v>
      </c>
      <c r="W4" s="3380"/>
      <c r="X4" s="1566"/>
      <c r="Y4" s="3393" t="s">
        <v>801</v>
      </c>
      <c r="Z4" s="3394"/>
      <c r="AA4" s="3382" t="s">
        <v>797</v>
      </c>
      <c r="AB4" s="3383" t="s">
        <v>798</v>
      </c>
      <c r="AC4" s="3382" t="s">
        <v>799</v>
      </c>
    </row>
    <row r="5" spans="1:29" ht="15">
      <c r="A5" s="514"/>
      <c r="B5" s="515"/>
      <c r="C5" s="3401" t="s">
        <v>2916</v>
      </c>
      <c r="D5" s="3402"/>
      <c r="E5" s="3422" t="s">
        <v>2917</v>
      </c>
      <c r="F5" s="3423"/>
      <c r="G5" s="3401" t="s">
        <v>2918</v>
      </c>
      <c r="H5" s="3402"/>
      <c r="I5" s="3401" t="s">
        <v>2919</v>
      </c>
      <c r="J5" s="3402"/>
      <c r="K5" s="513"/>
      <c r="L5" s="2132"/>
      <c r="M5" s="2133"/>
      <c r="N5" s="2133"/>
      <c r="O5" s="2133"/>
      <c r="P5" s="3389"/>
      <c r="Q5" s="3390"/>
      <c r="R5" s="3395"/>
      <c r="S5" s="3396"/>
      <c r="T5" s="3395"/>
      <c r="U5" s="3396"/>
      <c r="V5" s="3380"/>
      <c r="W5" s="3380"/>
      <c r="X5" s="1566"/>
      <c r="Y5" s="3395"/>
      <c r="Z5" s="3396"/>
      <c r="AA5" s="3383"/>
      <c r="AB5" s="3383"/>
      <c r="AC5" s="3383"/>
    </row>
    <row r="6" spans="1:29" ht="15.75" thickBot="1">
      <c r="A6" s="516"/>
      <c r="B6" s="517"/>
      <c r="C6" s="3399" t="s">
        <v>2920</v>
      </c>
      <c r="D6" s="3400"/>
      <c r="E6" s="3418" t="s">
        <v>2920</v>
      </c>
      <c r="F6" s="3419"/>
      <c r="G6" s="3399" t="s">
        <v>2920</v>
      </c>
      <c r="H6" s="3400"/>
      <c r="I6" s="3399" t="s">
        <v>2920</v>
      </c>
      <c r="J6" s="3400"/>
      <c r="K6" s="513" t="s">
        <v>526</v>
      </c>
      <c r="L6" s="2132"/>
      <c r="M6" s="2133"/>
      <c r="N6" s="2133"/>
      <c r="O6" s="2133"/>
      <c r="P6" s="3391"/>
      <c r="Q6" s="3392"/>
      <c r="R6" s="3395"/>
      <c r="S6" s="3396"/>
      <c r="T6" s="3397"/>
      <c r="U6" s="3398"/>
      <c r="V6" s="3380"/>
      <c r="W6" s="3380"/>
      <c r="X6" s="1566"/>
      <c r="Y6" s="3397"/>
      <c r="Z6" s="3398"/>
      <c r="AA6" s="3384"/>
      <c r="AB6" s="3384"/>
      <c r="AC6" s="3384"/>
    </row>
    <row r="7" spans="1:29" s="1219" customFormat="1" ht="15.75" thickBot="1">
      <c r="A7" s="2910"/>
      <c r="B7" s="2917" t="s">
        <v>527</v>
      </c>
      <c r="C7" s="518">
        <f>'数据-取费表'!B2</f>
        <v>43325</v>
      </c>
      <c r="D7" s="519">
        <v>100</v>
      </c>
      <c r="E7" s="520"/>
      <c r="F7" s="521">
        <f>SUMIF(46:46,YEAR(E7)&amp;"-"&amp;MONTH(E7),47:47)</f>
        <v>0</v>
      </c>
      <c r="G7" s="522"/>
      <c r="H7" s="519">
        <f>SUMIF(46:46,YEAR(G7)&amp;"-"&amp;MONTH(G7),47:47)</f>
        <v>0</v>
      </c>
      <c r="I7" s="522"/>
      <c r="J7" s="519">
        <f>SUMIF(46:46,YEAR(I7)&amp;"-"&amp;MONTH(I7),47:47)</f>
        <v>0</v>
      </c>
      <c r="K7" s="523"/>
      <c r="L7" s="2134"/>
      <c r="M7" s="2135"/>
      <c r="N7" s="2135"/>
      <c r="O7" s="2135"/>
      <c r="P7" s="3411" t="s">
        <v>528</v>
      </c>
      <c r="Q7" s="3413"/>
      <c r="R7" s="1567" t="s">
        <v>8</v>
      </c>
      <c r="S7" s="1568">
        <f t="shared" ref="S7:S14" si="0">F7</f>
        <v>0</v>
      </c>
      <c r="T7" s="1567" t="s">
        <v>8</v>
      </c>
      <c r="U7" s="1568">
        <f t="shared" ref="U7:U14" si="1">H7</f>
        <v>0</v>
      </c>
      <c r="V7" s="1567" t="s">
        <v>8</v>
      </c>
      <c r="W7" s="1568">
        <f t="shared" ref="W7:W14" si="2">J7</f>
        <v>0</v>
      </c>
      <c r="X7" s="1569"/>
      <c r="Y7" s="3411" t="s">
        <v>528</v>
      </c>
      <c r="Z7" s="3412"/>
      <c r="AA7" s="1570" t="e">
        <f>D7/F7</f>
        <v>#DIV/0!</v>
      </c>
      <c r="AB7" s="1570" t="e">
        <f>D7/H7</f>
        <v>#DIV/0!</v>
      </c>
      <c r="AC7" s="1570" t="e">
        <f>D7/J7</f>
        <v>#DIV/0!</v>
      </c>
    </row>
    <row r="8" spans="1:29" s="1219" customFormat="1" ht="15.75" thickBot="1">
      <c r="A8" s="2911"/>
      <c r="B8" s="2918" t="s">
        <v>529</v>
      </c>
      <c r="C8" s="524" t="s">
        <v>574</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411" t="s">
        <v>531</v>
      </c>
      <c r="Q8" s="3412"/>
      <c r="R8" s="1567" t="s">
        <v>8</v>
      </c>
      <c r="S8" s="1568">
        <f t="shared" si="0"/>
        <v>0</v>
      </c>
      <c r="T8" s="1567" t="s">
        <v>8</v>
      </c>
      <c r="U8" s="1568">
        <f t="shared" si="1"/>
        <v>0</v>
      </c>
      <c r="V8" s="1567" t="s">
        <v>8</v>
      </c>
      <c r="W8" s="1568">
        <f t="shared" si="2"/>
        <v>0</v>
      </c>
      <c r="X8" s="1569"/>
      <c r="Y8" s="3411" t="s">
        <v>531</v>
      </c>
      <c r="Z8" s="3412"/>
      <c r="AA8" s="1570" t="e">
        <f t="shared" ref="AA8:AA34" si="3">D8/F8</f>
        <v>#DIV/0!</v>
      </c>
      <c r="AB8" s="1570" t="e">
        <f t="shared" ref="AB8:AB34" si="4">D8/H8</f>
        <v>#DIV/0!</v>
      </c>
      <c r="AC8" s="1570" t="e">
        <f t="shared" ref="AC8:AC34" si="5">D8/J8</f>
        <v>#DIV/0!</v>
      </c>
    </row>
    <row r="9" spans="1:29" s="1219" customFormat="1" ht="15">
      <c r="A9" s="2912"/>
      <c r="B9" s="2919" t="s">
        <v>2750</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379" t="s">
        <v>533</v>
      </c>
      <c r="Q9" s="1150" t="str">
        <f t="shared" ref="Q9:Q14" si="6">B9</f>
        <v>用途</v>
      </c>
      <c r="R9" s="1567" t="s">
        <v>8</v>
      </c>
      <c r="S9" s="1568">
        <f t="shared" si="0"/>
        <v>100</v>
      </c>
      <c r="T9" s="1567" t="s">
        <v>8</v>
      </c>
      <c r="U9" s="1568">
        <f t="shared" si="1"/>
        <v>100</v>
      </c>
      <c r="V9" s="1567" t="s">
        <v>8</v>
      </c>
      <c r="W9" s="1568">
        <f t="shared" si="2"/>
        <v>100</v>
      </c>
      <c r="X9" s="1569"/>
      <c r="Y9" s="3325" t="s">
        <v>534</v>
      </c>
      <c r="Z9" s="1149" t="str">
        <f t="shared" ref="Z9:Z14" si="7">Q9</f>
        <v>用途</v>
      </c>
      <c r="AA9" s="1570">
        <f t="shared" si="3"/>
        <v>1</v>
      </c>
      <c r="AB9" s="1570">
        <f t="shared" si="4"/>
        <v>1</v>
      </c>
      <c r="AC9" s="1570">
        <f t="shared" si="5"/>
        <v>1</v>
      </c>
    </row>
    <row r="10" spans="1:29" s="1337" customFormat="1" ht="27">
      <c r="A10" s="2913"/>
      <c r="B10" s="2918" t="s">
        <v>2751</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379"/>
      <c r="Q10" s="1150" t="str">
        <f t="shared" si="6"/>
        <v>土地使用年限（年）</v>
      </c>
      <c r="R10" s="1567" t="s">
        <v>8</v>
      </c>
      <c r="S10" s="1568">
        <f t="shared" si="0"/>
        <v>100</v>
      </c>
      <c r="T10" s="1567" t="s">
        <v>8</v>
      </c>
      <c r="U10" s="1568">
        <f t="shared" si="1"/>
        <v>100</v>
      </c>
      <c r="V10" s="1567" t="s">
        <v>8</v>
      </c>
      <c r="W10" s="1568">
        <f t="shared" si="2"/>
        <v>100</v>
      </c>
      <c r="X10" s="1569"/>
      <c r="Y10" s="3325"/>
      <c r="Z10" s="1149" t="str">
        <f t="shared" si="7"/>
        <v>土地使用年限（年）</v>
      </c>
      <c r="AA10" s="1570">
        <f t="shared" si="3"/>
        <v>1</v>
      </c>
      <c r="AB10" s="1570">
        <f t="shared" si="4"/>
        <v>1</v>
      </c>
      <c r="AC10" s="1570">
        <f t="shared" si="5"/>
        <v>1</v>
      </c>
    </row>
    <row r="11" spans="1:29" ht="15">
      <c r="A11" s="2915"/>
      <c r="B11" s="2921">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379"/>
      <c r="Q11" s="1150">
        <f t="shared" si="6"/>
        <v>111</v>
      </c>
      <c r="R11" s="1567" t="s">
        <v>8</v>
      </c>
      <c r="S11" s="1568">
        <f t="shared" si="0"/>
        <v>100</v>
      </c>
      <c r="T11" s="1567" t="s">
        <v>8</v>
      </c>
      <c r="U11" s="1568">
        <f t="shared" si="1"/>
        <v>100</v>
      </c>
      <c r="V11" s="1567" t="s">
        <v>8</v>
      </c>
      <c r="W11" s="1568">
        <f t="shared" si="2"/>
        <v>100</v>
      </c>
      <c r="X11" s="1569"/>
      <c r="Y11" s="3325"/>
      <c r="Z11" s="1149">
        <f t="shared" si="7"/>
        <v>111</v>
      </c>
      <c r="AA11" s="1570">
        <f t="shared" si="3"/>
        <v>1</v>
      </c>
      <c r="AB11" s="1570">
        <f t="shared" si="4"/>
        <v>1</v>
      </c>
      <c r="AC11" s="1570">
        <f t="shared" si="5"/>
        <v>1</v>
      </c>
    </row>
    <row r="12" spans="1:29" s="1219" customFormat="1" ht="15">
      <c r="A12" s="2915"/>
      <c r="B12" s="2921">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379"/>
      <c r="Q12" s="1150">
        <f t="shared" si="6"/>
        <v>111</v>
      </c>
      <c r="R12" s="1567" t="s">
        <v>8</v>
      </c>
      <c r="S12" s="1568">
        <f t="shared" si="0"/>
        <v>100</v>
      </c>
      <c r="T12" s="1567" t="s">
        <v>8</v>
      </c>
      <c r="U12" s="1568">
        <f t="shared" si="1"/>
        <v>100</v>
      </c>
      <c r="V12" s="1567" t="s">
        <v>8</v>
      </c>
      <c r="W12" s="1568">
        <f t="shared" si="2"/>
        <v>100</v>
      </c>
      <c r="X12" s="1569"/>
      <c r="Y12" s="3325"/>
      <c r="Z12" s="1149">
        <f t="shared" si="7"/>
        <v>111</v>
      </c>
      <c r="AA12" s="1570">
        <f>D12/F12</f>
        <v>1</v>
      </c>
      <c r="AB12" s="1570">
        <f>D12/H12</f>
        <v>1</v>
      </c>
      <c r="AC12" s="1570">
        <f>D12/J12</f>
        <v>1</v>
      </c>
    </row>
    <row r="13" spans="1:29" ht="15.75" thickBot="1">
      <c r="A13" s="2916"/>
      <c r="B13" s="2922">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379"/>
      <c r="Q13" s="1150">
        <f t="shared" si="6"/>
        <v>111</v>
      </c>
      <c r="R13" s="1567" t="s">
        <v>8</v>
      </c>
      <c r="S13" s="1568">
        <f t="shared" si="0"/>
        <v>100</v>
      </c>
      <c r="T13" s="1567" t="s">
        <v>8</v>
      </c>
      <c r="U13" s="1568">
        <f t="shared" si="1"/>
        <v>100</v>
      </c>
      <c r="V13" s="1567" t="s">
        <v>8</v>
      </c>
      <c r="W13" s="1568">
        <f t="shared" si="2"/>
        <v>100</v>
      </c>
      <c r="X13" s="1569"/>
      <c r="Y13" s="3325"/>
      <c r="Z13" s="1149">
        <f t="shared" si="7"/>
        <v>111</v>
      </c>
      <c r="AA13" s="1570">
        <f t="shared" si="3"/>
        <v>1</v>
      </c>
      <c r="AB13" s="1570">
        <f t="shared" si="4"/>
        <v>1</v>
      </c>
      <c r="AC13" s="1570">
        <f t="shared" si="5"/>
        <v>1</v>
      </c>
    </row>
    <row r="14" spans="1:29" ht="15">
      <c r="A14" s="2908" t="s">
        <v>2748</v>
      </c>
      <c r="B14" s="165" t="s">
        <v>541</v>
      </c>
      <c r="C14" s="920" t="str">
        <f>IF(B1="工业",估价对象房地状况!G4,估价对象房地状况!C6)</f>
        <v>较好</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414" t="s">
        <v>538</v>
      </c>
      <c r="Q14" s="1571" t="str">
        <f t="shared" si="6"/>
        <v>交通便捷度</v>
      </c>
      <c r="R14" s="1572" t="s">
        <v>8</v>
      </c>
      <c r="S14" s="1573">
        <f t="shared" si="0"/>
        <v>100</v>
      </c>
      <c r="T14" s="1572" t="s">
        <v>8</v>
      </c>
      <c r="U14" s="1573">
        <f t="shared" si="1"/>
        <v>100</v>
      </c>
      <c r="V14" s="1572" t="s">
        <v>8</v>
      </c>
      <c r="W14" s="1573">
        <f t="shared" si="2"/>
        <v>100</v>
      </c>
      <c r="X14" s="1566"/>
      <c r="Y14" s="3414" t="s">
        <v>538</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1"/>
      <c r="M15" s="2133"/>
      <c r="N15" s="2133"/>
      <c r="O15" s="2140"/>
      <c r="P15" s="3415"/>
      <c r="Q15" s="1571"/>
      <c r="R15" s="1572"/>
      <c r="S15" s="1573"/>
      <c r="T15" s="1572"/>
      <c r="U15" s="1573"/>
      <c r="V15" s="1572"/>
      <c r="W15" s="1573"/>
      <c r="X15" s="1566"/>
      <c r="Y15" s="3415"/>
      <c r="Z15" s="1574"/>
      <c r="AA15" s="1575">
        <v>1</v>
      </c>
      <c r="AB15" s="1575">
        <v>1</v>
      </c>
      <c r="AC15" s="1575">
        <v>1</v>
      </c>
    </row>
    <row r="16" spans="1:29" ht="15">
      <c r="A16" s="531"/>
      <c r="B16" s="2602" t="s">
        <v>2540</v>
      </c>
      <c r="C16" s="871" t="str">
        <f>IF(B1="工业",估价对象房地状况!G5,估价对象房地状况!C7)</f>
        <v>一般</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415"/>
      <c r="Q16" s="1571" t="str">
        <f>B16</f>
        <v>公共配套设施</v>
      </c>
      <c r="R16" s="1572" t="s">
        <v>8</v>
      </c>
      <c r="S16" s="1573">
        <f>F16</f>
        <v>100</v>
      </c>
      <c r="T16" s="1572" t="s">
        <v>8</v>
      </c>
      <c r="U16" s="1573">
        <f>H16</f>
        <v>100</v>
      </c>
      <c r="V16" s="1572" t="s">
        <v>8</v>
      </c>
      <c r="W16" s="1573">
        <f>J16</f>
        <v>100</v>
      </c>
      <c r="X16" s="1566"/>
      <c r="Y16" s="3415"/>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1"/>
      <c r="M17" s="2133"/>
      <c r="N17" s="2133"/>
      <c r="O17" s="2140"/>
      <c r="P17" s="3415"/>
      <c r="Q17" s="1571"/>
      <c r="R17" s="1572"/>
      <c r="S17" s="1573"/>
      <c r="T17" s="1572"/>
      <c r="U17" s="1573"/>
      <c r="V17" s="1572"/>
      <c r="W17" s="1573"/>
      <c r="X17" s="1566"/>
      <c r="Y17" s="3415"/>
      <c r="Z17" s="1574"/>
      <c r="AA17" s="1575">
        <v>1</v>
      </c>
      <c r="AB17" s="1575">
        <v>1</v>
      </c>
      <c r="AC17" s="1575">
        <v>1</v>
      </c>
    </row>
    <row r="18" spans="1:29" ht="15">
      <c r="A18" s="531"/>
      <c r="B18" s="2590" t="s">
        <v>2552</v>
      </c>
      <c r="C18" s="871" t="str">
        <f>IF(B1="工业",估价对象房地状况!G6,估价对象房地状况!C8)</f>
        <v>七通</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415"/>
      <c r="Q18" s="2578" t="str">
        <f>B18</f>
        <v>基础设施水平</v>
      </c>
      <c r="R18" s="1572" t="s">
        <v>8</v>
      </c>
      <c r="S18" s="1573">
        <f>F18</f>
        <v>100</v>
      </c>
      <c r="T18" s="1572" t="s">
        <v>8</v>
      </c>
      <c r="U18" s="1573">
        <f>H18</f>
        <v>100</v>
      </c>
      <c r="V18" s="1572" t="s">
        <v>8</v>
      </c>
      <c r="W18" s="1573">
        <f>J18</f>
        <v>100</v>
      </c>
      <c r="X18" s="2580"/>
      <c r="Y18" s="3415"/>
      <c r="Z18" s="2579"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01"/>
      <c r="L19" s="2141"/>
      <c r="M19" s="2133"/>
      <c r="N19" s="2133"/>
      <c r="O19" s="2140"/>
      <c r="P19" s="3415"/>
      <c r="Q19" s="2578"/>
      <c r="R19" s="1572"/>
      <c r="S19" s="1573"/>
      <c r="T19" s="1572"/>
      <c r="U19" s="1573"/>
      <c r="V19" s="1572"/>
      <c r="W19" s="1573"/>
      <c r="X19" s="2580"/>
      <c r="Y19" s="3415"/>
      <c r="Z19" s="2579"/>
      <c r="AA19" s="1575">
        <v>1</v>
      </c>
      <c r="AB19" s="1575">
        <v>1</v>
      </c>
      <c r="AC19" s="1575">
        <v>1</v>
      </c>
    </row>
    <row r="20" spans="1:29" ht="15">
      <c r="A20" s="531"/>
      <c r="B20" s="870" t="s">
        <v>802</v>
      </c>
      <c r="C20" s="871" t="str">
        <f>IF(B1="工业",估价对象房地状况!G7,估价对象房地状况!C9)</f>
        <v>较好</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415"/>
      <c r="Q20" s="1571" t="str">
        <f>B20</f>
        <v>自然及人文环境</v>
      </c>
      <c r="R20" s="1572" t="s">
        <v>8</v>
      </c>
      <c r="S20" s="1573">
        <f>F20</f>
        <v>100</v>
      </c>
      <c r="T20" s="1572" t="s">
        <v>8</v>
      </c>
      <c r="U20" s="1573">
        <f>H20</f>
        <v>100</v>
      </c>
      <c r="V20" s="1572" t="s">
        <v>8</v>
      </c>
      <c r="W20" s="1573">
        <f>J20</f>
        <v>100</v>
      </c>
      <c r="X20" s="1566"/>
      <c r="Y20" s="3415"/>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1"/>
      <c r="M21" s="2133"/>
      <c r="N21" s="2133"/>
      <c r="O21" s="2140"/>
      <c r="P21" s="3415"/>
      <c r="Q21" s="1571"/>
      <c r="R21" s="1572"/>
      <c r="S21" s="1573"/>
      <c r="T21" s="1572"/>
      <c r="U21" s="1573"/>
      <c r="V21" s="1572"/>
      <c r="W21" s="1573"/>
      <c r="X21" s="1566"/>
      <c r="Y21" s="3415"/>
      <c r="Z21" s="1574"/>
      <c r="AA21" s="1575">
        <v>1</v>
      </c>
      <c r="AB21" s="1575">
        <v>1</v>
      </c>
      <c r="AC21" s="1575">
        <v>1</v>
      </c>
    </row>
    <row r="22" spans="1:29" ht="15">
      <c r="A22" s="531"/>
      <c r="B22" s="870" t="s">
        <v>803</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415"/>
      <c r="Q22" s="1571" t="str">
        <f>B22</f>
        <v>楼层</v>
      </c>
      <c r="R22" s="1572" t="s">
        <v>8</v>
      </c>
      <c r="S22" s="1573">
        <f>F22</f>
        <v>100</v>
      </c>
      <c r="T22" s="1572" t="s">
        <v>8</v>
      </c>
      <c r="U22" s="1573">
        <f>H22</f>
        <v>100</v>
      </c>
      <c r="V22" s="1572" t="s">
        <v>8</v>
      </c>
      <c r="W22" s="1573">
        <f>J22</f>
        <v>100</v>
      </c>
      <c r="X22" s="1566"/>
      <c r="Y22" s="3415"/>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415"/>
      <c r="Q23" s="1571">
        <f>B23</f>
        <v>111</v>
      </c>
      <c r="R23" s="1572" t="s">
        <v>8</v>
      </c>
      <c r="S23" s="1573">
        <f>F23</f>
        <v>100</v>
      </c>
      <c r="T23" s="1572" t="s">
        <v>8</v>
      </c>
      <c r="U23" s="1573">
        <f>H23</f>
        <v>100</v>
      </c>
      <c r="V23" s="1572" t="s">
        <v>8</v>
      </c>
      <c r="W23" s="1573">
        <f>J23</f>
        <v>100</v>
      </c>
      <c r="X23" s="1566"/>
      <c r="Y23" s="3415"/>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415"/>
      <c r="Q24" s="1571">
        <f t="shared" ref="Q24:Q34" si="11">B24</f>
        <v>111</v>
      </c>
      <c r="R24" s="1572" t="s">
        <v>8</v>
      </c>
      <c r="S24" s="1573">
        <f>F24</f>
        <v>100</v>
      </c>
      <c r="T24" s="1572" t="s">
        <v>8</v>
      </c>
      <c r="U24" s="1573">
        <f>H24</f>
        <v>100</v>
      </c>
      <c r="V24" s="1572" t="s">
        <v>8</v>
      </c>
      <c r="W24" s="1573">
        <f>J24</f>
        <v>100</v>
      </c>
      <c r="X24" s="1566"/>
      <c r="Y24" s="3415"/>
      <c r="Z24" s="1574">
        <f>Q24</f>
        <v>111</v>
      </c>
      <c r="AA24" s="1575">
        <f t="shared" si="3"/>
        <v>1</v>
      </c>
      <c r="AB24" s="1575">
        <f t="shared" si="4"/>
        <v>1</v>
      </c>
      <c r="AC24" s="1575">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415"/>
      <c r="Q25" s="1150">
        <f t="shared" si="11"/>
        <v>111</v>
      </c>
      <c r="R25" s="1567" t="s">
        <v>8</v>
      </c>
      <c r="S25" s="1568">
        <f>F25</f>
        <v>100</v>
      </c>
      <c r="T25" s="1567" t="s">
        <v>8</v>
      </c>
      <c r="U25" s="1568">
        <f>H25</f>
        <v>100</v>
      </c>
      <c r="V25" s="1567" t="s">
        <v>8</v>
      </c>
      <c r="W25" s="1568">
        <f>J25</f>
        <v>100</v>
      </c>
      <c r="X25" s="1569"/>
      <c r="Y25" s="3415"/>
      <c r="Z25" s="1149">
        <f>Q25</f>
        <v>111</v>
      </c>
      <c r="AA25" s="1575">
        <f>D25/F25</f>
        <v>1</v>
      </c>
      <c r="AB25" s="1575">
        <f>D25/H25</f>
        <v>1</v>
      </c>
      <c r="AC25" s="1575">
        <f>D25/J25</f>
        <v>1</v>
      </c>
    </row>
    <row r="26" spans="1:29" ht="15">
      <c r="A26" s="2906" t="s">
        <v>2749</v>
      </c>
      <c r="B26" s="171" t="s">
        <v>806</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416" t="s">
        <v>819</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7" t="s">
        <v>819</v>
      </c>
      <c r="Z26" s="1574" t="str">
        <f t="shared" ref="Z26:Z34" si="15">Q26</f>
        <v>公共部分装修</v>
      </c>
      <c r="AA26" s="1575">
        <f t="shared" si="3"/>
        <v>1</v>
      </c>
      <c r="AB26" s="1575">
        <f t="shared" si="4"/>
        <v>1</v>
      </c>
      <c r="AC26" s="1575">
        <f t="shared" si="5"/>
        <v>1</v>
      </c>
    </row>
    <row r="27" spans="1:29" s="1338" customFormat="1" ht="15">
      <c r="A27" s="602"/>
      <c r="B27" s="526" t="s">
        <v>807</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417"/>
      <c r="Q27" s="1604" t="str">
        <f t="shared" si="11"/>
        <v>成新率</v>
      </c>
      <c r="R27" s="1576" t="s">
        <v>8</v>
      </c>
      <c r="S27" s="1577" t="e">
        <f t="shared" si="12"/>
        <v>#N/A</v>
      </c>
      <c r="T27" s="1576" t="s">
        <v>8</v>
      </c>
      <c r="U27" s="1577" t="e">
        <f t="shared" si="13"/>
        <v>#N/A</v>
      </c>
      <c r="V27" s="1576" t="s">
        <v>8</v>
      </c>
      <c r="W27" s="1577" t="e">
        <f t="shared" si="14"/>
        <v>#N/A</v>
      </c>
      <c r="X27" s="1578"/>
      <c r="Y27" s="3417"/>
      <c r="Z27" s="1579" t="str">
        <f t="shared" si="15"/>
        <v>成新率</v>
      </c>
      <c r="AA27" s="1575" t="e">
        <f t="shared" si="3"/>
        <v>#N/A</v>
      </c>
      <c r="AB27" s="1575" t="e">
        <f t="shared" si="4"/>
        <v>#N/A</v>
      </c>
      <c r="AC27" s="1575" t="e">
        <f t="shared" si="5"/>
        <v>#N/A</v>
      </c>
    </row>
    <row r="28" spans="1:29" ht="15">
      <c r="A28" s="593"/>
      <c r="B28" s="526" t="s">
        <v>808</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17"/>
      <c r="Q28" s="1571" t="str">
        <f t="shared" si="11"/>
        <v>物业等级</v>
      </c>
      <c r="R28" s="1572" t="s">
        <v>8</v>
      </c>
      <c r="S28" s="1573">
        <f t="shared" si="12"/>
        <v>100</v>
      </c>
      <c r="T28" s="1572" t="s">
        <v>8</v>
      </c>
      <c r="U28" s="1573">
        <f t="shared" si="13"/>
        <v>100</v>
      </c>
      <c r="V28" s="1572" t="s">
        <v>8</v>
      </c>
      <c r="W28" s="1573">
        <f t="shared" si="14"/>
        <v>100</v>
      </c>
      <c r="X28" s="1566"/>
      <c r="Y28" s="3417"/>
      <c r="Z28" s="1574" t="str">
        <f t="shared" si="15"/>
        <v>物业等级</v>
      </c>
      <c r="AA28" s="1575">
        <f t="shared" si="3"/>
        <v>1</v>
      </c>
      <c r="AB28" s="1575">
        <f t="shared" si="4"/>
        <v>1</v>
      </c>
      <c r="AC28" s="1575">
        <f t="shared" si="5"/>
        <v>1</v>
      </c>
    </row>
    <row r="29" spans="1:29" ht="15">
      <c r="A29" s="593"/>
      <c r="B29" s="526" t="s">
        <v>820</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417"/>
      <c r="Q29" s="1571" t="str">
        <f t="shared" si="11"/>
        <v>有无电梯</v>
      </c>
      <c r="R29" s="1572" t="s">
        <v>8</v>
      </c>
      <c r="S29" s="1573">
        <f t="shared" si="12"/>
        <v>100</v>
      </c>
      <c r="T29" s="1572" t="s">
        <v>8</v>
      </c>
      <c r="U29" s="1573">
        <f t="shared" si="13"/>
        <v>100</v>
      </c>
      <c r="V29" s="1572" t="s">
        <v>8</v>
      </c>
      <c r="W29" s="1573">
        <f t="shared" si="14"/>
        <v>100</v>
      </c>
      <c r="X29" s="1566"/>
      <c r="Y29" s="3417"/>
      <c r="Z29" s="1574" t="str">
        <f t="shared" si="15"/>
        <v>有无电梯</v>
      </c>
      <c r="AA29" s="1575">
        <f t="shared" si="3"/>
        <v>1</v>
      </c>
      <c r="AB29" s="1575">
        <f t="shared" si="4"/>
        <v>1</v>
      </c>
      <c r="AC29" s="1575">
        <f t="shared" si="5"/>
        <v>1</v>
      </c>
    </row>
    <row r="30" spans="1:29" ht="15">
      <c r="A30" s="593"/>
      <c r="B30" s="526" t="s">
        <v>821</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417"/>
      <c r="Q30" s="1571" t="str">
        <f t="shared" si="11"/>
        <v>建筑面积</v>
      </c>
      <c r="R30" s="1572" t="s">
        <v>8</v>
      </c>
      <c r="S30" s="1573" t="e">
        <f t="shared" si="12"/>
        <v>#N/A</v>
      </c>
      <c r="T30" s="1572" t="s">
        <v>8</v>
      </c>
      <c r="U30" s="1573" t="e">
        <f t="shared" si="13"/>
        <v>#N/A</v>
      </c>
      <c r="V30" s="1572" t="s">
        <v>8</v>
      </c>
      <c r="W30" s="1573" t="e">
        <f t="shared" si="14"/>
        <v>#N/A</v>
      </c>
      <c r="X30" s="1566"/>
      <c r="Y30" s="3417"/>
      <c r="Z30" s="1574" t="str">
        <f t="shared" si="15"/>
        <v>建筑面积</v>
      </c>
      <c r="AA30" s="1575" t="e">
        <f t="shared" si="3"/>
        <v>#N/A</v>
      </c>
      <c r="AB30" s="1575" t="e">
        <f t="shared" si="4"/>
        <v>#N/A</v>
      </c>
      <c r="AC30" s="1575" t="e">
        <f t="shared" si="5"/>
        <v>#N/A</v>
      </c>
    </row>
    <row r="31" spans="1:29" s="1219" customFormat="1" ht="15">
      <c r="A31" s="599"/>
      <c r="B31" s="526" t="s">
        <v>822</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417"/>
      <c r="Q31" s="1150" t="str">
        <f t="shared" si="11"/>
        <v>是否封闭</v>
      </c>
      <c r="R31" s="1567" t="s">
        <v>8</v>
      </c>
      <c r="S31" s="1568">
        <f t="shared" si="12"/>
        <v>100</v>
      </c>
      <c r="T31" s="1567" t="s">
        <v>8</v>
      </c>
      <c r="U31" s="1568">
        <f t="shared" si="13"/>
        <v>100</v>
      </c>
      <c r="V31" s="1567" t="s">
        <v>8</v>
      </c>
      <c r="W31" s="1568">
        <f t="shared" si="14"/>
        <v>100</v>
      </c>
      <c r="X31" s="1569"/>
      <c r="Y31" s="3417"/>
      <c r="Z31" s="1149"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417" t="s">
        <v>548</v>
      </c>
      <c r="Q32" s="1571">
        <f t="shared" si="11"/>
        <v>111</v>
      </c>
      <c r="R32" s="1572" t="s">
        <v>8</v>
      </c>
      <c r="S32" s="1573">
        <f t="shared" si="12"/>
        <v>100</v>
      </c>
      <c r="T32" s="1572" t="s">
        <v>8</v>
      </c>
      <c r="U32" s="1573">
        <f t="shared" si="13"/>
        <v>100</v>
      </c>
      <c r="V32" s="1572" t="s">
        <v>8</v>
      </c>
      <c r="W32" s="1573">
        <f t="shared" si="14"/>
        <v>100</v>
      </c>
      <c r="X32" s="1566"/>
      <c r="Y32" s="3417" t="s">
        <v>548</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417"/>
      <c r="Q33" s="1571">
        <f t="shared" si="11"/>
        <v>111</v>
      </c>
      <c r="R33" s="1572" t="s">
        <v>8</v>
      </c>
      <c r="S33" s="1573">
        <f t="shared" si="12"/>
        <v>100</v>
      </c>
      <c r="T33" s="1572" t="s">
        <v>8</v>
      </c>
      <c r="U33" s="1573">
        <f t="shared" si="13"/>
        <v>100</v>
      </c>
      <c r="V33" s="1572" t="s">
        <v>8</v>
      </c>
      <c r="W33" s="1573">
        <f t="shared" si="14"/>
        <v>100</v>
      </c>
      <c r="X33" s="1566"/>
      <c r="Y33" s="3417"/>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417"/>
      <c r="Q34" s="1571">
        <f t="shared" si="11"/>
        <v>111</v>
      </c>
      <c r="R34" s="1572" t="s">
        <v>8</v>
      </c>
      <c r="S34" s="1573">
        <f t="shared" si="12"/>
        <v>100</v>
      </c>
      <c r="T34" s="1572" t="s">
        <v>8</v>
      </c>
      <c r="U34" s="1573">
        <f t="shared" si="13"/>
        <v>100</v>
      </c>
      <c r="V34" s="1572" t="s">
        <v>8</v>
      </c>
      <c r="W34" s="1573">
        <f t="shared" si="14"/>
        <v>100</v>
      </c>
      <c r="X34" s="1566"/>
      <c r="Y34" s="3417"/>
      <c r="Z34" s="1574">
        <f t="shared" si="15"/>
        <v>111</v>
      </c>
      <c r="AA34" s="1575">
        <f t="shared" si="3"/>
        <v>1</v>
      </c>
      <c r="AB34" s="1575">
        <f t="shared" si="4"/>
        <v>1</v>
      </c>
      <c r="AC34" s="1575">
        <f t="shared" si="5"/>
        <v>1</v>
      </c>
    </row>
    <row r="35" spans="1:29" ht="15">
      <c r="A35" s="606" t="s">
        <v>734</v>
      </c>
      <c r="B35" s="886"/>
      <c r="C35" s="2626" t="s">
        <v>1</v>
      </c>
      <c r="D35" s="2627"/>
      <c r="E35" s="2628"/>
      <c r="F35" s="2629"/>
      <c r="G35" s="2630"/>
      <c r="H35" s="2631"/>
      <c r="I35" s="2628"/>
      <c r="J35" s="2631"/>
      <c r="K35" s="1610"/>
      <c r="L35" s="2143"/>
      <c r="M35" s="2144"/>
      <c r="N35" s="2133"/>
      <c r="O35" s="2144"/>
      <c r="P35" s="3379" t="str">
        <f>A35</f>
        <v>成交单价（元/平方米）</v>
      </c>
      <c r="Q35" s="3379"/>
      <c r="R35" s="3491">
        <f>E35</f>
        <v>0</v>
      </c>
      <c r="S35" s="3491"/>
      <c r="T35" s="3491">
        <f>G35</f>
        <v>0</v>
      </c>
      <c r="U35" s="3491"/>
      <c r="V35" s="3491">
        <f>I35</f>
        <v>0</v>
      </c>
      <c r="W35" s="3491"/>
      <c r="X35" s="1558"/>
      <c r="Y35" s="1580"/>
      <c r="Z35" s="1558"/>
      <c r="AA35" s="1558"/>
      <c r="AB35" s="1558"/>
      <c r="AC35" s="1558"/>
    </row>
    <row r="36" spans="1:29" ht="15.75" thickBot="1">
      <c r="A36" s="614" t="s">
        <v>2754</v>
      </c>
      <c r="B36" s="887"/>
      <c r="C36" s="2632" t="e">
        <f>R37</f>
        <v>#DIV/0!</v>
      </c>
      <c r="D36" s="2633"/>
      <c r="E36" s="2634" t="e">
        <f>R36</f>
        <v>#DIV/0!</v>
      </c>
      <c r="F36" s="2634"/>
      <c r="G36" s="2632" t="e">
        <f>T36</f>
        <v>#DIV/0!</v>
      </c>
      <c r="H36" s="2633"/>
      <c r="I36" s="2634" t="e">
        <f>V36</f>
        <v>#DIV/0!</v>
      </c>
      <c r="J36" s="2633"/>
      <c r="K36" s="1611"/>
      <c r="L36" s="2143"/>
      <c r="M36" s="2144"/>
      <c r="N36" s="2133"/>
      <c r="O36" s="2144"/>
      <c r="P36" s="3379" t="str">
        <f>A36</f>
        <v>比较价格（元/平方米）</v>
      </c>
      <c r="Q36" s="3379"/>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58"/>
      <c r="Y36" s="1558"/>
      <c r="Z36" s="1558"/>
      <c r="AA36" s="1558"/>
      <c r="AB36" s="1558"/>
      <c r="AC36" s="1558"/>
    </row>
    <row r="37" spans="1:29" ht="15.75" thickBot="1">
      <c r="A37" s="620" t="s">
        <v>2922</v>
      </c>
      <c r="B37" s="621"/>
      <c r="C37" s="2635" t="e">
        <f>R37</f>
        <v>#DIV/0!</v>
      </c>
      <c r="D37" s="2635"/>
      <c r="E37" s="2635"/>
      <c r="F37" s="2635"/>
      <c r="G37" s="2635"/>
      <c r="H37" s="2635"/>
      <c r="I37" s="2635"/>
      <c r="J37" s="2635"/>
      <c r="K37" s="1612"/>
      <c r="L37" s="2143"/>
      <c r="M37" s="2144"/>
      <c r="N37" s="2144"/>
      <c r="O37" s="2144"/>
      <c r="P37" s="3376" t="str">
        <f>A37</f>
        <v>估价对象XX用房的比较价格（楼面单价，元/平方米）</v>
      </c>
      <c r="Q37" s="3377"/>
      <c r="R37" s="3490" t="e">
        <f>IF(F1="售价",ROUND(AVERAGE(R36:V36),0),ROUND(AVERAGE(R36:V36),1))</f>
        <v>#DIV/0!</v>
      </c>
      <c r="S37" s="3490"/>
      <c r="T37" s="3490"/>
      <c r="U37" s="3490"/>
      <c r="V37" s="3490"/>
      <c r="W37" s="3490"/>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555</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556</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3" t="s">
        <v>557</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572</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4" t="s">
        <v>527</v>
      </c>
      <c r="B46" s="645"/>
      <c r="C46" s="2801" t="str">
        <f>YEAR(C7)&amp;"-"&amp;MONTH(C7)</f>
        <v>2018-8</v>
      </c>
      <c r="D46" s="2803">
        <f>EDATE(C46,-1)</f>
        <v>43282</v>
      </c>
      <c r="E46" s="2803">
        <f t="shared" ref="E46:O46" si="16">EDATE(D46,-1)</f>
        <v>43252</v>
      </c>
      <c r="F46" s="2803">
        <f t="shared" si="16"/>
        <v>43221</v>
      </c>
      <c r="G46" s="2803">
        <f t="shared" si="16"/>
        <v>43191</v>
      </c>
      <c r="H46" s="2803">
        <f t="shared" si="16"/>
        <v>43160</v>
      </c>
      <c r="I46" s="2803">
        <f t="shared" si="16"/>
        <v>43132</v>
      </c>
      <c r="J46" s="2803">
        <f t="shared" si="16"/>
        <v>43101</v>
      </c>
      <c r="K46" s="2803">
        <f t="shared" si="16"/>
        <v>43070</v>
      </c>
      <c r="L46" s="2803">
        <f t="shared" si="16"/>
        <v>43040</v>
      </c>
      <c r="M46" s="2803">
        <f t="shared" si="16"/>
        <v>43009</v>
      </c>
      <c r="N46" s="2803">
        <f t="shared" si="16"/>
        <v>42979</v>
      </c>
      <c r="O46" s="2803">
        <f t="shared" si="16"/>
        <v>42948</v>
      </c>
      <c r="P46" s="2159"/>
      <c r="Q46" s="2160"/>
      <c r="R46" s="2160"/>
      <c r="S46" s="2160"/>
      <c r="T46" s="2160"/>
      <c r="U46" s="2160"/>
      <c r="V46" s="2160"/>
      <c r="W46" s="2160"/>
      <c r="X46" s="2160"/>
      <c r="Y46" s="2160"/>
      <c r="Z46" s="2160"/>
      <c r="AA46" s="2160"/>
      <c r="AB46" s="2160"/>
      <c r="AC46" s="2160"/>
    </row>
    <row r="47" spans="1:29" s="1219"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9" customFormat="1" ht="15.75" thickBot="1">
      <c r="A48" s="652" t="s">
        <v>573</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9" customFormat="1" ht="15">
      <c r="A49" s="658" t="s">
        <v>529</v>
      </c>
      <c r="B49" s="647"/>
      <c r="C49" s="659" t="s">
        <v>574</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575</v>
      </c>
      <c r="B51" s="664" t="s">
        <v>532</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535</v>
      </c>
      <c r="C53" s="673" t="s">
        <v>735</v>
      </c>
      <c r="D53" s="673" t="s">
        <v>736</v>
      </c>
      <c r="E53" s="673" t="s">
        <v>737</v>
      </c>
      <c r="F53" s="673" t="s">
        <v>738</v>
      </c>
      <c r="G53" s="673" t="s">
        <v>739</v>
      </c>
      <c r="H53" s="673" t="s">
        <v>740</v>
      </c>
      <c r="I53" s="673" t="s">
        <v>741</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537</v>
      </c>
      <c r="B61" s="664" t="s">
        <v>584</v>
      </c>
      <c r="C61" s="702" t="s">
        <v>577</v>
      </c>
      <c r="D61" s="702" t="s">
        <v>578</v>
      </c>
      <c r="E61" s="702" t="s">
        <v>579</v>
      </c>
      <c r="F61" s="702" t="s">
        <v>580</v>
      </c>
      <c r="G61" s="702" t="s">
        <v>581</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2551</v>
      </c>
      <c r="C63" s="707" t="s">
        <v>577</v>
      </c>
      <c r="D63" s="707" t="s">
        <v>578</v>
      </c>
      <c r="E63" s="707" t="s">
        <v>579</v>
      </c>
      <c r="F63" s="707" t="s">
        <v>580</v>
      </c>
      <c r="G63" s="707" t="s">
        <v>581</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596" t="s">
        <v>2552</v>
      </c>
      <c r="C65" s="2597" t="s">
        <v>2553</v>
      </c>
      <c r="D65" s="2597" t="s">
        <v>2554</v>
      </c>
      <c r="E65" s="2597" t="s">
        <v>2555</v>
      </c>
      <c r="F65" s="2597" t="s">
        <v>2556</v>
      </c>
      <c r="G65" s="2597" t="s">
        <v>2557</v>
      </c>
      <c r="H65" s="673"/>
      <c r="I65" s="673"/>
      <c r="J65" s="673"/>
      <c r="K65" s="673"/>
      <c r="L65" s="673"/>
      <c r="M65" s="2600"/>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742</v>
      </c>
      <c r="C67" s="707" t="s">
        <v>577</v>
      </c>
      <c r="D67" s="707" t="s">
        <v>578</v>
      </c>
      <c r="E67" s="707" t="s">
        <v>579</v>
      </c>
      <c r="F67" s="707" t="s">
        <v>580</v>
      </c>
      <c r="G67" s="707" t="s">
        <v>581</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743</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8"/>
      <c r="B71" s="672">
        <f>B23</f>
        <v>111</v>
      </c>
      <c r="C71" s="540"/>
      <c r="D71" s="540"/>
      <c r="E71" s="540"/>
      <c r="F71" s="540"/>
      <c r="G71" s="687"/>
      <c r="H71" s="687"/>
      <c r="I71" s="687"/>
      <c r="J71" s="687"/>
      <c r="K71" s="687"/>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8"/>
      <c r="B73" s="672">
        <f>B24</f>
        <v>111</v>
      </c>
      <c r="C73" s="540"/>
      <c r="D73" s="540"/>
      <c r="E73" s="540"/>
      <c r="F73" s="540"/>
      <c r="G73" s="687"/>
      <c r="H73" s="687"/>
      <c r="I73" s="687"/>
      <c r="J73" s="687"/>
      <c r="K73" s="687"/>
      <c r="L73" s="687"/>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549</v>
      </c>
      <c r="B77" s="664" t="s">
        <v>749</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814</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815</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823</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824</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8" customFormat="1" ht="15" thickTop="1">
      <c r="A89" s="727"/>
      <c r="B89" s="672" t="s">
        <v>825</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50" priority="14" stopIfTrue="1" operator="containsText" text="超过">
      <formula>NOT(ISERROR(SEARCH("超过",F40)))</formula>
    </cfRule>
  </conditionalFormatting>
  <conditionalFormatting sqref="J42">
    <cfRule type="containsText" dxfId="49" priority="13" stopIfTrue="1" operator="containsText" text="超过">
      <formula>NOT(ISERROR(SEARCH("超过",J42)))</formula>
    </cfRule>
  </conditionalFormatting>
  <conditionalFormatting sqref="H42">
    <cfRule type="containsText" dxfId="48" priority="12" stopIfTrue="1" operator="containsText" text="超过">
      <formula>NOT(ISERROR(SEARCH("超过",H42)))</formula>
    </cfRule>
  </conditionalFormatting>
  <conditionalFormatting sqref="F42">
    <cfRule type="containsText" dxfId="47" priority="11" stopIfTrue="1" operator="containsText" text="超过">
      <formula>NOT(ISERROR(SEARCH("超过",F42)))</formula>
    </cfRule>
  </conditionalFormatting>
  <conditionalFormatting sqref="F41 H41 J41">
    <cfRule type="containsText" dxfId="46" priority="10" stopIfTrue="1" operator="containsText" text="超过">
      <formula>NOT(ISERROR(SEARCH("超过",F41)))</formula>
    </cfRule>
  </conditionalFormatting>
  <conditionalFormatting sqref="E40">
    <cfRule type="expression" dxfId="45" priority="9" stopIfTrue="1">
      <formula>$F$40="超过30%"</formula>
    </cfRule>
  </conditionalFormatting>
  <conditionalFormatting sqref="G42">
    <cfRule type="expression" dxfId="44" priority="8" stopIfTrue="1">
      <formula>$H$54+$H$42="超过30%"</formula>
    </cfRule>
  </conditionalFormatting>
  <conditionalFormatting sqref="E41">
    <cfRule type="expression" dxfId="43" priority="7" stopIfTrue="1">
      <formula>$F$41="超过20%"</formula>
    </cfRule>
  </conditionalFormatting>
  <conditionalFormatting sqref="E42">
    <cfRule type="expression" dxfId="42" priority="6" stopIfTrue="1">
      <formula>$F$42="超过30%"</formula>
    </cfRule>
  </conditionalFormatting>
  <conditionalFormatting sqref="G40">
    <cfRule type="expression" dxfId="41" priority="5" stopIfTrue="1">
      <formula>$H$52+$H$40="超过30%"</formula>
    </cfRule>
  </conditionalFormatting>
  <conditionalFormatting sqref="G41">
    <cfRule type="expression" dxfId="40" priority="4" stopIfTrue="1">
      <formula>$H$53+$H$41="超过20%"</formula>
    </cfRule>
  </conditionalFormatting>
  <conditionalFormatting sqref="I40">
    <cfRule type="expression" dxfId="39" priority="3" stopIfTrue="1">
      <formula>$J$40="超过30%"</formula>
    </cfRule>
  </conditionalFormatting>
  <conditionalFormatting sqref="I41">
    <cfRule type="expression" dxfId="38" priority="2" stopIfTrue="1">
      <formula>$J$41="超过20%"</formula>
    </cfRule>
  </conditionalFormatting>
  <conditionalFormatting sqref="I42">
    <cfRule type="expression" dxfId="3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6"/>
    <col min="36" max="16384" width="9" style="1249"/>
  </cols>
  <sheetData>
    <row r="1" spans="1:45" s="256" customFormat="1" ht="14.25" customHeight="1" thickBot="1">
      <c r="A1" s="364"/>
      <c r="B1" s="2233" t="s">
        <v>2301</v>
      </c>
      <c r="C1" s="3500" t="s">
        <v>2302</v>
      </c>
      <c r="D1" s="3501"/>
      <c r="E1" s="3501"/>
      <c r="F1" s="3501"/>
      <c r="G1" s="3501"/>
      <c r="H1" s="3501"/>
      <c r="I1" s="3501"/>
      <c r="J1" s="3501"/>
      <c r="K1" s="3501"/>
      <c r="L1" s="3501"/>
      <c r="M1" s="3501"/>
      <c r="N1" s="3501"/>
      <c r="O1" s="3501"/>
      <c r="P1" s="3501"/>
      <c r="Q1" s="3501"/>
      <c r="R1" s="3501"/>
      <c r="S1" s="3502"/>
      <c r="T1" s="2233" t="s">
        <v>2303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0" t="s">
        <v>2915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2" t="s">
        <v>2914</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2" t="s">
        <v>2913</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1"/>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0" t="s">
        <v>2928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0" t="s">
        <v>2912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0" t="s">
        <v>2911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2305</v>
      </c>
      <c r="B17" s="2277" t="s">
        <v>2306</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826</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827</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828</v>
      </c>
      <c r="B22" s="53">
        <f>SUM(B24:B10000)</f>
        <v>0</v>
      </c>
      <c r="C22" s="3497" t="s">
        <v>20</v>
      </c>
      <c r="D22" s="3498"/>
      <c r="E22" s="3498"/>
      <c r="F22" s="3498"/>
      <c r="G22" s="3498"/>
      <c r="H22" s="3498"/>
      <c r="I22" s="3498"/>
      <c r="J22" s="3498"/>
      <c r="K22" s="3498"/>
      <c r="L22" s="3498"/>
      <c r="M22" s="3498"/>
      <c r="N22" s="3498"/>
      <c r="O22" s="3498"/>
      <c r="P22" s="3498"/>
      <c r="Q22" s="3499"/>
      <c r="R22" s="489" t="e">
        <f>ROUND(S22*10000/B22,0)</f>
        <v>#DIV/0!</v>
      </c>
      <c r="S22" s="53">
        <f>SUM(S24:S10000)</f>
        <v>0</v>
      </c>
    </row>
    <row r="23" spans="1:45" s="1613"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0" t="s">
        <v>832</v>
      </c>
      <c r="S23" s="17" t="s">
        <v>833</v>
      </c>
      <c r="T23" s="18"/>
      <c r="U23" s="18"/>
      <c r="V23" s="18"/>
      <c r="W23" s="18"/>
      <c r="X23" s="18"/>
      <c r="Y23" s="18"/>
      <c r="Z23" s="18"/>
      <c r="AA23" s="18"/>
      <c r="AB23" s="18"/>
      <c r="AC23" s="18"/>
      <c r="AD23" s="18"/>
      <c r="AE23" s="18"/>
      <c r="AF23" s="18"/>
      <c r="AG23" s="18"/>
      <c r="AH23" s="18"/>
      <c r="AI23" s="18"/>
    </row>
    <row r="24" spans="1:45" s="1614"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6"/>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6"/>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6"/>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6"/>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6"/>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6"/>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6"/>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6"/>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6"/>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6"/>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6"/>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6"/>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6"/>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6"/>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6"/>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6"/>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6"/>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6"/>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6"/>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6"/>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6"/>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6"/>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6"/>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6"/>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6"/>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6"/>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6"/>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6"/>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6"/>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6"/>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6"/>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6"/>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6"/>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6"/>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6"/>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6"/>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6"/>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6"/>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6"/>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6"/>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6"/>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6"/>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6"/>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6"/>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6"/>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6"/>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6"/>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6"/>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6"/>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6"/>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6"/>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6"/>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6"/>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6"/>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6"/>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6"/>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6"/>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6"/>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6"/>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6"/>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6"/>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6"/>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6"/>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6"/>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6"/>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6"/>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6"/>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6"/>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6"/>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6"/>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6"/>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6"/>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6"/>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6"/>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6"/>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6"/>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6"/>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6"/>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6"/>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6"/>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6"/>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6"/>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6"/>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6"/>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6"/>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6"/>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6"/>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6"/>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6"/>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6"/>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6"/>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6"/>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6"/>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6"/>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6"/>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6"/>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6"/>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6"/>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6"/>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6"/>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6"/>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6"/>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6"/>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6"/>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6"/>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6"/>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6"/>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6"/>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6"/>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6"/>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6"/>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6"/>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6"/>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6"/>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6"/>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6"/>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6"/>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6"/>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6"/>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6"/>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6"/>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6"/>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6"/>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6"/>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6"/>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6"/>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6"/>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6"/>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6"/>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6"/>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6"/>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6"/>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6"/>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6"/>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6"/>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6"/>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6"/>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6"/>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6"/>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6"/>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6"/>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6"/>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6"/>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6"/>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6"/>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6"/>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6"/>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6"/>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6"/>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6"/>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6"/>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6"/>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6"/>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6"/>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6"/>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6"/>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6"/>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6"/>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6"/>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6"/>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6"/>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6"/>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6"/>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6"/>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6"/>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6"/>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6"/>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6"/>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6"/>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6"/>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6"/>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6"/>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6"/>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6"/>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6"/>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6"/>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6"/>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6"/>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6"/>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6"/>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6"/>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6"/>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6"/>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6"/>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6"/>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6"/>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6"/>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6"/>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6"/>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6"/>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6"/>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6"/>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6"/>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6"/>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6"/>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6"/>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6"/>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6"/>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6"/>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6"/>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6"/>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6"/>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6"/>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6"/>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6"/>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6"/>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6"/>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6"/>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6"/>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6"/>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6"/>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6"/>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6"/>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6"/>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6"/>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6"/>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6"/>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6"/>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6"/>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6"/>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6"/>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6"/>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6"/>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6"/>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6"/>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6"/>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6"/>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6"/>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6"/>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6"/>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6"/>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6"/>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6"/>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6"/>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6"/>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6"/>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6"/>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6"/>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6"/>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6"/>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6"/>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6"/>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6"/>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6"/>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6"/>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6"/>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6"/>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6"/>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6"/>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6"/>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6"/>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6"/>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6"/>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6"/>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6"/>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6"/>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6"/>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6"/>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6"/>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6"/>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6"/>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6"/>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6"/>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6"/>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6"/>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6"/>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6"/>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6"/>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6"/>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6"/>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6"/>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6"/>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6"/>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6"/>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6"/>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6"/>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6"/>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6"/>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6"/>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6"/>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6"/>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6"/>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6"/>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6"/>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6"/>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6"/>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6"/>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6"/>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6"/>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6"/>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6"/>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6"/>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6"/>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6"/>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6"/>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6"/>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6"/>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6"/>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6"/>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6"/>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6"/>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6"/>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6"/>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6"/>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6"/>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6"/>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6"/>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6"/>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6"/>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6"/>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6"/>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6"/>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6"/>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6"/>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6"/>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6"/>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6"/>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6"/>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6"/>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6"/>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6"/>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6"/>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6"/>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6"/>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6"/>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6"/>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6"/>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6"/>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6"/>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6"/>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6"/>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6"/>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6"/>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6"/>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6"/>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6"/>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6"/>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6"/>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6"/>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6"/>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6"/>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6"/>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6"/>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6"/>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6"/>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6"/>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6"/>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6"/>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6"/>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6"/>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6"/>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6"/>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6"/>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6"/>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6"/>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6"/>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6"/>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6"/>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6"/>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6"/>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6"/>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6"/>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6"/>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6"/>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6"/>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6"/>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6"/>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6"/>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6"/>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6"/>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6"/>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6"/>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6"/>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6"/>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6"/>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6"/>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6"/>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6"/>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6"/>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6"/>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6"/>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6"/>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6"/>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6"/>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6"/>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6"/>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6"/>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6"/>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6"/>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6"/>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6"/>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6"/>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6"/>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6"/>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6"/>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6"/>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6"/>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6"/>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6"/>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6"/>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6"/>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6"/>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6"/>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6"/>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6"/>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6"/>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6"/>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6"/>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6"/>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6"/>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6"/>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6"/>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6"/>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6"/>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6"/>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6"/>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6"/>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6"/>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6"/>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6"/>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6"/>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6"/>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6"/>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6"/>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6"/>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6"/>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6"/>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6"/>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6"/>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6"/>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6"/>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6"/>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6"/>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6"/>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6"/>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6"/>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6"/>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6"/>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6"/>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6"/>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6"/>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6"/>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6"/>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6"/>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6"/>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6"/>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6"/>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6"/>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6"/>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6"/>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6"/>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6"/>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6"/>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6"/>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6"/>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6"/>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6"/>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6"/>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6"/>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6"/>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6"/>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6"/>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6"/>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6"/>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6"/>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6"/>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6"/>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6"/>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6"/>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6"/>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6"/>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6"/>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6"/>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6"/>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6"/>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6"/>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6"/>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6"/>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6"/>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6"/>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6"/>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6"/>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6"/>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6"/>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6"/>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6"/>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6"/>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6"/>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6"/>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6"/>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6"/>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6"/>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6"/>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6"/>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6"/>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6"/>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6"/>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6"/>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6"/>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6"/>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9" customWidth="1"/>
    <col min="2" max="2" width="13.25" style="2945" customWidth="1"/>
    <col min="3" max="3" width="15.625" style="2945" customWidth="1"/>
    <col min="4" max="4" width="9.375" style="2945" bestFit="1" customWidth="1"/>
    <col min="5" max="5" width="13.5" style="2945" customWidth="1"/>
    <col min="6" max="6" width="9" style="2945"/>
    <col min="7" max="7" width="9.375" style="2945" bestFit="1" customWidth="1"/>
    <col min="8" max="9" width="9" style="2945"/>
    <col min="10" max="10" width="9.375" style="2945" bestFit="1" customWidth="1"/>
    <col min="11" max="11" width="4" style="2939" customWidth="1"/>
    <col min="12" max="12" width="5.125" style="2945" customWidth="1"/>
    <col min="13" max="13" width="13.75" style="2945" customWidth="1"/>
    <col min="14" max="256" width="9" style="2945"/>
    <col min="257" max="257" width="4.875" style="2937" customWidth="1"/>
    <col min="258" max="258" width="13.25" style="2937" customWidth="1"/>
    <col min="259" max="259" width="15.625" style="2937" customWidth="1"/>
    <col min="260" max="260" width="9.375" style="2937" bestFit="1" customWidth="1"/>
    <col min="261" max="261" width="13.5" style="2937" customWidth="1"/>
    <col min="262" max="262" width="9" style="2937"/>
    <col min="263" max="263" width="9.375" style="2937" bestFit="1" customWidth="1"/>
    <col min="264" max="265" width="9" style="2937"/>
    <col min="266" max="266" width="9.375" style="2937" bestFit="1" customWidth="1"/>
    <col min="267" max="267" width="4" style="2937" customWidth="1"/>
    <col min="268" max="268" width="5.125" style="2937" customWidth="1"/>
    <col min="269" max="269" width="13.75" style="2937" customWidth="1"/>
    <col min="270" max="512" width="9" style="2937"/>
    <col min="513" max="513" width="4.875" style="2937" customWidth="1"/>
    <col min="514" max="514" width="13.25" style="2937" customWidth="1"/>
    <col min="515" max="515" width="15.625" style="2937" customWidth="1"/>
    <col min="516" max="516" width="9.375" style="2937" bestFit="1" customWidth="1"/>
    <col min="517" max="517" width="13.5" style="2937" customWidth="1"/>
    <col min="518" max="518" width="9" style="2937"/>
    <col min="519" max="519" width="9.375" style="2937" bestFit="1" customWidth="1"/>
    <col min="520" max="521" width="9" style="2937"/>
    <col min="522" max="522" width="9.375" style="2937" bestFit="1" customWidth="1"/>
    <col min="523" max="523" width="4" style="2937" customWidth="1"/>
    <col min="524" max="524" width="5.125" style="2937" customWidth="1"/>
    <col min="525" max="525" width="13.75" style="2937" customWidth="1"/>
    <col min="526" max="768" width="9" style="2937"/>
    <col min="769" max="769" width="4.875" style="2937" customWidth="1"/>
    <col min="770" max="770" width="13.25" style="2937" customWidth="1"/>
    <col min="771" max="771" width="15.625" style="2937" customWidth="1"/>
    <col min="772" max="772" width="9.375" style="2937" bestFit="1" customWidth="1"/>
    <col min="773" max="773" width="13.5" style="2937" customWidth="1"/>
    <col min="774" max="774" width="9" style="2937"/>
    <col min="775" max="775" width="9.375" style="2937" bestFit="1" customWidth="1"/>
    <col min="776" max="777" width="9" style="2937"/>
    <col min="778" max="778" width="9.375" style="2937" bestFit="1" customWidth="1"/>
    <col min="779" max="779" width="4" style="2937" customWidth="1"/>
    <col min="780" max="780" width="5.125" style="2937" customWidth="1"/>
    <col min="781" max="781" width="13.75" style="2937" customWidth="1"/>
    <col min="782" max="1024" width="9" style="2937"/>
    <col min="1025" max="1025" width="4.875" style="2937" customWidth="1"/>
    <col min="1026" max="1026" width="13.25" style="2937" customWidth="1"/>
    <col min="1027" max="1027" width="15.625" style="2937" customWidth="1"/>
    <col min="1028" max="1028" width="9.375" style="2937" bestFit="1" customWidth="1"/>
    <col min="1029" max="1029" width="13.5" style="2937" customWidth="1"/>
    <col min="1030" max="1030" width="9" style="2937"/>
    <col min="1031" max="1031" width="9.375" style="2937" bestFit="1" customWidth="1"/>
    <col min="1032" max="1033" width="9" style="2937"/>
    <col min="1034" max="1034" width="9.375" style="2937" bestFit="1" customWidth="1"/>
    <col min="1035" max="1035" width="4" style="2937" customWidth="1"/>
    <col min="1036" max="1036" width="5.125" style="2937" customWidth="1"/>
    <col min="1037" max="1037" width="13.75" style="2937" customWidth="1"/>
    <col min="1038" max="1280" width="9" style="2937"/>
    <col min="1281" max="1281" width="4.875" style="2937" customWidth="1"/>
    <col min="1282" max="1282" width="13.25" style="2937" customWidth="1"/>
    <col min="1283" max="1283" width="15.625" style="2937" customWidth="1"/>
    <col min="1284" max="1284" width="9.375" style="2937" bestFit="1" customWidth="1"/>
    <col min="1285" max="1285" width="13.5" style="2937" customWidth="1"/>
    <col min="1286" max="1286" width="9" style="2937"/>
    <col min="1287" max="1287" width="9.375" style="2937" bestFit="1" customWidth="1"/>
    <col min="1288" max="1289" width="9" style="2937"/>
    <col min="1290" max="1290" width="9.375" style="2937" bestFit="1" customWidth="1"/>
    <col min="1291" max="1291" width="4" style="2937" customWidth="1"/>
    <col min="1292" max="1292" width="5.125" style="2937" customWidth="1"/>
    <col min="1293" max="1293" width="13.75" style="2937" customWidth="1"/>
    <col min="1294" max="1536" width="9" style="2937"/>
    <col min="1537" max="1537" width="4.875" style="2937" customWidth="1"/>
    <col min="1538" max="1538" width="13.25" style="2937" customWidth="1"/>
    <col min="1539" max="1539" width="15.625" style="2937" customWidth="1"/>
    <col min="1540" max="1540" width="9.375" style="2937" bestFit="1" customWidth="1"/>
    <col min="1541" max="1541" width="13.5" style="2937" customWidth="1"/>
    <col min="1542" max="1542" width="9" style="2937"/>
    <col min="1543" max="1543" width="9.375" style="2937" bestFit="1" customWidth="1"/>
    <col min="1544" max="1545" width="9" style="2937"/>
    <col min="1546" max="1546" width="9.375" style="2937" bestFit="1" customWidth="1"/>
    <col min="1547" max="1547" width="4" style="2937" customWidth="1"/>
    <col min="1548" max="1548" width="5.125" style="2937" customWidth="1"/>
    <col min="1549" max="1549" width="13.75" style="2937" customWidth="1"/>
    <col min="1550" max="1792" width="9" style="2937"/>
    <col min="1793" max="1793" width="4.875" style="2937" customWidth="1"/>
    <col min="1794" max="1794" width="13.25" style="2937" customWidth="1"/>
    <col min="1795" max="1795" width="15.625" style="2937" customWidth="1"/>
    <col min="1796" max="1796" width="9.375" style="2937" bestFit="1" customWidth="1"/>
    <col min="1797" max="1797" width="13.5" style="2937" customWidth="1"/>
    <col min="1798" max="1798" width="9" style="2937"/>
    <col min="1799" max="1799" width="9.375" style="2937" bestFit="1" customWidth="1"/>
    <col min="1800" max="1801" width="9" style="2937"/>
    <col min="1802" max="1802" width="9.375" style="2937" bestFit="1" customWidth="1"/>
    <col min="1803" max="1803" width="4" style="2937" customWidth="1"/>
    <col min="1804" max="1804" width="5.125" style="2937" customWidth="1"/>
    <col min="1805" max="1805" width="13.75" style="2937" customWidth="1"/>
    <col min="1806" max="2048" width="9" style="2937"/>
    <col min="2049" max="2049" width="4.875" style="2937" customWidth="1"/>
    <col min="2050" max="2050" width="13.25" style="2937" customWidth="1"/>
    <col min="2051" max="2051" width="15.625" style="2937" customWidth="1"/>
    <col min="2052" max="2052" width="9.375" style="2937" bestFit="1" customWidth="1"/>
    <col min="2053" max="2053" width="13.5" style="2937" customWidth="1"/>
    <col min="2054" max="2054" width="9" style="2937"/>
    <col min="2055" max="2055" width="9.375" style="2937" bestFit="1" customWidth="1"/>
    <col min="2056" max="2057" width="9" style="2937"/>
    <col min="2058" max="2058" width="9.375" style="2937" bestFit="1" customWidth="1"/>
    <col min="2059" max="2059" width="4" style="2937" customWidth="1"/>
    <col min="2060" max="2060" width="5.125" style="2937" customWidth="1"/>
    <col min="2061" max="2061" width="13.75" style="2937" customWidth="1"/>
    <col min="2062" max="2304" width="9" style="2937"/>
    <col min="2305" max="2305" width="4.875" style="2937" customWidth="1"/>
    <col min="2306" max="2306" width="13.25" style="2937" customWidth="1"/>
    <col min="2307" max="2307" width="15.625" style="2937" customWidth="1"/>
    <col min="2308" max="2308" width="9.375" style="2937" bestFit="1" customWidth="1"/>
    <col min="2309" max="2309" width="13.5" style="2937" customWidth="1"/>
    <col min="2310" max="2310" width="9" style="2937"/>
    <col min="2311" max="2311" width="9.375" style="2937" bestFit="1" customWidth="1"/>
    <col min="2312" max="2313" width="9" style="2937"/>
    <col min="2314" max="2314" width="9.375" style="2937" bestFit="1" customWidth="1"/>
    <col min="2315" max="2315" width="4" style="2937" customWidth="1"/>
    <col min="2316" max="2316" width="5.125" style="2937" customWidth="1"/>
    <col min="2317" max="2317" width="13.75" style="2937" customWidth="1"/>
    <col min="2318" max="2560" width="9" style="2937"/>
    <col min="2561" max="2561" width="4.875" style="2937" customWidth="1"/>
    <col min="2562" max="2562" width="13.25" style="2937" customWidth="1"/>
    <col min="2563" max="2563" width="15.625" style="2937" customWidth="1"/>
    <col min="2564" max="2564" width="9.375" style="2937" bestFit="1" customWidth="1"/>
    <col min="2565" max="2565" width="13.5" style="2937" customWidth="1"/>
    <col min="2566" max="2566" width="9" style="2937"/>
    <col min="2567" max="2567" width="9.375" style="2937" bestFit="1" customWidth="1"/>
    <col min="2568" max="2569" width="9" style="2937"/>
    <col min="2570" max="2570" width="9.375" style="2937" bestFit="1" customWidth="1"/>
    <col min="2571" max="2571" width="4" style="2937" customWidth="1"/>
    <col min="2572" max="2572" width="5.125" style="2937" customWidth="1"/>
    <col min="2573" max="2573" width="13.75" style="2937" customWidth="1"/>
    <col min="2574" max="2816" width="9" style="2937"/>
    <col min="2817" max="2817" width="4.875" style="2937" customWidth="1"/>
    <col min="2818" max="2818" width="13.25" style="2937" customWidth="1"/>
    <col min="2819" max="2819" width="15.625" style="2937" customWidth="1"/>
    <col min="2820" max="2820" width="9.375" style="2937" bestFit="1" customWidth="1"/>
    <col min="2821" max="2821" width="13.5" style="2937" customWidth="1"/>
    <col min="2822" max="2822" width="9" style="2937"/>
    <col min="2823" max="2823" width="9.375" style="2937" bestFit="1" customWidth="1"/>
    <col min="2824" max="2825" width="9" style="2937"/>
    <col min="2826" max="2826" width="9.375" style="2937" bestFit="1" customWidth="1"/>
    <col min="2827" max="2827" width="4" style="2937" customWidth="1"/>
    <col min="2828" max="2828" width="5.125" style="2937" customWidth="1"/>
    <col min="2829" max="2829" width="13.75" style="2937" customWidth="1"/>
    <col min="2830" max="3072" width="9" style="2937"/>
    <col min="3073" max="3073" width="4.875" style="2937" customWidth="1"/>
    <col min="3074" max="3074" width="13.25" style="2937" customWidth="1"/>
    <col min="3075" max="3075" width="15.625" style="2937" customWidth="1"/>
    <col min="3076" max="3076" width="9.375" style="2937" bestFit="1" customWidth="1"/>
    <col min="3077" max="3077" width="13.5" style="2937" customWidth="1"/>
    <col min="3078" max="3078" width="9" style="2937"/>
    <col min="3079" max="3079" width="9.375" style="2937" bestFit="1" customWidth="1"/>
    <col min="3080" max="3081" width="9" style="2937"/>
    <col min="3082" max="3082" width="9.375" style="2937" bestFit="1" customWidth="1"/>
    <col min="3083" max="3083" width="4" style="2937" customWidth="1"/>
    <col min="3084" max="3084" width="5.125" style="2937" customWidth="1"/>
    <col min="3085" max="3085" width="13.75" style="2937" customWidth="1"/>
    <col min="3086" max="3328" width="9" style="2937"/>
    <col min="3329" max="3329" width="4.875" style="2937" customWidth="1"/>
    <col min="3330" max="3330" width="13.25" style="2937" customWidth="1"/>
    <col min="3331" max="3331" width="15.625" style="2937" customWidth="1"/>
    <col min="3332" max="3332" width="9.375" style="2937" bestFit="1" customWidth="1"/>
    <col min="3333" max="3333" width="13.5" style="2937" customWidth="1"/>
    <col min="3334" max="3334" width="9" style="2937"/>
    <col min="3335" max="3335" width="9.375" style="2937" bestFit="1" customWidth="1"/>
    <col min="3336" max="3337" width="9" style="2937"/>
    <col min="3338" max="3338" width="9.375" style="2937" bestFit="1" customWidth="1"/>
    <col min="3339" max="3339" width="4" style="2937" customWidth="1"/>
    <col min="3340" max="3340" width="5.125" style="2937" customWidth="1"/>
    <col min="3341" max="3341" width="13.75" style="2937" customWidth="1"/>
    <col min="3342" max="3584" width="9" style="2937"/>
    <col min="3585" max="3585" width="4.875" style="2937" customWidth="1"/>
    <col min="3586" max="3586" width="13.25" style="2937" customWidth="1"/>
    <col min="3587" max="3587" width="15.625" style="2937" customWidth="1"/>
    <col min="3588" max="3588" width="9.375" style="2937" bestFit="1" customWidth="1"/>
    <col min="3589" max="3589" width="13.5" style="2937" customWidth="1"/>
    <col min="3590" max="3590" width="9" style="2937"/>
    <col min="3591" max="3591" width="9.375" style="2937" bestFit="1" customWidth="1"/>
    <col min="3592" max="3593" width="9" style="2937"/>
    <col min="3594" max="3594" width="9.375" style="2937" bestFit="1" customWidth="1"/>
    <col min="3595" max="3595" width="4" style="2937" customWidth="1"/>
    <col min="3596" max="3596" width="5.125" style="2937" customWidth="1"/>
    <col min="3597" max="3597" width="13.75" style="2937" customWidth="1"/>
    <col min="3598" max="3840" width="9" style="2937"/>
    <col min="3841" max="3841" width="4.875" style="2937" customWidth="1"/>
    <col min="3842" max="3842" width="13.25" style="2937" customWidth="1"/>
    <col min="3843" max="3843" width="15.625" style="2937" customWidth="1"/>
    <col min="3844" max="3844" width="9.375" style="2937" bestFit="1" customWidth="1"/>
    <col min="3845" max="3845" width="13.5" style="2937" customWidth="1"/>
    <col min="3846" max="3846" width="9" style="2937"/>
    <col min="3847" max="3847" width="9.375" style="2937" bestFit="1" customWidth="1"/>
    <col min="3848" max="3849" width="9" style="2937"/>
    <col min="3850" max="3850" width="9.375" style="2937" bestFit="1" customWidth="1"/>
    <col min="3851" max="3851" width="4" style="2937" customWidth="1"/>
    <col min="3852" max="3852" width="5.125" style="2937" customWidth="1"/>
    <col min="3853" max="3853" width="13.75" style="2937" customWidth="1"/>
    <col min="3854" max="4096" width="9" style="2937"/>
    <col min="4097" max="4097" width="4.875" style="2937" customWidth="1"/>
    <col min="4098" max="4098" width="13.25" style="2937" customWidth="1"/>
    <col min="4099" max="4099" width="15.625" style="2937" customWidth="1"/>
    <col min="4100" max="4100" width="9.375" style="2937" bestFit="1" customWidth="1"/>
    <col min="4101" max="4101" width="13.5" style="2937" customWidth="1"/>
    <col min="4102" max="4102" width="9" style="2937"/>
    <col min="4103" max="4103" width="9.375" style="2937" bestFit="1" customWidth="1"/>
    <col min="4104" max="4105" width="9" style="2937"/>
    <col min="4106" max="4106" width="9.375" style="2937" bestFit="1" customWidth="1"/>
    <col min="4107" max="4107" width="4" style="2937" customWidth="1"/>
    <col min="4108" max="4108" width="5.125" style="2937" customWidth="1"/>
    <col min="4109" max="4109" width="13.75" style="2937" customWidth="1"/>
    <col min="4110" max="4352" width="9" style="2937"/>
    <col min="4353" max="4353" width="4.875" style="2937" customWidth="1"/>
    <col min="4354" max="4354" width="13.25" style="2937" customWidth="1"/>
    <col min="4355" max="4355" width="15.625" style="2937" customWidth="1"/>
    <col min="4356" max="4356" width="9.375" style="2937" bestFit="1" customWidth="1"/>
    <col min="4357" max="4357" width="13.5" style="2937" customWidth="1"/>
    <col min="4358" max="4358" width="9" style="2937"/>
    <col min="4359" max="4359" width="9.375" style="2937" bestFit="1" customWidth="1"/>
    <col min="4360" max="4361" width="9" style="2937"/>
    <col min="4362" max="4362" width="9.375" style="2937" bestFit="1" customWidth="1"/>
    <col min="4363" max="4363" width="4" style="2937" customWidth="1"/>
    <col min="4364" max="4364" width="5.125" style="2937" customWidth="1"/>
    <col min="4365" max="4365" width="13.75" style="2937" customWidth="1"/>
    <col min="4366" max="4608" width="9" style="2937"/>
    <col min="4609" max="4609" width="4.875" style="2937" customWidth="1"/>
    <col min="4610" max="4610" width="13.25" style="2937" customWidth="1"/>
    <col min="4611" max="4611" width="15.625" style="2937" customWidth="1"/>
    <col min="4612" max="4612" width="9.375" style="2937" bestFit="1" customWidth="1"/>
    <col min="4613" max="4613" width="13.5" style="2937" customWidth="1"/>
    <col min="4614" max="4614" width="9" style="2937"/>
    <col min="4615" max="4615" width="9.375" style="2937" bestFit="1" customWidth="1"/>
    <col min="4616" max="4617" width="9" style="2937"/>
    <col min="4618" max="4618" width="9.375" style="2937" bestFit="1" customWidth="1"/>
    <col min="4619" max="4619" width="4" style="2937" customWidth="1"/>
    <col min="4620" max="4620" width="5.125" style="2937" customWidth="1"/>
    <col min="4621" max="4621" width="13.75" style="2937" customWidth="1"/>
    <col min="4622" max="4864" width="9" style="2937"/>
    <col min="4865" max="4865" width="4.875" style="2937" customWidth="1"/>
    <col min="4866" max="4866" width="13.25" style="2937" customWidth="1"/>
    <col min="4867" max="4867" width="15.625" style="2937" customWidth="1"/>
    <col min="4868" max="4868" width="9.375" style="2937" bestFit="1" customWidth="1"/>
    <col min="4869" max="4869" width="13.5" style="2937" customWidth="1"/>
    <col min="4870" max="4870" width="9" style="2937"/>
    <col min="4871" max="4871" width="9.375" style="2937" bestFit="1" customWidth="1"/>
    <col min="4872" max="4873" width="9" style="2937"/>
    <col min="4874" max="4874" width="9.375" style="2937" bestFit="1" customWidth="1"/>
    <col min="4875" max="4875" width="4" style="2937" customWidth="1"/>
    <col min="4876" max="4876" width="5.125" style="2937" customWidth="1"/>
    <col min="4877" max="4877" width="13.75" style="2937" customWidth="1"/>
    <col min="4878" max="5120" width="9" style="2937"/>
    <col min="5121" max="5121" width="4.875" style="2937" customWidth="1"/>
    <col min="5122" max="5122" width="13.25" style="2937" customWidth="1"/>
    <col min="5123" max="5123" width="15.625" style="2937" customWidth="1"/>
    <col min="5124" max="5124" width="9.375" style="2937" bestFit="1" customWidth="1"/>
    <col min="5125" max="5125" width="13.5" style="2937" customWidth="1"/>
    <col min="5126" max="5126" width="9" style="2937"/>
    <col min="5127" max="5127" width="9.375" style="2937" bestFit="1" customWidth="1"/>
    <col min="5128" max="5129" width="9" style="2937"/>
    <col min="5130" max="5130" width="9.375" style="2937" bestFit="1" customWidth="1"/>
    <col min="5131" max="5131" width="4" style="2937" customWidth="1"/>
    <col min="5132" max="5132" width="5.125" style="2937" customWidth="1"/>
    <col min="5133" max="5133" width="13.75" style="2937" customWidth="1"/>
    <col min="5134" max="5376" width="9" style="2937"/>
    <col min="5377" max="5377" width="4.875" style="2937" customWidth="1"/>
    <col min="5378" max="5378" width="13.25" style="2937" customWidth="1"/>
    <col min="5379" max="5379" width="15.625" style="2937" customWidth="1"/>
    <col min="5380" max="5380" width="9.375" style="2937" bestFit="1" customWidth="1"/>
    <col min="5381" max="5381" width="13.5" style="2937" customWidth="1"/>
    <col min="5382" max="5382" width="9" style="2937"/>
    <col min="5383" max="5383" width="9.375" style="2937" bestFit="1" customWidth="1"/>
    <col min="5384" max="5385" width="9" style="2937"/>
    <col min="5386" max="5386" width="9.375" style="2937" bestFit="1" customWidth="1"/>
    <col min="5387" max="5387" width="4" style="2937" customWidth="1"/>
    <col min="5388" max="5388" width="5.125" style="2937" customWidth="1"/>
    <col min="5389" max="5389" width="13.75" style="2937" customWidth="1"/>
    <col min="5390" max="5632" width="9" style="2937"/>
    <col min="5633" max="5633" width="4.875" style="2937" customWidth="1"/>
    <col min="5634" max="5634" width="13.25" style="2937" customWidth="1"/>
    <col min="5635" max="5635" width="15.625" style="2937" customWidth="1"/>
    <col min="5636" max="5636" width="9.375" style="2937" bestFit="1" customWidth="1"/>
    <col min="5637" max="5637" width="13.5" style="2937" customWidth="1"/>
    <col min="5638" max="5638" width="9" style="2937"/>
    <col min="5639" max="5639" width="9.375" style="2937" bestFit="1" customWidth="1"/>
    <col min="5640" max="5641" width="9" style="2937"/>
    <col min="5642" max="5642" width="9.375" style="2937" bestFit="1" customWidth="1"/>
    <col min="5643" max="5643" width="4" style="2937" customWidth="1"/>
    <col min="5644" max="5644" width="5.125" style="2937" customWidth="1"/>
    <col min="5645" max="5645" width="13.75" style="2937" customWidth="1"/>
    <col min="5646" max="5888" width="9" style="2937"/>
    <col min="5889" max="5889" width="4.875" style="2937" customWidth="1"/>
    <col min="5890" max="5890" width="13.25" style="2937" customWidth="1"/>
    <col min="5891" max="5891" width="15.625" style="2937" customWidth="1"/>
    <col min="5892" max="5892" width="9.375" style="2937" bestFit="1" customWidth="1"/>
    <col min="5893" max="5893" width="13.5" style="2937" customWidth="1"/>
    <col min="5894" max="5894" width="9" style="2937"/>
    <col min="5895" max="5895" width="9.375" style="2937" bestFit="1" customWidth="1"/>
    <col min="5896" max="5897" width="9" style="2937"/>
    <col min="5898" max="5898" width="9.375" style="2937" bestFit="1" customWidth="1"/>
    <col min="5899" max="5899" width="4" style="2937" customWidth="1"/>
    <col min="5900" max="5900" width="5.125" style="2937" customWidth="1"/>
    <col min="5901" max="5901" width="13.75" style="2937" customWidth="1"/>
    <col min="5902" max="6144" width="9" style="2937"/>
    <col min="6145" max="6145" width="4.875" style="2937" customWidth="1"/>
    <col min="6146" max="6146" width="13.25" style="2937" customWidth="1"/>
    <col min="6147" max="6147" width="15.625" style="2937" customWidth="1"/>
    <col min="6148" max="6148" width="9.375" style="2937" bestFit="1" customWidth="1"/>
    <col min="6149" max="6149" width="13.5" style="2937" customWidth="1"/>
    <col min="6150" max="6150" width="9" style="2937"/>
    <col min="6151" max="6151" width="9.375" style="2937" bestFit="1" customWidth="1"/>
    <col min="6152" max="6153" width="9" style="2937"/>
    <col min="6154" max="6154" width="9.375" style="2937" bestFit="1" customWidth="1"/>
    <col min="6155" max="6155" width="4" style="2937" customWidth="1"/>
    <col min="6156" max="6156" width="5.125" style="2937" customWidth="1"/>
    <col min="6157" max="6157" width="13.75" style="2937" customWidth="1"/>
    <col min="6158" max="6400" width="9" style="2937"/>
    <col min="6401" max="6401" width="4.875" style="2937" customWidth="1"/>
    <col min="6402" max="6402" width="13.25" style="2937" customWidth="1"/>
    <col min="6403" max="6403" width="15.625" style="2937" customWidth="1"/>
    <col min="6404" max="6404" width="9.375" style="2937" bestFit="1" customWidth="1"/>
    <col min="6405" max="6405" width="13.5" style="2937" customWidth="1"/>
    <col min="6406" max="6406" width="9" style="2937"/>
    <col min="6407" max="6407" width="9.375" style="2937" bestFit="1" customWidth="1"/>
    <col min="6408" max="6409" width="9" style="2937"/>
    <col min="6410" max="6410" width="9.375" style="2937" bestFit="1" customWidth="1"/>
    <col min="6411" max="6411" width="4" style="2937" customWidth="1"/>
    <col min="6412" max="6412" width="5.125" style="2937" customWidth="1"/>
    <col min="6413" max="6413" width="13.75" style="2937" customWidth="1"/>
    <col min="6414" max="6656" width="9" style="2937"/>
    <col min="6657" max="6657" width="4.875" style="2937" customWidth="1"/>
    <col min="6658" max="6658" width="13.25" style="2937" customWidth="1"/>
    <col min="6659" max="6659" width="15.625" style="2937" customWidth="1"/>
    <col min="6660" max="6660" width="9.375" style="2937" bestFit="1" customWidth="1"/>
    <col min="6661" max="6661" width="13.5" style="2937" customWidth="1"/>
    <col min="6662" max="6662" width="9" style="2937"/>
    <col min="6663" max="6663" width="9.375" style="2937" bestFit="1" customWidth="1"/>
    <col min="6664" max="6665" width="9" style="2937"/>
    <col min="6666" max="6666" width="9.375" style="2937" bestFit="1" customWidth="1"/>
    <col min="6667" max="6667" width="4" style="2937" customWidth="1"/>
    <col min="6668" max="6668" width="5.125" style="2937" customWidth="1"/>
    <col min="6669" max="6669" width="13.75" style="2937" customWidth="1"/>
    <col min="6670" max="6912" width="9" style="2937"/>
    <col min="6913" max="6913" width="4.875" style="2937" customWidth="1"/>
    <col min="6914" max="6914" width="13.25" style="2937" customWidth="1"/>
    <col min="6915" max="6915" width="15.625" style="2937" customWidth="1"/>
    <col min="6916" max="6916" width="9.375" style="2937" bestFit="1" customWidth="1"/>
    <col min="6917" max="6917" width="13.5" style="2937" customWidth="1"/>
    <col min="6918" max="6918" width="9" style="2937"/>
    <col min="6919" max="6919" width="9.375" style="2937" bestFit="1" customWidth="1"/>
    <col min="6920" max="6921" width="9" style="2937"/>
    <col min="6922" max="6922" width="9.375" style="2937" bestFit="1" customWidth="1"/>
    <col min="6923" max="6923" width="4" style="2937" customWidth="1"/>
    <col min="6924" max="6924" width="5.125" style="2937" customWidth="1"/>
    <col min="6925" max="6925" width="13.75" style="2937" customWidth="1"/>
    <col min="6926" max="7168" width="9" style="2937"/>
    <col min="7169" max="7169" width="4.875" style="2937" customWidth="1"/>
    <col min="7170" max="7170" width="13.25" style="2937" customWidth="1"/>
    <col min="7171" max="7171" width="15.625" style="2937" customWidth="1"/>
    <col min="7172" max="7172" width="9.375" style="2937" bestFit="1" customWidth="1"/>
    <col min="7173" max="7173" width="13.5" style="2937" customWidth="1"/>
    <col min="7174" max="7174" width="9" style="2937"/>
    <col min="7175" max="7175" width="9.375" style="2937" bestFit="1" customWidth="1"/>
    <col min="7176" max="7177" width="9" style="2937"/>
    <col min="7178" max="7178" width="9.375" style="2937" bestFit="1" customWidth="1"/>
    <col min="7179" max="7179" width="4" style="2937" customWidth="1"/>
    <col min="7180" max="7180" width="5.125" style="2937" customWidth="1"/>
    <col min="7181" max="7181" width="13.75" style="2937" customWidth="1"/>
    <col min="7182" max="7424" width="9" style="2937"/>
    <col min="7425" max="7425" width="4.875" style="2937" customWidth="1"/>
    <col min="7426" max="7426" width="13.25" style="2937" customWidth="1"/>
    <col min="7427" max="7427" width="15.625" style="2937" customWidth="1"/>
    <col min="7428" max="7428" width="9.375" style="2937" bestFit="1" customWidth="1"/>
    <col min="7429" max="7429" width="13.5" style="2937" customWidth="1"/>
    <col min="7430" max="7430" width="9" style="2937"/>
    <col min="7431" max="7431" width="9.375" style="2937" bestFit="1" customWidth="1"/>
    <col min="7432" max="7433" width="9" style="2937"/>
    <col min="7434" max="7434" width="9.375" style="2937" bestFit="1" customWidth="1"/>
    <col min="7435" max="7435" width="4" style="2937" customWidth="1"/>
    <col min="7436" max="7436" width="5.125" style="2937" customWidth="1"/>
    <col min="7437" max="7437" width="13.75" style="2937" customWidth="1"/>
    <col min="7438" max="7680" width="9" style="2937"/>
    <col min="7681" max="7681" width="4.875" style="2937" customWidth="1"/>
    <col min="7682" max="7682" width="13.25" style="2937" customWidth="1"/>
    <col min="7683" max="7683" width="15.625" style="2937" customWidth="1"/>
    <col min="7684" max="7684" width="9.375" style="2937" bestFit="1" customWidth="1"/>
    <col min="7685" max="7685" width="13.5" style="2937" customWidth="1"/>
    <col min="7686" max="7686" width="9" style="2937"/>
    <col min="7687" max="7687" width="9.375" style="2937" bestFit="1" customWidth="1"/>
    <col min="7688" max="7689" width="9" style="2937"/>
    <col min="7690" max="7690" width="9.375" style="2937" bestFit="1" customWidth="1"/>
    <col min="7691" max="7691" width="4" style="2937" customWidth="1"/>
    <col min="7692" max="7692" width="5.125" style="2937" customWidth="1"/>
    <col min="7693" max="7693" width="13.75" style="2937" customWidth="1"/>
    <col min="7694" max="7936" width="9" style="2937"/>
    <col min="7937" max="7937" width="4.875" style="2937" customWidth="1"/>
    <col min="7938" max="7938" width="13.25" style="2937" customWidth="1"/>
    <col min="7939" max="7939" width="15.625" style="2937" customWidth="1"/>
    <col min="7940" max="7940" width="9.375" style="2937" bestFit="1" customWidth="1"/>
    <col min="7941" max="7941" width="13.5" style="2937" customWidth="1"/>
    <col min="7942" max="7942" width="9" style="2937"/>
    <col min="7943" max="7943" width="9.375" style="2937" bestFit="1" customWidth="1"/>
    <col min="7944" max="7945" width="9" style="2937"/>
    <col min="7946" max="7946" width="9.375" style="2937" bestFit="1" customWidth="1"/>
    <col min="7947" max="7947" width="4" style="2937" customWidth="1"/>
    <col min="7948" max="7948" width="5.125" style="2937" customWidth="1"/>
    <col min="7949" max="7949" width="13.75" style="2937" customWidth="1"/>
    <col min="7950" max="8192" width="9" style="2937"/>
    <col min="8193" max="8193" width="4.875" style="2937" customWidth="1"/>
    <col min="8194" max="8194" width="13.25" style="2937" customWidth="1"/>
    <col min="8195" max="8195" width="15.625" style="2937" customWidth="1"/>
    <col min="8196" max="8196" width="9.375" style="2937" bestFit="1" customWidth="1"/>
    <col min="8197" max="8197" width="13.5" style="2937" customWidth="1"/>
    <col min="8198" max="8198" width="9" style="2937"/>
    <col min="8199" max="8199" width="9.375" style="2937" bestFit="1" customWidth="1"/>
    <col min="8200" max="8201" width="9" style="2937"/>
    <col min="8202" max="8202" width="9.375" style="2937" bestFit="1" customWidth="1"/>
    <col min="8203" max="8203" width="4" style="2937" customWidth="1"/>
    <col min="8204" max="8204" width="5.125" style="2937" customWidth="1"/>
    <col min="8205" max="8205" width="13.75" style="2937" customWidth="1"/>
    <col min="8206" max="8448" width="9" style="2937"/>
    <col min="8449" max="8449" width="4.875" style="2937" customWidth="1"/>
    <col min="8450" max="8450" width="13.25" style="2937" customWidth="1"/>
    <col min="8451" max="8451" width="15.625" style="2937" customWidth="1"/>
    <col min="8452" max="8452" width="9.375" style="2937" bestFit="1" customWidth="1"/>
    <col min="8453" max="8453" width="13.5" style="2937" customWidth="1"/>
    <col min="8454" max="8454" width="9" style="2937"/>
    <col min="8455" max="8455" width="9.375" style="2937" bestFit="1" customWidth="1"/>
    <col min="8456" max="8457" width="9" style="2937"/>
    <col min="8458" max="8458" width="9.375" style="2937" bestFit="1" customWidth="1"/>
    <col min="8459" max="8459" width="4" style="2937" customWidth="1"/>
    <col min="8460" max="8460" width="5.125" style="2937" customWidth="1"/>
    <col min="8461" max="8461" width="13.75" style="2937" customWidth="1"/>
    <col min="8462" max="8704" width="9" style="2937"/>
    <col min="8705" max="8705" width="4.875" style="2937" customWidth="1"/>
    <col min="8706" max="8706" width="13.25" style="2937" customWidth="1"/>
    <col min="8707" max="8707" width="15.625" style="2937" customWidth="1"/>
    <col min="8708" max="8708" width="9.375" style="2937" bestFit="1" customWidth="1"/>
    <col min="8709" max="8709" width="13.5" style="2937" customWidth="1"/>
    <col min="8710" max="8710" width="9" style="2937"/>
    <col min="8711" max="8711" width="9.375" style="2937" bestFit="1" customWidth="1"/>
    <col min="8712" max="8713" width="9" style="2937"/>
    <col min="8714" max="8714" width="9.375" style="2937" bestFit="1" customWidth="1"/>
    <col min="8715" max="8715" width="4" style="2937" customWidth="1"/>
    <col min="8716" max="8716" width="5.125" style="2937" customWidth="1"/>
    <col min="8717" max="8717" width="13.75" style="2937" customWidth="1"/>
    <col min="8718" max="8960" width="9" style="2937"/>
    <col min="8961" max="8961" width="4.875" style="2937" customWidth="1"/>
    <col min="8962" max="8962" width="13.25" style="2937" customWidth="1"/>
    <col min="8963" max="8963" width="15.625" style="2937" customWidth="1"/>
    <col min="8964" max="8964" width="9.375" style="2937" bestFit="1" customWidth="1"/>
    <col min="8965" max="8965" width="13.5" style="2937" customWidth="1"/>
    <col min="8966" max="8966" width="9" style="2937"/>
    <col min="8967" max="8967" width="9.375" style="2937" bestFit="1" customWidth="1"/>
    <col min="8968" max="8969" width="9" style="2937"/>
    <col min="8970" max="8970" width="9.375" style="2937" bestFit="1" customWidth="1"/>
    <col min="8971" max="8971" width="4" style="2937" customWidth="1"/>
    <col min="8972" max="8972" width="5.125" style="2937" customWidth="1"/>
    <col min="8973" max="8973" width="13.75" style="2937" customWidth="1"/>
    <col min="8974" max="9216" width="9" style="2937"/>
    <col min="9217" max="9217" width="4.875" style="2937" customWidth="1"/>
    <col min="9218" max="9218" width="13.25" style="2937" customWidth="1"/>
    <col min="9219" max="9219" width="15.625" style="2937" customWidth="1"/>
    <col min="9220" max="9220" width="9.375" style="2937" bestFit="1" customWidth="1"/>
    <col min="9221" max="9221" width="13.5" style="2937" customWidth="1"/>
    <col min="9222" max="9222" width="9" style="2937"/>
    <col min="9223" max="9223" width="9.375" style="2937" bestFit="1" customWidth="1"/>
    <col min="9224" max="9225" width="9" style="2937"/>
    <col min="9226" max="9226" width="9.375" style="2937" bestFit="1" customWidth="1"/>
    <col min="9227" max="9227" width="4" style="2937" customWidth="1"/>
    <col min="9228" max="9228" width="5.125" style="2937" customWidth="1"/>
    <col min="9229" max="9229" width="13.75" style="2937" customWidth="1"/>
    <col min="9230" max="9472" width="9" style="2937"/>
    <col min="9473" max="9473" width="4.875" style="2937" customWidth="1"/>
    <col min="9474" max="9474" width="13.25" style="2937" customWidth="1"/>
    <col min="9475" max="9475" width="15.625" style="2937" customWidth="1"/>
    <col min="9476" max="9476" width="9.375" style="2937" bestFit="1" customWidth="1"/>
    <col min="9477" max="9477" width="13.5" style="2937" customWidth="1"/>
    <col min="9478" max="9478" width="9" style="2937"/>
    <col min="9479" max="9479" width="9.375" style="2937" bestFit="1" customWidth="1"/>
    <col min="9480" max="9481" width="9" style="2937"/>
    <col min="9482" max="9482" width="9.375" style="2937" bestFit="1" customWidth="1"/>
    <col min="9483" max="9483" width="4" style="2937" customWidth="1"/>
    <col min="9484" max="9484" width="5.125" style="2937" customWidth="1"/>
    <col min="9485" max="9485" width="13.75" style="2937" customWidth="1"/>
    <col min="9486" max="9728" width="9" style="2937"/>
    <col min="9729" max="9729" width="4.875" style="2937" customWidth="1"/>
    <col min="9730" max="9730" width="13.25" style="2937" customWidth="1"/>
    <col min="9731" max="9731" width="15.625" style="2937" customWidth="1"/>
    <col min="9732" max="9732" width="9.375" style="2937" bestFit="1" customWidth="1"/>
    <col min="9733" max="9733" width="13.5" style="2937" customWidth="1"/>
    <col min="9734" max="9734" width="9" style="2937"/>
    <col min="9735" max="9735" width="9.375" style="2937" bestFit="1" customWidth="1"/>
    <col min="9736" max="9737" width="9" style="2937"/>
    <col min="9738" max="9738" width="9.375" style="2937" bestFit="1" customWidth="1"/>
    <col min="9739" max="9739" width="4" style="2937" customWidth="1"/>
    <col min="9740" max="9740" width="5.125" style="2937" customWidth="1"/>
    <col min="9741" max="9741" width="13.75" style="2937" customWidth="1"/>
    <col min="9742" max="9984" width="9" style="2937"/>
    <col min="9985" max="9985" width="4.875" style="2937" customWidth="1"/>
    <col min="9986" max="9986" width="13.25" style="2937" customWidth="1"/>
    <col min="9987" max="9987" width="15.625" style="2937" customWidth="1"/>
    <col min="9988" max="9988" width="9.375" style="2937" bestFit="1" customWidth="1"/>
    <col min="9989" max="9989" width="13.5" style="2937" customWidth="1"/>
    <col min="9990" max="9990" width="9" style="2937"/>
    <col min="9991" max="9991" width="9.375" style="2937" bestFit="1" customWidth="1"/>
    <col min="9992" max="9993" width="9" style="2937"/>
    <col min="9994" max="9994" width="9.375" style="2937" bestFit="1" customWidth="1"/>
    <col min="9995" max="9995" width="4" style="2937" customWidth="1"/>
    <col min="9996" max="9996" width="5.125" style="2937" customWidth="1"/>
    <col min="9997" max="9997" width="13.75" style="2937" customWidth="1"/>
    <col min="9998" max="10240" width="9" style="2937"/>
    <col min="10241" max="10241" width="4.875" style="2937" customWidth="1"/>
    <col min="10242" max="10242" width="13.25" style="2937" customWidth="1"/>
    <col min="10243" max="10243" width="15.625" style="2937" customWidth="1"/>
    <col min="10244" max="10244" width="9.375" style="2937" bestFit="1" customWidth="1"/>
    <col min="10245" max="10245" width="13.5" style="2937" customWidth="1"/>
    <col min="10246" max="10246" width="9" style="2937"/>
    <col min="10247" max="10247" width="9.375" style="2937" bestFit="1" customWidth="1"/>
    <col min="10248" max="10249" width="9" style="2937"/>
    <col min="10250" max="10250" width="9.375" style="2937" bestFit="1" customWidth="1"/>
    <col min="10251" max="10251" width="4" style="2937" customWidth="1"/>
    <col min="10252" max="10252" width="5.125" style="2937" customWidth="1"/>
    <col min="10253" max="10253" width="13.75" style="2937" customWidth="1"/>
    <col min="10254" max="10496" width="9" style="2937"/>
    <col min="10497" max="10497" width="4.875" style="2937" customWidth="1"/>
    <col min="10498" max="10498" width="13.25" style="2937" customWidth="1"/>
    <col min="10499" max="10499" width="15.625" style="2937" customWidth="1"/>
    <col min="10500" max="10500" width="9.375" style="2937" bestFit="1" customWidth="1"/>
    <col min="10501" max="10501" width="13.5" style="2937" customWidth="1"/>
    <col min="10502" max="10502" width="9" style="2937"/>
    <col min="10503" max="10503" width="9.375" style="2937" bestFit="1" customWidth="1"/>
    <col min="10504" max="10505" width="9" style="2937"/>
    <col min="10506" max="10506" width="9.375" style="2937" bestFit="1" customWidth="1"/>
    <col min="10507" max="10507" width="4" style="2937" customWidth="1"/>
    <col min="10508" max="10508" width="5.125" style="2937" customWidth="1"/>
    <col min="10509" max="10509" width="13.75" style="2937" customWidth="1"/>
    <col min="10510" max="10752" width="9" style="2937"/>
    <col min="10753" max="10753" width="4.875" style="2937" customWidth="1"/>
    <col min="10754" max="10754" width="13.25" style="2937" customWidth="1"/>
    <col min="10755" max="10755" width="15.625" style="2937" customWidth="1"/>
    <col min="10756" max="10756" width="9.375" style="2937" bestFit="1" customWidth="1"/>
    <col min="10757" max="10757" width="13.5" style="2937" customWidth="1"/>
    <col min="10758" max="10758" width="9" style="2937"/>
    <col min="10759" max="10759" width="9.375" style="2937" bestFit="1" customWidth="1"/>
    <col min="10760" max="10761" width="9" style="2937"/>
    <col min="10762" max="10762" width="9.375" style="2937" bestFit="1" customWidth="1"/>
    <col min="10763" max="10763" width="4" style="2937" customWidth="1"/>
    <col min="10764" max="10764" width="5.125" style="2937" customWidth="1"/>
    <col min="10765" max="10765" width="13.75" style="2937" customWidth="1"/>
    <col min="10766" max="11008" width="9" style="2937"/>
    <col min="11009" max="11009" width="4.875" style="2937" customWidth="1"/>
    <col min="11010" max="11010" width="13.25" style="2937" customWidth="1"/>
    <col min="11011" max="11011" width="15.625" style="2937" customWidth="1"/>
    <col min="11012" max="11012" width="9.375" style="2937" bestFit="1" customWidth="1"/>
    <col min="11013" max="11013" width="13.5" style="2937" customWidth="1"/>
    <col min="11014" max="11014" width="9" style="2937"/>
    <col min="11015" max="11015" width="9.375" style="2937" bestFit="1" customWidth="1"/>
    <col min="11016" max="11017" width="9" style="2937"/>
    <col min="11018" max="11018" width="9.375" style="2937" bestFit="1" customWidth="1"/>
    <col min="11019" max="11019" width="4" style="2937" customWidth="1"/>
    <col min="11020" max="11020" width="5.125" style="2937" customWidth="1"/>
    <col min="11021" max="11021" width="13.75" style="2937" customWidth="1"/>
    <col min="11022" max="11264" width="9" style="2937"/>
    <col min="11265" max="11265" width="4.875" style="2937" customWidth="1"/>
    <col min="11266" max="11266" width="13.25" style="2937" customWidth="1"/>
    <col min="11267" max="11267" width="15.625" style="2937" customWidth="1"/>
    <col min="11268" max="11268" width="9.375" style="2937" bestFit="1" customWidth="1"/>
    <col min="11269" max="11269" width="13.5" style="2937" customWidth="1"/>
    <col min="11270" max="11270" width="9" style="2937"/>
    <col min="11271" max="11271" width="9.375" style="2937" bestFit="1" customWidth="1"/>
    <col min="11272" max="11273" width="9" style="2937"/>
    <col min="11274" max="11274" width="9.375" style="2937" bestFit="1" customWidth="1"/>
    <col min="11275" max="11275" width="4" style="2937" customWidth="1"/>
    <col min="11276" max="11276" width="5.125" style="2937" customWidth="1"/>
    <col min="11277" max="11277" width="13.75" style="2937" customWidth="1"/>
    <col min="11278" max="11520" width="9" style="2937"/>
    <col min="11521" max="11521" width="4.875" style="2937" customWidth="1"/>
    <col min="11522" max="11522" width="13.25" style="2937" customWidth="1"/>
    <col min="11523" max="11523" width="15.625" style="2937" customWidth="1"/>
    <col min="11524" max="11524" width="9.375" style="2937" bestFit="1" customWidth="1"/>
    <col min="11525" max="11525" width="13.5" style="2937" customWidth="1"/>
    <col min="11526" max="11526" width="9" style="2937"/>
    <col min="11527" max="11527" width="9.375" style="2937" bestFit="1" customWidth="1"/>
    <col min="11528" max="11529" width="9" style="2937"/>
    <col min="11530" max="11530" width="9.375" style="2937" bestFit="1" customWidth="1"/>
    <col min="11531" max="11531" width="4" style="2937" customWidth="1"/>
    <col min="11532" max="11532" width="5.125" style="2937" customWidth="1"/>
    <col min="11533" max="11533" width="13.75" style="2937" customWidth="1"/>
    <col min="11534" max="11776" width="9" style="2937"/>
    <col min="11777" max="11777" width="4.875" style="2937" customWidth="1"/>
    <col min="11778" max="11778" width="13.25" style="2937" customWidth="1"/>
    <col min="11779" max="11779" width="15.625" style="2937" customWidth="1"/>
    <col min="11780" max="11780" width="9.375" style="2937" bestFit="1" customWidth="1"/>
    <col min="11781" max="11781" width="13.5" style="2937" customWidth="1"/>
    <col min="11782" max="11782" width="9" style="2937"/>
    <col min="11783" max="11783" width="9.375" style="2937" bestFit="1" customWidth="1"/>
    <col min="11784" max="11785" width="9" style="2937"/>
    <col min="11786" max="11786" width="9.375" style="2937" bestFit="1" customWidth="1"/>
    <col min="11787" max="11787" width="4" style="2937" customWidth="1"/>
    <col min="11788" max="11788" width="5.125" style="2937" customWidth="1"/>
    <col min="11789" max="11789" width="13.75" style="2937" customWidth="1"/>
    <col min="11790" max="12032" width="9" style="2937"/>
    <col min="12033" max="12033" width="4.875" style="2937" customWidth="1"/>
    <col min="12034" max="12034" width="13.25" style="2937" customWidth="1"/>
    <col min="12035" max="12035" width="15.625" style="2937" customWidth="1"/>
    <col min="12036" max="12036" width="9.375" style="2937" bestFit="1" customWidth="1"/>
    <col min="12037" max="12037" width="13.5" style="2937" customWidth="1"/>
    <col min="12038" max="12038" width="9" style="2937"/>
    <col min="12039" max="12039" width="9.375" style="2937" bestFit="1" customWidth="1"/>
    <col min="12040" max="12041" width="9" style="2937"/>
    <col min="12042" max="12042" width="9.375" style="2937" bestFit="1" customWidth="1"/>
    <col min="12043" max="12043" width="4" style="2937" customWidth="1"/>
    <col min="12044" max="12044" width="5.125" style="2937" customWidth="1"/>
    <col min="12045" max="12045" width="13.75" style="2937" customWidth="1"/>
    <col min="12046" max="12288" width="9" style="2937"/>
    <col min="12289" max="12289" width="4.875" style="2937" customWidth="1"/>
    <col min="12290" max="12290" width="13.25" style="2937" customWidth="1"/>
    <col min="12291" max="12291" width="15.625" style="2937" customWidth="1"/>
    <col min="12292" max="12292" width="9.375" style="2937" bestFit="1" customWidth="1"/>
    <col min="12293" max="12293" width="13.5" style="2937" customWidth="1"/>
    <col min="12294" max="12294" width="9" style="2937"/>
    <col min="12295" max="12295" width="9.375" style="2937" bestFit="1" customWidth="1"/>
    <col min="12296" max="12297" width="9" style="2937"/>
    <col min="12298" max="12298" width="9.375" style="2937" bestFit="1" customWidth="1"/>
    <col min="12299" max="12299" width="4" style="2937" customWidth="1"/>
    <col min="12300" max="12300" width="5.125" style="2937" customWidth="1"/>
    <col min="12301" max="12301" width="13.75" style="2937" customWidth="1"/>
    <col min="12302" max="12544" width="9" style="2937"/>
    <col min="12545" max="12545" width="4.875" style="2937" customWidth="1"/>
    <col min="12546" max="12546" width="13.25" style="2937" customWidth="1"/>
    <col min="12547" max="12547" width="15.625" style="2937" customWidth="1"/>
    <col min="12548" max="12548" width="9.375" style="2937" bestFit="1" customWidth="1"/>
    <col min="12549" max="12549" width="13.5" style="2937" customWidth="1"/>
    <col min="12550" max="12550" width="9" style="2937"/>
    <col min="12551" max="12551" width="9.375" style="2937" bestFit="1" customWidth="1"/>
    <col min="12552" max="12553" width="9" style="2937"/>
    <col min="12554" max="12554" width="9.375" style="2937" bestFit="1" customWidth="1"/>
    <col min="12555" max="12555" width="4" style="2937" customWidth="1"/>
    <col min="12556" max="12556" width="5.125" style="2937" customWidth="1"/>
    <col min="12557" max="12557" width="13.75" style="2937" customWidth="1"/>
    <col min="12558" max="12800" width="9" style="2937"/>
    <col min="12801" max="12801" width="4.875" style="2937" customWidth="1"/>
    <col min="12802" max="12802" width="13.25" style="2937" customWidth="1"/>
    <col min="12803" max="12803" width="15.625" style="2937" customWidth="1"/>
    <col min="12804" max="12804" width="9.375" style="2937" bestFit="1" customWidth="1"/>
    <col min="12805" max="12805" width="13.5" style="2937" customWidth="1"/>
    <col min="12806" max="12806" width="9" style="2937"/>
    <col min="12807" max="12807" width="9.375" style="2937" bestFit="1" customWidth="1"/>
    <col min="12808" max="12809" width="9" style="2937"/>
    <col min="12810" max="12810" width="9.375" style="2937" bestFit="1" customWidth="1"/>
    <col min="12811" max="12811" width="4" style="2937" customWidth="1"/>
    <col min="12812" max="12812" width="5.125" style="2937" customWidth="1"/>
    <col min="12813" max="12813" width="13.75" style="2937" customWidth="1"/>
    <col min="12814" max="13056" width="9" style="2937"/>
    <col min="13057" max="13057" width="4.875" style="2937" customWidth="1"/>
    <col min="13058" max="13058" width="13.25" style="2937" customWidth="1"/>
    <col min="13059" max="13059" width="15.625" style="2937" customWidth="1"/>
    <col min="13060" max="13060" width="9.375" style="2937" bestFit="1" customWidth="1"/>
    <col min="13061" max="13061" width="13.5" style="2937" customWidth="1"/>
    <col min="13062" max="13062" width="9" style="2937"/>
    <col min="13063" max="13063" width="9.375" style="2937" bestFit="1" customWidth="1"/>
    <col min="13064" max="13065" width="9" style="2937"/>
    <col min="13066" max="13066" width="9.375" style="2937" bestFit="1" customWidth="1"/>
    <col min="13067" max="13067" width="4" style="2937" customWidth="1"/>
    <col min="13068" max="13068" width="5.125" style="2937" customWidth="1"/>
    <col min="13069" max="13069" width="13.75" style="2937" customWidth="1"/>
    <col min="13070" max="13312" width="9" style="2937"/>
    <col min="13313" max="13313" width="4.875" style="2937" customWidth="1"/>
    <col min="13314" max="13314" width="13.25" style="2937" customWidth="1"/>
    <col min="13315" max="13315" width="15.625" style="2937" customWidth="1"/>
    <col min="13316" max="13316" width="9.375" style="2937" bestFit="1" customWidth="1"/>
    <col min="13317" max="13317" width="13.5" style="2937" customWidth="1"/>
    <col min="13318" max="13318" width="9" style="2937"/>
    <col min="13319" max="13319" width="9.375" style="2937" bestFit="1" customWidth="1"/>
    <col min="13320" max="13321" width="9" style="2937"/>
    <col min="13322" max="13322" width="9.375" style="2937" bestFit="1" customWidth="1"/>
    <col min="13323" max="13323" width="4" style="2937" customWidth="1"/>
    <col min="13324" max="13324" width="5.125" style="2937" customWidth="1"/>
    <col min="13325" max="13325" width="13.75" style="2937" customWidth="1"/>
    <col min="13326" max="13568" width="9" style="2937"/>
    <col min="13569" max="13569" width="4.875" style="2937" customWidth="1"/>
    <col min="13570" max="13570" width="13.25" style="2937" customWidth="1"/>
    <col min="13571" max="13571" width="15.625" style="2937" customWidth="1"/>
    <col min="13572" max="13572" width="9.375" style="2937" bestFit="1" customWidth="1"/>
    <col min="13573" max="13573" width="13.5" style="2937" customWidth="1"/>
    <col min="13574" max="13574" width="9" style="2937"/>
    <col min="13575" max="13575" width="9.375" style="2937" bestFit="1" customWidth="1"/>
    <col min="13576" max="13577" width="9" style="2937"/>
    <col min="13578" max="13578" width="9.375" style="2937" bestFit="1" customWidth="1"/>
    <col min="13579" max="13579" width="4" style="2937" customWidth="1"/>
    <col min="13580" max="13580" width="5.125" style="2937" customWidth="1"/>
    <col min="13581" max="13581" width="13.75" style="2937" customWidth="1"/>
    <col min="13582" max="13824" width="9" style="2937"/>
    <col min="13825" max="13825" width="4.875" style="2937" customWidth="1"/>
    <col min="13826" max="13826" width="13.25" style="2937" customWidth="1"/>
    <col min="13827" max="13827" width="15.625" style="2937" customWidth="1"/>
    <col min="13828" max="13828" width="9.375" style="2937" bestFit="1" customWidth="1"/>
    <col min="13829" max="13829" width="13.5" style="2937" customWidth="1"/>
    <col min="13830" max="13830" width="9" style="2937"/>
    <col min="13831" max="13831" width="9.375" style="2937" bestFit="1" customWidth="1"/>
    <col min="13832" max="13833" width="9" style="2937"/>
    <col min="13834" max="13834" width="9.375" style="2937" bestFit="1" customWidth="1"/>
    <col min="13835" max="13835" width="4" style="2937" customWidth="1"/>
    <col min="13836" max="13836" width="5.125" style="2937" customWidth="1"/>
    <col min="13837" max="13837" width="13.75" style="2937" customWidth="1"/>
    <col min="13838" max="14080" width="9" style="2937"/>
    <col min="14081" max="14081" width="4.875" style="2937" customWidth="1"/>
    <col min="14082" max="14082" width="13.25" style="2937" customWidth="1"/>
    <col min="14083" max="14083" width="15.625" style="2937" customWidth="1"/>
    <col min="14084" max="14084" width="9.375" style="2937" bestFit="1" customWidth="1"/>
    <col min="14085" max="14085" width="13.5" style="2937" customWidth="1"/>
    <col min="14086" max="14086" width="9" style="2937"/>
    <col min="14087" max="14087" width="9.375" style="2937" bestFit="1" customWidth="1"/>
    <col min="14088" max="14089" width="9" style="2937"/>
    <col min="14090" max="14090" width="9.375" style="2937" bestFit="1" customWidth="1"/>
    <col min="14091" max="14091" width="4" style="2937" customWidth="1"/>
    <col min="14092" max="14092" width="5.125" style="2937" customWidth="1"/>
    <col min="14093" max="14093" width="13.75" style="2937" customWidth="1"/>
    <col min="14094" max="14336" width="9" style="2937"/>
    <col min="14337" max="14337" width="4.875" style="2937" customWidth="1"/>
    <col min="14338" max="14338" width="13.25" style="2937" customWidth="1"/>
    <col min="14339" max="14339" width="15.625" style="2937" customWidth="1"/>
    <col min="14340" max="14340" width="9.375" style="2937" bestFit="1" customWidth="1"/>
    <col min="14341" max="14341" width="13.5" style="2937" customWidth="1"/>
    <col min="14342" max="14342" width="9" style="2937"/>
    <col min="14343" max="14343" width="9.375" style="2937" bestFit="1" customWidth="1"/>
    <col min="14344" max="14345" width="9" style="2937"/>
    <col min="14346" max="14346" width="9.375" style="2937" bestFit="1" customWidth="1"/>
    <col min="14347" max="14347" width="4" style="2937" customWidth="1"/>
    <col min="14348" max="14348" width="5.125" style="2937" customWidth="1"/>
    <col min="14349" max="14349" width="13.75" style="2937" customWidth="1"/>
    <col min="14350" max="14592" width="9" style="2937"/>
    <col min="14593" max="14593" width="4.875" style="2937" customWidth="1"/>
    <col min="14594" max="14594" width="13.25" style="2937" customWidth="1"/>
    <col min="14595" max="14595" width="15.625" style="2937" customWidth="1"/>
    <col min="14596" max="14596" width="9.375" style="2937" bestFit="1" customWidth="1"/>
    <col min="14597" max="14597" width="13.5" style="2937" customWidth="1"/>
    <col min="14598" max="14598" width="9" style="2937"/>
    <col min="14599" max="14599" width="9.375" style="2937" bestFit="1" customWidth="1"/>
    <col min="14600" max="14601" width="9" style="2937"/>
    <col min="14602" max="14602" width="9.375" style="2937" bestFit="1" customWidth="1"/>
    <col min="14603" max="14603" width="4" style="2937" customWidth="1"/>
    <col min="14604" max="14604" width="5.125" style="2937" customWidth="1"/>
    <col min="14605" max="14605" width="13.75" style="2937" customWidth="1"/>
    <col min="14606" max="14848" width="9" style="2937"/>
    <col min="14849" max="14849" width="4.875" style="2937" customWidth="1"/>
    <col min="14850" max="14850" width="13.25" style="2937" customWidth="1"/>
    <col min="14851" max="14851" width="15.625" style="2937" customWidth="1"/>
    <col min="14852" max="14852" width="9.375" style="2937" bestFit="1" customWidth="1"/>
    <col min="14853" max="14853" width="13.5" style="2937" customWidth="1"/>
    <col min="14854" max="14854" width="9" style="2937"/>
    <col min="14855" max="14855" width="9.375" style="2937" bestFit="1" customWidth="1"/>
    <col min="14856" max="14857" width="9" style="2937"/>
    <col min="14858" max="14858" width="9.375" style="2937" bestFit="1" customWidth="1"/>
    <col min="14859" max="14859" width="4" style="2937" customWidth="1"/>
    <col min="14860" max="14860" width="5.125" style="2937" customWidth="1"/>
    <col min="14861" max="14861" width="13.75" style="2937" customWidth="1"/>
    <col min="14862" max="15104" width="9" style="2937"/>
    <col min="15105" max="15105" width="4.875" style="2937" customWidth="1"/>
    <col min="15106" max="15106" width="13.25" style="2937" customWidth="1"/>
    <col min="15107" max="15107" width="15.625" style="2937" customWidth="1"/>
    <col min="15108" max="15108" width="9.375" style="2937" bestFit="1" customWidth="1"/>
    <col min="15109" max="15109" width="13.5" style="2937" customWidth="1"/>
    <col min="15110" max="15110" width="9" style="2937"/>
    <col min="15111" max="15111" width="9.375" style="2937" bestFit="1" customWidth="1"/>
    <col min="15112" max="15113" width="9" style="2937"/>
    <col min="15114" max="15114" width="9.375" style="2937" bestFit="1" customWidth="1"/>
    <col min="15115" max="15115" width="4" style="2937" customWidth="1"/>
    <col min="15116" max="15116" width="5.125" style="2937" customWidth="1"/>
    <col min="15117" max="15117" width="13.75" style="2937" customWidth="1"/>
    <col min="15118" max="15360" width="9" style="2937"/>
    <col min="15361" max="15361" width="4.875" style="2937" customWidth="1"/>
    <col min="15362" max="15362" width="13.25" style="2937" customWidth="1"/>
    <col min="15363" max="15363" width="15.625" style="2937" customWidth="1"/>
    <col min="15364" max="15364" width="9.375" style="2937" bestFit="1" customWidth="1"/>
    <col min="15365" max="15365" width="13.5" style="2937" customWidth="1"/>
    <col min="15366" max="15366" width="9" style="2937"/>
    <col min="15367" max="15367" width="9.375" style="2937" bestFit="1" customWidth="1"/>
    <col min="15368" max="15369" width="9" style="2937"/>
    <col min="15370" max="15370" width="9.375" style="2937" bestFit="1" customWidth="1"/>
    <col min="15371" max="15371" width="4" style="2937" customWidth="1"/>
    <col min="15372" max="15372" width="5.125" style="2937" customWidth="1"/>
    <col min="15373" max="15373" width="13.75" style="2937" customWidth="1"/>
    <col min="15374" max="15616" width="9" style="2937"/>
    <col min="15617" max="15617" width="4.875" style="2937" customWidth="1"/>
    <col min="15618" max="15618" width="13.25" style="2937" customWidth="1"/>
    <col min="15619" max="15619" width="15.625" style="2937" customWidth="1"/>
    <col min="15620" max="15620" width="9.375" style="2937" bestFit="1" customWidth="1"/>
    <col min="15621" max="15621" width="13.5" style="2937" customWidth="1"/>
    <col min="15622" max="15622" width="9" style="2937"/>
    <col min="15623" max="15623" width="9.375" style="2937" bestFit="1" customWidth="1"/>
    <col min="15624" max="15625" width="9" style="2937"/>
    <col min="15626" max="15626" width="9.375" style="2937" bestFit="1" customWidth="1"/>
    <col min="15627" max="15627" width="4" style="2937" customWidth="1"/>
    <col min="15628" max="15628" width="5.125" style="2937" customWidth="1"/>
    <col min="15629" max="15629" width="13.75" style="2937" customWidth="1"/>
    <col min="15630" max="15872" width="9" style="2937"/>
    <col min="15873" max="15873" width="4.875" style="2937" customWidth="1"/>
    <col min="15874" max="15874" width="13.25" style="2937" customWidth="1"/>
    <col min="15875" max="15875" width="15.625" style="2937" customWidth="1"/>
    <col min="15876" max="15876" width="9.375" style="2937" bestFit="1" customWidth="1"/>
    <col min="15877" max="15877" width="13.5" style="2937" customWidth="1"/>
    <col min="15878" max="15878" width="9" style="2937"/>
    <col min="15879" max="15879" width="9.375" style="2937" bestFit="1" customWidth="1"/>
    <col min="15880" max="15881" width="9" style="2937"/>
    <col min="15882" max="15882" width="9.375" style="2937" bestFit="1" customWidth="1"/>
    <col min="15883" max="15883" width="4" style="2937" customWidth="1"/>
    <col min="15884" max="15884" width="5.125" style="2937" customWidth="1"/>
    <col min="15885" max="15885" width="13.75" style="2937" customWidth="1"/>
    <col min="15886" max="16128" width="9" style="2937"/>
    <col min="16129" max="16129" width="4.875" style="2937" customWidth="1"/>
    <col min="16130" max="16130" width="13.25" style="2937" customWidth="1"/>
    <col min="16131" max="16131" width="15.625" style="2937" customWidth="1"/>
    <col min="16132" max="16132" width="9.375" style="2937" bestFit="1" customWidth="1"/>
    <col min="16133" max="16133" width="13.5" style="2937" customWidth="1"/>
    <col min="16134" max="16134" width="9" style="2937"/>
    <col min="16135" max="16135" width="9.375" style="2937" bestFit="1" customWidth="1"/>
    <col min="16136" max="16137" width="9" style="2937"/>
    <col min="16138" max="16138" width="9.375" style="2937" bestFit="1" customWidth="1"/>
    <col min="16139" max="16139" width="4" style="2937" customWidth="1"/>
    <col min="16140" max="16140" width="5.125" style="2937" customWidth="1"/>
    <col min="16141" max="16141" width="13.75" style="2937" customWidth="1"/>
    <col min="16142" max="16384" width="9" style="2937"/>
  </cols>
  <sheetData>
    <row r="1" spans="1:257" s="2997" customFormat="1" ht="14.25" thickBot="1">
      <c r="A1" s="2996"/>
      <c r="B1" s="2998" t="s">
        <v>2782</v>
      </c>
      <c r="C1" s="3002">
        <f>项目基本情况!D3</f>
        <v>43325</v>
      </c>
      <c r="H1" s="2936">
        <f>IF(C1&gt;C13,0,MATCH(C1,C$13:C$100,-1))+IF(SUMIF(C13:C100,C1,D13:D100)=0,13,12)</f>
        <v>13</v>
      </c>
      <c r="I1" s="2936">
        <f ca="1">MATCH(C2,H3:H7,1)+IF(SUMIF(H3:H7,C2,I3:I7)=0,2,1)</f>
        <v>5</v>
      </c>
      <c r="J1" s="2995">
        <f ca="1">MATCH(C3,H3:H7,1)+IF(SUMIF(H3:H7,C3,J3:J7)=0,2,1)</f>
        <v>2</v>
      </c>
      <c r="N1" s="2936">
        <f>IF(C1&gt;M13,0,MATCH(C1,M$13:M$100,-1))+IF(SUMIF(M13:M100,C1,N13:N100)=0,13,12)</f>
        <v>13</v>
      </c>
      <c r="P1" s="2996"/>
      <c r="Q1" s="2996"/>
      <c r="R1" s="2996"/>
      <c r="S1" s="2996"/>
      <c r="T1" s="2996"/>
      <c r="U1" s="2996"/>
      <c r="V1" s="2996"/>
      <c r="W1" s="2996"/>
      <c r="X1" s="2996"/>
      <c r="Y1" s="2996"/>
      <c r="Z1" s="2996"/>
      <c r="AA1" s="2996"/>
      <c r="AB1" s="2996"/>
      <c r="AC1" s="2996"/>
      <c r="AD1" s="2996"/>
      <c r="AE1" s="2996"/>
      <c r="AF1" s="2996"/>
      <c r="AG1" s="2996"/>
      <c r="AH1" s="2996"/>
      <c r="AI1" s="2996"/>
      <c r="AJ1" s="2996"/>
      <c r="AK1" s="2996"/>
      <c r="AL1" s="2996"/>
      <c r="AM1" s="2996"/>
      <c r="AN1" s="2996"/>
      <c r="AO1" s="2996"/>
      <c r="AP1" s="2996"/>
      <c r="AQ1" s="2996"/>
      <c r="AR1" s="2996"/>
      <c r="AS1" s="2996"/>
      <c r="AT1" s="2996"/>
      <c r="AU1" s="2996"/>
      <c r="AV1" s="2996"/>
      <c r="AW1" s="2996"/>
      <c r="AX1" s="2996"/>
      <c r="AY1" s="2996"/>
      <c r="AZ1" s="2996"/>
      <c r="BA1" s="2996"/>
      <c r="BB1" s="2996"/>
      <c r="BC1" s="2996"/>
      <c r="BD1" s="2996"/>
      <c r="BE1" s="2996"/>
      <c r="BF1" s="2996"/>
      <c r="BG1" s="2996"/>
      <c r="BH1" s="2996"/>
      <c r="BI1" s="2996"/>
      <c r="BJ1" s="2996"/>
      <c r="BK1" s="2996"/>
      <c r="BL1" s="2996"/>
      <c r="BM1" s="2996"/>
      <c r="BN1" s="2996"/>
      <c r="BO1" s="2996"/>
      <c r="BP1" s="2996"/>
      <c r="BQ1" s="2996"/>
      <c r="BR1" s="2996"/>
      <c r="BS1" s="2996"/>
      <c r="BT1" s="2996"/>
      <c r="BU1" s="2996"/>
      <c r="BV1" s="2996"/>
      <c r="BW1" s="2996"/>
      <c r="BX1" s="2996"/>
      <c r="BY1" s="2996"/>
      <c r="BZ1" s="2996"/>
      <c r="CA1" s="2996"/>
      <c r="CB1" s="2996"/>
      <c r="CC1" s="2996"/>
      <c r="CD1" s="2996"/>
      <c r="CE1" s="2996"/>
      <c r="CF1" s="2996"/>
      <c r="CG1" s="2996"/>
      <c r="CH1" s="2996"/>
      <c r="CI1" s="2996"/>
      <c r="CJ1" s="2996"/>
      <c r="CK1" s="2996"/>
      <c r="CL1" s="2996"/>
      <c r="CM1" s="2996"/>
      <c r="CN1" s="2996"/>
      <c r="CO1" s="2996"/>
      <c r="CP1" s="2996"/>
      <c r="CQ1" s="2996"/>
      <c r="CR1" s="2996"/>
      <c r="CS1" s="2996"/>
      <c r="CT1" s="2996"/>
      <c r="CU1" s="2996"/>
      <c r="CV1" s="2996"/>
      <c r="CW1" s="2996"/>
      <c r="CX1" s="2996"/>
      <c r="CY1" s="2996"/>
      <c r="CZ1" s="2996"/>
      <c r="DA1" s="2996"/>
      <c r="DB1" s="2996"/>
      <c r="DC1" s="2996"/>
      <c r="DD1" s="2996"/>
      <c r="DE1" s="2996"/>
      <c r="DF1" s="2996"/>
      <c r="DG1" s="2996"/>
      <c r="DH1" s="2996"/>
      <c r="DI1" s="2996"/>
      <c r="DJ1" s="2996"/>
      <c r="DK1" s="2996"/>
      <c r="DL1" s="2996"/>
      <c r="DM1" s="2996"/>
      <c r="DN1" s="2996"/>
      <c r="DO1" s="2996"/>
      <c r="DP1" s="2996"/>
      <c r="DQ1" s="2996"/>
      <c r="DR1" s="2996"/>
      <c r="DS1" s="2996"/>
      <c r="DT1" s="2996"/>
      <c r="DU1" s="2996"/>
      <c r="DV1" s="2996"/>
      <c r="DW1" s="2996"/>
      <c r="DX1" s="2996"/>
      <c r="DY1" s="2996"/>
      <c r="DZ1" s="2996"/>
      <c r="EA1" s="2996"/>
      <c r="EB1" s="2996"/>
      <c r="EC1" s="2996"/>
      <c r="ED1" s="2996"/>
      <c r="EE1" s="2996"/>
      <c r="EF1" s="2996"/>
      <c r="EG1" s="2996"/>
      <c r="EH1" s="2996"/>
      <c r="EI1" s="2996"/>
      <c r="EJ1" s="2996"/>
      <c r="EK1" s="2996"/>
      <c r="EL1" s="2996"/>
      <c r="EM1" s="2996"/>
      <c r="EN1" s="2996"/>
      <c r="EO1" s="2996"/>
      <c r="EP1" s="2996"/>
      <c r="EQ1" s="2996"/>
      <c r="ER1" s="2996"/>
      <c r="ES1" s="2996"/>
      <c r="ET1" s="2996"/>
      <c r="EU1" s="2996"/>
      <c r="EV1" s="2996"/>
      <c r="EW1" s="2996"/>
      <c r="EX1" s="2996"/>
      <c r="EY1" s="2996"/>
      <c r="EZ1" s="2996"/>
      <c r="FA1" s="2996"/>
      <c r="FB1" s="2996"/>
      <c r="FC1" s="2996"/>
      <c r="FD1" s="2996"/>
      <c r="FE1" s="2996"/>
      <c r="FF1" s="2996"/>
      <c r="FG1" s="2996"/>
      <c r="FH1" s="2996"/>
      <c r="FI1" s="2996"/>
      <c r="FJ1" s="2996"/>
      <c r="FK1" s="2996"/>
      <c r="FL1" s="2996"/>
      <c r="FM1" s="2996"/>
      <c r="FN1" s="2996"/>
      <c r="FO1" s="2996"/>
      <c r="FP1" s="2996"/>
      <c r="FQ1" s="2996"/>
      <c r="FR1" s="2996"/>
      <c r="FS1" s="2996"/>
      <c r="FT1" s="2996"/>
      <c r="FU1" s="2996"/>
      <c r="FV1" s="2996"/>
      <c r="FW1" s="2996"/>
      <c r="FX1" s="2996"/>
      <c r="FY1" s="2996"/>
      <c r="FZ1" s="2996"/>
      <c r="GA1" s="2996"/>
      <c r="GB1" s="2996"/>
      <c r="GC1" s="2996"/>
      <c r="GD1" s="2996"/>
      <c r="GE1" s="2996"/>
      <c r="GF1" s="2996"/>
      <c r="GG1" s="2996"/>
      <c r="GH1" s="2996"/>
      <c r="GI1" s="2996"/>
      <c r="GJ1" s="2996"/>
      <c r="GK1" s="2996"/>
      <c r="GL1" s="2996"/>
      <c r="GM1" s="2996"/>
      <c r="GN1" s="2996"/>
      <c r="GO1" s="2996"/>
      <c r="GP1" s="2996"/>
      <c r="GQ1" s="2996"/>
      <c r="GR1" s="2996"/>
      <c r="GS1" s="2996"/>
      <c r="GT1" s="2996"/>
      <c r="GU1" s="2996"/>
      <c r="GV1" s="2996"/>
      <c r="GW1" s="2996"/>
      <c r="GX1" s="2996"/>
      <c r="GY1" s="2996"/>
      <c r="GZ1" s="2996"/>
      <c r="HA1" s="2996"/>
      <c r="HB1" s="2996"/>
      <c r="HC1" s="2996"/>
      <c r="HD1" s="2996"/>
      <c r="HE1" s="2996"/>
      <c r="HF1" s="2996"/>
      <c r="HG1" s="2996"/>
      <c r="HH1" s="2996"/>
      <c r="HI1" s="2996"/>
      <c r="HJ1" s="2996"/>
      <c r="HK1" s="2996"/>
      <c r="HL1" s="2996"/>
      <c r="HM1" s="2996"/>
      <c r="HN1" s="2996"/>
      <c r="HO1" s="2996"/>
      <c r="HP1" s="2996"/>
      <c r="HQ1" s="2996"/>
      <c r="HR1" s="2996"/>
      <c r="HS1" s="2996"/>
      <c r="HT1" s="2996"/>
      <c r="HU1" s="2996"/>
      <c r="HV1" s="2996"/>
      <c r="HW1" s="2996"/>
      <c r="HX1" s="2996"/>
      <c r="HY1" s="2996"/>
      <c r="HZ1" s="2996"/>
      <c r="IA1" s="2996"/>
      <c r="IB1" s="2996"/>
      <c r="IC1" s="2996"/>
      <c r="ID1" s="2996"/>
      <c r="IE1" s="2996"/>
      <c r="IF1" s="2996"/>
      <c r="IG1" s="2996"/>
      <c r="IH1" s="2996"/>
      <c r="II1" s="2996"/>
      <c r="IJ1" s="2996"/>
      <c r="IK1" s="2996"/>
      <c r="IL1" s="2996"/>
      <c r="IM1" s="2996"/>
      <c r="IN1" s="2996"/>
      <c r="IO1" s="2996"/>
      <c r="IP1" s="2996"/>
      <c r="IQ1" s="2996"/>
      <c r="IR1" s="2996"/>
      <c r="IS1" s="2996"/>
      <c r="IT1" s="2996"/>
      <c r="IU1" s="2996"/>
      <c r="IV1" s="2996"/>
    </row>
    <row r="2" spans="1:257" s="2994" customFormat="1" ht="15" thickTop="1" thickBot="1">
      <c r="A2" s="2938"/>
      <c r="B2" s="2999" t="s">
        <v>2813</v>
      </c>
      <c r="C2" s="3003">
        <f>'数据-取费表'!B22</f>
        <v>3</v>
      </c>
      <c r="D2" s="2998" t="s">
        <v>2783</v>
      </c>
      <c r="E2" s="3001">
        <f ca="1">INDIRECT("I"&amp;$I$1)/100</f>
        <v>4.7500000000000001E-2</v>
      </c>
      <c r="G2" s="2938"/>
      <c r="H2" s="2938"/>
      <c r="I2" s="2938" t="s">
        <v>2784</v>
      </c>
      <c r="K2" s="2938"/>
      <c r="L2" s="2938"/>
      <c r="M2" s="2938"/>
      <c r="N2" s="2938" t="s">
        <v>2785</v>
      </c>
      <c r="O2" s="2938"/>
      <c r="P2" s="2938"/>
      <c r="Q2" s="2938"/>
      <c r="R2" s="2938"/>
      <c r="S2" s="2938"/>
      <c r="T2" s="2938"/>
      <c r="U2" s="2938"/>
      <c r="V2" s="2938"/>
      <c r="W2" s="2938"/>
      <c r="X2" s="2938"/>
      <c r="Y2" s="2938"/>
      <c r="Z2" s="2938"/>
      <c r="AA2" s="2938"/>
      <c r="AB2" s="2938"/>
      <c r="AC2" s="2938"/>
      <c r="AD2" s="2938"/>
      <c r="AE2" s="2938"/>
      <c r="AF2" s="2938"/>
      <c r="AG2" s="2938"/>
      <c r="AH2" s="2938"/>
      <c r="AI2" s="2938"/>
      <c r="AJ2" s="2938"/>
      <c r="AK2" s="2938"/>
      <c r="AL2" s="2938"/>
      <c r="AM2" s="2938"/>
      <c r="AN2" s="2938"/>
      <c r="AO2" s="2938"/>
      <c r="AP2" s="2938"/>
      <c r="AQ2" s="2938"/>
      <c r="AR2" s="2938"/>
      <c r="AS2" s="2938"/>
      <c r="AT2" s="2938"/>
      <c r="AU2" s="2938"/>
      <c r="AV2" s="2938"/>
      <c r="AW2" s="2938"/>
      <c r="AX2" s="2938"/>
      <c r="AY2" s="2938"/>
      <c r="AZ2" s="2938"/>
      <c r="BA2" s="2938"/>
      <c r="BB2" s="2938"/>
      <c r="BC2" s="2938"/>
      <c r="BD2" s="2938"/>
      <c r="BE2" s="2938"/>
      <c r="BF2" s="2938"/>
      <c r="BG2" s="2938"/>
      <c r="BH2" s="2938"/>
      <c r="BI2" s="2938"/>
      <c r="BJ2" s="2938"/>
      <c r="BK2" s="2938"/>
      <c r="BL2" s="2938"/>
      <c r="BM2" s="2938"/>
      <c r="BN2" s="2938"/>
      <c r="BO2" s="2938"/>
      <c r="BP2" s="2938"/>
      <c r="BQ2" s="2938"/>
      <c r="BR2" s="2938"/>
      <c r="BS2" s="2938"/>
      <c r="BT2" s="2938"/>
      <c r="BU2" s="2938"/>
      <c r="BV2" s="2938"/>
      <c r="BW2" s="2938"/>
      <c r="BX2" s="2938"/>
      <c r="BY2" s="2938"/>
      <c r="BZ2" s="2938"/>
      <c r="CA2" s="2938"/>
      <c r="CB2" s="2938"/>
      <c r="CC2" s="2938"/>
      <c r="CD2" s="2938"/>
      <c r="CE2" s="2938"/>
      <c r="CF2" s="2938"/>
      <c r="CG2" s="2938"/>
      <c r="CH2" s="2938"/>
      <c r="CI2" s="2938"/>
      <c r="CJ2" s="2938"/>
      <c r="CK2" s="2938"/>
      <c r="CL2" s="2938"/>
      <c r="CM2" s="2938"/>
      <c r="CN2" s="2938"/>
      <c r="CO2" s="2938"/>
      <c r="CP2" s="2938"/>
      <c r="CQ2" s="2938"/>
      <c r="CR2" s="2938"/>
      <c r="CS2" s="2938"/>
      <c r="CT2" s="2938"/>
      <c r="CU2" s="2938"/>
      <c r="CV2" s="2938"/>
      <c r="CW2" s="2938"/>
      <c r="CX2" s="2938"/>
      <c r="CY2" s="2938"/>
      <c r="CZ2" s="2938"/>
      <c r="DA2" s="2938"/>
      <c r="DB2" s="2938"/>
      <c r="DC2" s="2938"/>
      <c r="DD2" s="2938"/>
      <c r="DE2" s="2938"/>
      <c r="DF2" s="2938"/>
      <c r="DG2" s="2938"/>
      <c r="DH2" s="2938"/>
      <c r="DI2" s="2938"/>
      <c r="DJ2" s="2938"/>
      <c r="DK2" s="2938"/>
      <c r="DL2" s="2938"/>
      <c r="DM2" s="2938"/>
      <c r="DN2" s="2938"/>
      <c r="DO2" s="2938"/>
      <c r="DP2" s="2938"/>
      <c r="DQ2" s="2938"/>
      <c r="DR2" s="2938"/>
      <c r="DS2" s="2938"/>
      <c r="DT2" s="2938"/>
      <c r="DU2" s="2938"/>
      <c r="DV2" s="2938"/>
      <c r="DW2" s="2938"/>
      <c r="DX2" s="2938"/>
      <c r="DY2" s="2938"/>
      <c r="DZ2" s="2938"/>
      <c r="EA2" s="2938"/>
      <c r="EB2" s="2938"/>
      <c r="EC2" s="2938"/>
      <c r="ED2" s="2938"/>
      <c r="EE2" s="2938"/>
      <c r="EF2" s="2938"/>
      <c r="EG2" s="2938"/>
      <c r="EH2" s="2938"/>
      <c r="EI2" s="2938"/>
      <c r="EJ2" s="2938"/>
      <c r="EK2" s="2938"/>
      <c r="EL2" s="2938"/>
      <c r="EM2" s="2938"/>
      <c r="EN2" s="2938"/>
      <c r="EO2" s="2938"/>
      <c r="EP2" s="2938"/>
      <c r="EQ2" s="2938"/>
      <c r="ER2" s="2938"/>
      <c r="ES2" s="2938"/>
      <c r="ET2" s="2938"/>
      <c r="EU2" s="2938"/>
      <c r="EV2" s="2938"/>
      <c r="EW2" s="2938"/>
      <c r="EX2" s="2938"/>
      <c r="EY2" s="2938"/>
      <c r="EZ2" s="2938"/>
      <c r="FA2" s="2938"/>
      <c r="FB2" s="2938"/>
      <c r="FC2" s="2938"/>
      <c r="FD2" s="2938"/>
      <c r="FE2" s="2938"/>
      <c r="FF2" s="2938"/>
      <c r="FG2" s="2938"/>
      <c r="FH2" s="2938"/>
      <c r="FI2" s="2938"/>
      <c r="FJ2" s="2938"/>
      <c r="FK2" s="2938"/>
      <c r="FL2" s="2938"/>
      <c r="FM2" s="2938"/>
      <c r="FN2" s="2938"/>
      <c r="FO2" s="2938"/>
      <c r="FP2" s="2938"/>
      <c r="FQ2" s="2938"/>
      <c r="FR2" s="2938"/>
      <c r="FS2" s="2938"/>
      <c r="FT2" s="2938"/>
      <c r="FU2" s="2938"/>
      <c r="FV2" s="2938"/>
      <c r="FW2" s="2938"/>
      <c r="FX2" s="2938"/>
      <c r="FY2" s="2938"/>
      <c r="FZ2" s="2938"/>
      <c r="GA2" s="2938"/>
      <c r="GB2" s="2938"/>
      <c r="GC2" s="2938"/>
      <c r="GD2" s="2938"/>
      <c r="GE2" s="2938"/>
      <c r="GF2" s="2938"/>
      <c r="GG2" s="2938"/>
      <c r="GH2" s="2938"/>
      <c r="GI2" s="2938"/>
      <c r="GJ2" s="2938"/>
      <c r="GK2" s="2938"/>
      <c r="GL2" s="2938"/>
      <c r="GM2" s="2938"/>
      <c r="GN2" s="2938"/>
      <c r="GO2" s="2938"/>
      <c r="GP2" s="2938"/>
      <c r="GQ2" s="2938"/>
      <c r="GR2" s="2938"/>
      <c r="GS2" s="2938"/>
      <c r="GT2" s="2938"/>
      <c r="GU2" s="2938"/>
      <c r="GV2" s="2938"/>
      <c r="GW2" s="2938"/>
      <c r="GX2" s="2938"/>
      <c r="GY2" s="2938"/>
      <c r="GZ2" s="2938"/>
      <c r="HA2" s="2938"/>
      <c r="HB2" s="2938"/>
      <c r="HC2" s="2938"/>
      <c r="HD2" s="2938"/>
      <c r="HE2" s="2938"/>
      <c r="HF2" s="2938"/>
      <c r="HG2" s="2938"/>
      <c r="HH2" s="2938"/>
      <c r="HI2" s="2938"/>
      <c r="HJ2" s="2938"/>
      <c r="HK2" s="2938"/>
      <c r="HL2" s="2938"/>
      <c r="HM2" s="2938"/>
      <c r="HN2" s="2938"/>
      <c r="HO2" s="2938"/>
      <c r="HP2" s="2938"/>
      <c r="HQ2" s="2938"/>
      <c r="HR2" s="2938"/>
      <c r="HS2" s="2938"/>
      <c r="HT2" s="2938"/>
      <c r="HU2" s="2938"/>
      <c r="HV2" s="2938"/>
      <c r="HW2" s="2938"/>
      <c r="HX2" s="2938"/>
      <c r="HY2" s="2938"/>
      <c r="HZ2" s="2938"/>
      <c r="IA2" s="2938"/>
      <c r="IB2" s="2938"/>
      <c r="IC2" s="2938"/>
      <c r="ID2" s="2938"/>
      <c r="IE2" s="2938"/>
      <c r="IF2" s="2938"/>
      <c r="IG2" s="2938"/>
      <c r="IH2" s="2938"/>
      <c r="II2" s="2938"/>
      <c r="IJ2" s="2938"/>
      <c r="IK2" s="2938"/>
      <c r="IL2" s="2938"/>
      <c r="IM2" s="2938"/>
      <c r="IN2" s="2938"/>
      <c r="IO2" s="2938"/>
      <c r="IP2" s="2938"/>
      <c r="IQ2" s="2938"/>
      <c r="IR2" s="2938"/>
      <c r="IS2" s="2938"/>
      <c r="IT2" s="2938"/>
      <c r="IU2" s="2938"/>
      <c r="IV2" s="2938"/>
      <c r="IW2" s="2938"/>
    </row>
    <row r="3" spans="1:257" s="2994" customFormat="1">
      <c r="A3" s="2939"/>
      <c r="B3" s="2998" t="s">
        <v>2815</v>
      </c>
      <c r="C3" s="3000">
        <f>'数据-取费表'!B19</f>
        <v>0</v>
      </c>
      <c r="D3" s="2998" t="s">
        <v>2783</v>
      </c>
      <c r="E3" s="3001">
        <f ca="1">INDIRECT("J"&amp;$J$1)/100</f>
        <v>0</v>
      </c>
      <c r="G3" s="2940" t="s">
        <v>2786</v>
      </c>
      <c r="H3" s="2941">
        <v>0</v>
      </c>
      <c r="I3" s="2942">
        <f ca="1">INDIRECT("d"&amp;$H$1)</f>
        <v>4.3499999999999996</v>
      </c>
      <c r="J3" s="2942">
        <f ca="1">INDIRECT("d"&amp;$H$1)</f>
        <v>4.3499999999999996</v>
      </c>
      <c r="K3" s="2939"/>
      <c r="L3" s="2939"/>
      <c r="M3" s="2943">
        <v>0.5</v>
      </c>
      <c r="N3" s="2944">
        <f ca="1">INDIRECT("p"&amp;$N$1)</f>
        <v>1.3</v>
      </c>
      <c r="O3" s="2939"/>
      <c r="P3" s="2939"/>
      <c r="Q3" s="2939"/>
      <c r="R3" s="2939"/>
      <c r="S3" s="2939"/>
      <c r="T3" s="2939"/>
      <c r="U3" s="2939"/>
      <c r="V3" s="2939"/>
      <c r="W3" s="2939"/>
      <c r="X3" s="2939"/>
      <c r="Y3" s="2939"/>
      <c r="Z3" s="2939"/>
      <c r="AA3" s="2939"/>
      <c r="AB3" s="2939"/>
      <c r="AC3" s="2939"/>
      <c r="AD3" s="2939"/>
      <c r="AE3" s="2939"/>
      <c r="AF3" s="2939"/>
      <c r="AG3" s="2939"/>
      <c r="AH3" s="2939"/>
      <c r="AI3" s="2939"/>
      <c r="AJ3" s="2939"/>
      <c r="AK3" s="2939"/>
      <c r="AL3" s="2939"/>
      <c r="AM3" s="2939"/>
      <c r="AN3" s="2939"/>
      <c r="AO3" s="2939"/>
      <c r="AP3" s="2939"/>
      <c r="AQ3" s="2939"/>
      <c r="AR3" s="2939"/>
      <c r="AS3" s="2939"/>
      <c r="AT3" s="2939"/>
      <c r="AU3" s="2939"/>
      <c r="AV3" s="2939"/>
      <c r="AW3" s="2939"/>
      <c r="AX3" s="2939"/>
      <c r="AY3" s="2939"/>
      <c r="AZ3" s="2939"/>
      <c r="BA3" s="2939"/>
      <c r="BB3" s="2939"/>
      <c r="BC3" s="2939"/>
      <c r="BD3" s="2939"/>
      <c r="BE3" s="2939"/>
      <c r="BF3" s="2939"/>
      <c r="BG3" s="2939"/>
      <c r="BH3" s="2939"/>
      <c r="BI3" s="2939"/>
      <c r="BJ3" s="2939"/>
      <c r="BK3" s="2939"/>
      <c r="BL3" s="2939"/>
      <c r="BM3" s="2939"/>
      <c r="BN3" s="2939"/>
      <c r="BO3" s="2939"/>
      <c r="BP3" s="2939"/>
      <c r="BQ3" s="2939"/>
      <c r="BR3" s="2939"/>
      <c r="BS3" s="2939"/>
      <c r="BT3" s="2939"/>
      <c r="BU3" s="2939"/>
      <c r="BV3" s="2939"/>
      <c r="BW3" s="2939"/>
      <c r="BX3" s="2939"/>
      <c r="BY3" s="2939"/>
      <c r="BZ3" s="2939"/>
      <c r="CA3" s="2939"/>
      <c r="CB3" s="2939"/>
      <c r="CC3" s="2939"/>
      <c r="CD3" s="2939"/>
      <c r="CE3" s="2939"/>
      <c r="CF3" s="2939"/>
      <c r="CG3" s="2939"/>
      <c r="CH3" s="2939"/>
      <c r="CI3" s="2939"/>
      <c r="CJ3" s="2939"/>
      <c r="CK3" s="2939"/>
      <c r="CL3" s="2939"/>
      <c r="CM3" s="2939"/>
      <c r="CN3" s="2939"/>
      <c r="CO3" s="2939"/>
      <c r="CP3" s="2939"/>
      <c r="CQ3" s="2939"/>
      <c r="CR3" s="2939"/>
      <c r="CS3" s="2939"/>
      <c r="CT3" s="2939"/>
      <c r="CU3" s="2939"/>
      <c r="CV3" s="2939"/>
      <c r="CW3" s="2939"/>
      <c r="CX3" s="2939"/>
      <c r="CY3" s="2939"/>
      <c r="CZ3" s="2939"/>
      <c r="DA3" s="2939"/>
      <c r="DB3" s="2939"/>
      <c r="DC3" s="2939"/>
      <c r="DD3" s="2939"/>
      <c r="DE3" s="2939"/>
      <c r="DF3" s="2939"/>
      <c r="DG3" s="2939"/>
      <c r="DH3" s="2939"/>
      <c r="DI3" s="2939"/>
      <c r="DJ3" s="2939"/>
      <c r="DK3" s="2939"/>
      <c r="DL3" s="2939"/>
      <c r="DM3" s="2939"/>
      <c r="DN3" s="2939"/>
      <c r="DO3" s="2939"/>
      <c r="DP3" s="2939"/>
      <c r="DQ3" s="2939"/>
      <c r="DR3" s="2939"/>
      <c r="DS3" s="2939"/>
      <c r="DT3" s="2939"/>
      <c r="DU3" s="2939"/>
      <c r="DV3" s="2939"/>
      <c r="DW3" s="2939"/>
      <c r="DX3" s="2939"/>
      <c r="DY3" s="2939"/>
      <c r="DZ3" s="2939"/>
      <c r="EA3" s="2939"/>
      <c r="EB3" s="2939"/>
      <c r="EC3" s="2939"/>
      <c r="ED3" s="2939"/>
      <c r="EE3" s="2939"/>
      <c r="EF3" s="2939"/>
      <c r="EG3" s="2939"/>
      <c r="EH3" s="2939"/>
      <c r="EI3" s="2939"/>
      <c r="EJ3" s="2939"/>
      <c r="EK3" s="2939"/>
      <c r="EL3" s="2939"/>
      <c r="EM3" s="2939"/>
      <c r="EN3" s="2939"/>
      <c r="EO3" s="2939"/>
      <c r="EP3" s="2939"/>
      <c r="EQ3" s="2939"/>
      <c r="ER3" s="2939"/>
      <c r="ES3" s="2939"/>
      <c r="ET3" s="2939"/>
      <c r="EU3" s="2939"/>
      <c r="EV3" s="2939"/>
      <c r="EW3" s="2939"/>
      <c r="EX3" s="2939"/>
      <c r="EY3" s="2939"/>
      <c r="EZ3" s="2939"/>
      <c r="FA3" s="2939"/>
      <c r="FB3" s="2939"/>
      <c r="FC3" s="2939"/>
      <c r="FD3" s="2939"/>
      <c r="FE3" s="2939"/>
      <c r="FF3" s="2939"/>
      <c r="FG3" s="2939"/>
      <c r="FH3" s="2939"/>
      <c r="FI3" s="2939"/>
      <c r="FJ3" s="2939"/>
      <c r="FK3" s="2939"/>
      <c r="FL3" s="2939"/>
      <c r="FM3" s="2939"/>
      <c r="FN3" s="2939"/>
      <c r="FO3" s="2939"/>
      <c r="FP3" s="2939"/>
      <c r="FQ3" s="2939"/>
      <c r="FR3" s="2939"/>
      <c r="FS3" s="2939"/>
      <c r="FT3" s="2939"/>
      <c r="FU3" s="2939"/>
      <c r="FV3" s="2939"/>
      <c r="FW3" s="2939"/>
      <c r="FX3" s="2939"/>
      <c r="FY3" s="2939"/>
      <c r="FZ3" s="2939"/>
      <c r="GA3" s="2939"/>
      <c r="GB3" s="2939"/>
      <c r="GC3" s="2939"/>
      <c r="GD3" s="2939"/>
      <c r="GE3" s="2939"/>
      <c r="GF3" s="2939"/>
      <c r="GG3" s="2939"/>
      <c r="GH3" s="2939"/>
      <c r="GI3" s="2939"/>
      <c r="GJ3" s="2939"/>
      <c r="GK3" s="2939"/>
      <c r="GL3" s="2939"/>
      <c r="GM3" s="2939"/>
      <c r="GN3" s="2939"/>
      <c r="GO3" s="2939"/>
      <c r="GP3" s="2939"/>
      <c r="GQ3" s="2939"/>
      <c r="GR3" s="2939"/>
      <c r="GS3" s="2939"/>
      <c r="GT3" s="2939"/>
      <c r="GU3" s="2939"/>
      <c r="GV3" s="2939"/>
      <c r="GW3" s="2939"/>
      <c r="GX3" s="2939"/>
      <c r="GY3" s="2939"/>
      <c r="GZ3" s="2939"/>
      <c r="HA3" s="2939"/>
      <c r="HB3" s="2939"/>
      <c r="HC3" s="2939"/>
      <c r="HD3" s="2939"/>
      <c r="HE3" s="2939"/>
      <c r="HF3" s="2939"/>
      <c r="HG3" s="2939"/>
      <c r="HH3" s="2939"/>
      <c r="HI3" s="2939"/>
      <c r="HJ3" s="2939"/>
      <c r="HK3" s="2939"/>
      <c r="HL3" s="2939"/>
      <c r="HM3" s="2939"/>
      <c r="HN3" s="2939"/>
      <c r="HO3" s="2939"/>
      <c r="HP3" s="2939"/>
      <c r="HQ3" s="2939"/>
      <c r="HR3" s="2939"/>
      <c r="HS3" s="2939"/>
      <c r="HT3" s="2939"/>
      <c r="HU3" s="2939"/>
      <c r="HV3" s="2939"/>
      <c r="HW3" s="2939"/>
      <c r="HX3" s="2939"/>
      <c r="HY3" s="2939"/>
      <c r="HZ3" s="2939"/>
      <c r="IA3" s="2939"/>
      <c r="IB3" s="2939"/>
      <c r="IC3" s="2939"/>
      <c r="ID3" s="2939"/>
      <c r="IE3" s="2939"/>
      <c r="IF3" s="2939"/>
      <c r="IG3" s="2939"/>
      <c r="IH3" s="2939"/>
      <c r="II3" s="2939"/>
      <c r="IJ3" s="2939"/>
      <c r="IK3" s="2939"/>
      <c r="IL3" s="2939"/>
      <c r="IM3" s="2939"/>
      <c r="IN3" s="2939"/>
      <c r="IO3" s="2939"/>
      <c r="IP3" s="2939"/>
      <c r="IQ3" s="2939"/>
      <c r="IR3" s="2939"/>
      <c r="IS3" s="2939"/>
      <c r="IT3" s="2939"/>
      <c r="IU3" s="2939"/>
      <c r="IV3" s="2939"/>
    </row>
    <row r="4" spans="1:257" s="2994" customFormat="1">
      <c r="A4" s="2939"/>
      <c r="B4" s="2998" t="s">
        <v>2814</v>
      </c>
      <c r="C4" s="3001">
        <f ca="1">N4/100</f>
        <v>1.4999999999999999E-2</v>
      </c>
      <c r="G4" s="2946" t="s">
        <v>2787</v>
      </c>
      <c r="H4" s="2947">
        <v>0.5</v>
      </c>
      <c r="I4" s="2948">
        <f ca="1">INDIRECT("e"&amp;$H$1)</f>
        <v>4.3499999999999996</v>
      </c>
      <c r="J4" s="2948">
        <f ca="1">INDIRECT("e"&amp;$H$1)</f>
        <v>4.3499999999999996</v>
      </c>
      <c r="K4" s="2939"/>
      <c r="L4" s="2939"/>
      <c r="M4" s="2949">
        <v>1</v>
      </c>
      <c r="N4" s="2950">
        <f ca="1">INDIRECT("q"&amp;$N$1)</f>
        <v>1.5</v>
      </c>
      <c r="O4" s="2939"/>
      <c r="P4" s="2939"/>
      <c r="Q4" s="2939"/>
      <c r="R4" s="2939"/>
      <c r="S4" s="2939"/>
      <c r="T4" s="2939"/>
      <c r="U4" s="2939"/>
      <c r="V4" s="2939"/>
      <c r="W4" s="2939"/>
      <c r="X4" s="2939"/>
      <c r="Y4" s="2939"/>
      <c r="Z4" s="2939"/>
      <c r="AA4" s="2939"/>
      <c r="AB4" s="2939"/>
      <c r="AC4" s="2939"/>
      <c r="AD4" s="2939"/>
      <c r="AE4" s="2939"/>
      <c r="AF4" s="2939"/>
      <c r="AG4" s="2939"/>
      <c r="AH4" s="2939"/>
      <c r="AI4" s="2939"/>
      <c r="AJ4" s="2939"/>
      <c r="AK4" s="2939"/>
      <c r="AL4" s="2939"/>
      <c r="AM4" s="2939"/>
      <c r="AN4" s="2939"/>
      <c r="AO4" s="2939"/>
      <c r="AP4" s="2939"/>
      <c r="AQ4" s="2939"/>
      <c r="AR4" s="2939"/>
      <c r="AS4" s="2939"/>
      <c r="AT4" s="2939"/>
      <c r="AU4" s="2939"/>
      <c r="AV4" s="2939"/>
      <c r="AW4" s="2939"/>
      <c r="AX4" s="2939"/>
      <c r="AY4" s="2939"/>
      <c r="AZ4" s="2939"/>
      <c r="BA4" s="2939"/>
      <c r="BB4" s="2939"/>
      <c r="BC4" s="2939"/>
      <c r="BD4" s="2939"/>
      <c r="BE4" s="2939"/>
      <c r="BF4" s="2939"/>
      <c r="BG4" s="2939"/>
      <c r="BH4" s="2939"/>
      <c r="BI4" s="2939"/>
      <c r="BJ4" s="2939"/>
      <c r="BK4" s="2939"/>
      <c r="BL4" s="2939"/>
      <c r="BM4" s="2939"/>
      <c r="BN4" s="2939"/>
      <c r="BO4" s="2939"/>
      <c r="BP4" s="2939"/>
      <c r="BQ4" s="2939"/>
      <c r="BR4" s="2939"/>
      <c r="BS4" s="2939"/>
      <c r="BT4" s="2939"/>
      <c r="BU4" s="2939"/>
      <c r="BV4" s="2939"/>
      <c r="BW4" s="2939"/>
      <c r="BX4" s="2939"/>
      <c r="BY4" s="2939"/>
      <c r="BZ4" s="2939"/>
      <c r="CA4" s="2939"/>
      <c r="CB4" s="2939"/>
      <c r="CC4" s="2939"/>
      <c r="CD4" s="2939"/>
      <c r="CE4" s="2939"/>
      <c r="CF4" s="2939"/>
      <c r="CG4" s="2939"/>
      <c r="CH4" s="2939"/>
      <c r="CI4" s="2939"/>
      <c r="CJ4" s="2939"/>
      <c r="CK4" s="2939"/>
      <c r="CL4" s="2939"/>
      <c r="CM4" s="2939"/>
      <c r="CN4" s="2939"/>
      <c r="CO4" s="2939"/>
      <c r="CP4" s="2939"/>
      <c r="CQ4" s="2939"/>
      <c r="CR4" s="2939"/>
      <c r="CS4" s="2939"/>
      <c r="CT4" s="2939"/>
      <c r="CU4" s="2939"/>
      <c r="CV4" s="2939"/>
      <c r="CW4" s="2939"/>
      <c r="CX4" s="2939"/>
      <c r="CY4" s="2939"/>
      <c r="CZ4" s="2939"/>
      <c r="DA4" s="2939"/>
      <c r="DB4" s="2939"/>
      <c r="DC4" s="2939"/>
      <c r="DD4" s="2939"/>
      <c r="DE4" s="2939"/>
      <c r="DF4" s="2939"/>
      <c r="DG4" s="2939"/>
      <c r="DH4" s="2939"/>
      <c r="DI4" s="2939"/>
      <c r="DJ4" s="2939"/>
      <c r="DK4" s="2939"/>
      <c r="DL4" s="2939"/>
      <c r="DM4" s="2939"/>
      <c r="DN4" s="2939"/>
      <c r="DO4" s="2939"/>
      <c r="DP4" s="2939"/>
      <c r="DQ4" s="2939"/>
      <c r="DR4" s="2939"/>
      <c r="DS4" s="2939"/>
      <c r="DT4" s="2939"/>
      <c r="DU4" s="2939"/>
      <c r="DV4" s="2939"/>
      <c r="DW4" s="2939"/>
      <c r="DX4" s="2939"/>
      <c r="DY4" s="2939"/>
      <c r="DZ4" s="2939"/>
      <c r="EA4" s="2939"/>
      <c r="EB4" s="2939"/>
      <c r="EC4" s="2939"/>
      <c r="ED4" s="2939"/>
      <c r="EE4" s="2939"/>
      <c r="EF4" s="2939"/>
      <c r="EG4" s="2939"/>
      <c r="EH4" s="2939"/>
      <c r="EI4" s="2939"/>
      <c r="EJ4" s="2939"/>
      <c r="EK4" s="2939"/>
      <c r="EL4" s="2939"/>
      <c r="EM4" s="2939"/>
      <c r="EN4" s="2939"/>
      <c r="EO4" s="2939"/>
      <c r="EP4" s="2939"/>
      <c r="EQ4" s="2939"/>
      <c r="ER4" s="2939"/>
      <c r="ES4" s="2939"/>
      <c r="ET4" s="2939"/>
      <c r="EU4" s="2939"/>
      <c r="EV4" s="2939"/>
      <c r="EW4" s="2939"/>
      <c r="EX4" s="2939"/>
      <c r="EY4" s="2939"/>
      <c r="EZ4" s="2939"/>
      <c r="FA4" s="2939"/>
      <c r="FB4" s="2939"/>
      <c r="FC4" s="2939"/>
      <c r="FD4" s="2939"/>
      <c r="FE4" s="2939"/>
      <c r="FF4" s="2939"/>
      <c r="FG4" s="2939"/>
      <c r="FH4" s="2939"/>
      <c r="FI4" s="2939"/>
      <c r="FJ4" s="2939"/>
      <c r="FK4" s="2939"/>
      <c r="FL4" s="2939"/>
      <c r="FM4" s="2939"/>
      <c r="FN4" s="2939"/>
      <c r="FO4" s="2939"/>
      <c r="FP4" s="2939"/>
      <c r="FQ4" s="2939"/>
      <c r="FR4" s="2939"/>
      <c r="FS4" s="2939"/>
      <c r="FT4" s="2939"/>
      <c r="FU4" s="2939"/>
      <c r="FV4" s="2939"/>
      <c r="FW4" s="2939"/>
      <c r="FX4" s="2939"/>
      <c r="FY4" s="2939"/>
      <c r="FZ4" s="2939"/>
      <c r="GA4" s="2939"/>
      <c r="GB4" s="2939"/>
      <c r="GC4" s="2939"/>
      <c r="GD4" s="2939"/>
      <c r="GE4" s="2939"/>
      <c r="GF4" s="2939"/>
      <c r="GG4" s="2939"/>
      <c r="GH4" s="2939"/>
      <c r="GI4" s="2939"/>
      <c r="GJ4" s="2939"/>
      <c r="GK4" s="2939"/>
      <c r="GL4" s="2939"/>
      <c r="GM4" s="2939"/>
      <c r="GN4" s="2939"/>
      <c r="GO4" s="2939"/>
      <c r="GP4" s="2939"/>
      <c r="GQ4" s="2939"/>
      <c r="GR4" s="2939"/>
      <c r="GS4" s="2939"/>
      <c r="GT4" s="2939"/>
      <c r="GU4" s="2939"/>
      <c r="GV4" s="2939"/>
      <c r="GW4" s="2939"/>
      <c r="GX4" s="2939"/>
      <c r="GY4" s="2939"/>
      <c r="GZ4" s="2939"/>
      <c r="HA4" s="2939"/>
      <c r="HB4" s="2939"/>
      <c r="HC4" s="2939"/>
      <c r="HD4" s="2939"/>
      <c r="HE4" s="2939"/>
      <c r="HF4" s="2939"/>
      <c r="HG4" s="2939"/>
      <c r="HH4" s="2939"/>
      <c r="HI4" s="2939"/>
      <c r="HJ4" s="2939"/>
      <c r="HK4" s="2939"/>
      <c r="HL4" s="2939"/>
      <c r="HM4" s="2939"/>
      <c r="HN4" s="2939"/>
      <c r="HO4" s="2939"/>
      <c r="HP4" s="2939"/>
      <c r="HQ4" s="2939"/>
      <c r="HR4" s="2939"/>
      <c r="HS4" s="2939"/>
      <c r="HT4" s="2939"/>
      <c r="HU4" s="2939"/>
      <c r="HV4" s="2939"/>
      <c r="HW4" s="2939"/>
      <c r="HX4" s="2939"/>
      <c r="HY4" s="2939"/>
      <c r="HZ4" s="2939"/>
      <c r="IA4" s="2939"/>
      <c r="IB4" s="2939"/>
      <c r="IC4" s="2939"/>
      <c r="ID4" s="2939"/>
      <c r="IE4" s="2939"/>
      <c r="IF4" s="2939"/>
      <c r="IG4" s="2939"/>
      <c r="IH4" s="2939"/>
      <c r="II4" s="2939"/>
      <c r="IJ4" s="2939"/>
      <c r="IK4" s="2939"/>
      <c r="IL4" s="2939"/>
      <c r="IM4" s="2939"/>
      <c r="IN4" s="2939"/>
      <c r="IO4" s="2939"/>
      <c r="IP4" s="2939"/>
      <c r="IQ4" s="2939"/>
      <c r="IR4" s="2939"/>
      <c r="IS4" s="2939"/>
      <c r="IT4" s="2939"/>
      <c r="IU4" s="2939"/>
      <c r="IV4" s="2939"/>
    </row>
    <row r="5" spans="1:257" s="2994" customFormat="1">
      <c r="A5" s="2939"/>
      <c r="G5" s="2946" t="s">
        <v>2788</v>
      </c>
      <c r="H5" s="2947">
        <v>1</v>
      </c>
      <c r="I5" s="2948">
        <f ca="1">INDIRECT("f"&amp;$H$1)</f>
        <v>4.75</v>
      </c>
      <c r="J5" s="2948">
        <f ca="1">INDIRECT("f"&amp;$H$1)</f>
        <v>4.75</v>
      </c>
      <c r="K5" s="2939"/>
      <c r="L5" s="2939"/>
      <c r="M5" s="2949">
        <v>2</v>
      </c>
      <c r="N5" s="2950">
        <f ca="1">INDIRECT("r"&amp;$N$1)</f>
        <v>2.1</v>
      </c>
      <c r="O5" s="2939"/>
      <c r="P5" s="2939"/>
      <c r="Q5" s="2939"/>
      <c r="R5" s="2939"/>
      <c r="S5" s="2939"/>
      <c r="T5" s="2939"/>
      <c r="U5" s="2939"/>
      <c r="V5" s="2939"/>
      <c r="W5" s="2939"/>
      <c r="X5" s="2939"/>
      <c r="Y5" s="2939"/>
      <c r="Z5" s="2939"/>
      <c r="AA5" s="2939"/>
      <c r="AB5" s="2939"/>
      <c r="AC5" s="2939"/>
      <c r="AD5" s="2939"/>
      <c r="AE5" s="2939"/>
      <c r="AF5" s="2939"/>
      <c r="AG5" s="2939"/>
      <c r="AH5" s="2939"/>
      <c r="AI5" s="2939"/>
      <c r="AJ5" s="2939"/>
      <c r="AK5" s="2939"/>
      <c r="AL5" s="2939"/>
      <c r="AM5" s="2939"/>
      <c r="AN5" s="2939"/>
      <c r="AO5" s="2939"/>
      <c r="AP5" s="2939"/>
      <c r="AQ5" s="2939"/>
      <c r="AR5" s="2939"/>
      <c r="AS5" s="2939"/>
      <c r="AT5" s="2939"/>
      <c r="AU5" s="2939"/>
      <c r="AV5" s="2939"/>
      <c r="AW5" s="2939"/>
      <c r="AX5" s="2939"/>
      <c r="AY5" s="2939"/>
      <c r="AZ5" s="2939"/>
      <c r="BA5" s="2939"/>
      <c r="BB5" s="2939"/>
      <c r="BC5" s="2939"/>
      <c r="BD5" s="2939"/>
      <c r="BE5" s="2939"/>
      <c r="BF5" s="2939"/>
      <c r="BG5" s="2939"/>
      <c r="BH5" s="2939"/>
      <c r="BI5" s="2939"/>
      <c r="BJ5" s="2939"/>
      <c r="BK5" s="2939"/>
      <c r="BL5" s="2939"/>
      <c r="BM5" s="2939"/>
      <c r="BN5" s="2939"/>
      <c r="BO5" s="2939"/>
      <c r="BP5" s="2939"/>
      <c r="BQ5" s="2939"/>
      <c r="BR5" s="2939"/>
      <c r="BS5" s="2939"/>
      <c r="BT5" s="2939"/>
      <c r="BU5" s="2939"/>
      <c r="BV5" s="2939"/>
      <c r="BW5" s="2939"/>
      <c r="BX5" s="2939"/>
      <c r="BY5" s="2939"/>
      <c r="BZ5" s="2939"/>
      <c r="CA5" s="2939"/>
      <c r="CB5" s="2939"/>
      <c r="CC5" s="2939"/>
      <c r="CD5" s="2939"/>
      <c r="CE5" s="2939"/>
      <c r="CF5" s="2939"/>
      <c r="CG5" s="2939"/>
      <c r="CH5" s="2939"/>
      <c r="CI5" s="2939"/>
      <c r="CJ5" s="2939"/>
      <c r="CK5" s="2939"/>
      <c r="CL5" s="2939"/>
      <c r="CM5" s="2939"/>
      <c r="CN5" s="2939"/>
      <c r="CO5" s="2939"/>
      <c r="CP5" s="2939"/>
      <c r="CQ5" s="2939"/>
      <c r="CR5" s="2939"/>
      <c r="CS5" s="2939"/>
      <c r="CT5" s="2939"/>
      <c r="CU5" s="2939"/>
      <c r="CV5" s="2939"/>
      <c r="CW5" s="2939"/>
      <c r="CX5" s="2939"/>
      <c r="CY5" s="2939"/>
      <c r="CZ5" s="2939"/>
      <c r="DA5" s="2939"/>
      <c r="DB5" s="2939"/>
      <c r="DC5" s="2939"/>
      <c r="DD5" s="2939"/>
      <c r="DE5" s="2939"/>
      <c r="DF5" s="2939"/>
      <c r="DG5" s="2939"/>
      <c r="DH5" s="2939"/>
      <c r="DI5" s="2939"/>
      <c r="DJ5" s="2939"/>
      <c r="DK5" s="2939"/>
      <c r="DL5" s="2939"/>
      <c r="DM5" s="2939"/>
      <c r="DN5" s="2939"/>
      <c r="DO5" s="2939"/>
      <c r="DP5" s="2939"/>
      <c r="DQ5" s="2939"/>
      <c r="DR5" s="2939"/>
      <c r="DS5" s="2939"/>
      <c r="DT5" s="2939"/>
      <c r="DU5" s="2939"/>
      <c r="DV5" s="2939"/>
      <c r="DW5" s="2939"/>
      <c r="DX5" s="2939"/>
      <c r="DY5" s="2939"/>
      <c r="DZ5" s="2939"/>
      <c r="EA5" s="2939"/>
      <c r="EB5" s="2939"/>
      <c r="EC5" s="2939"/>
      <c r="ED5" s="2939"/>
      <c r="EE5" s="2939"/>
      <c r="EF5" s="2939"/>
      <c r="EG5" s="2939"/>
      <c r="EH5" s="2939"/>
      <c r="EI5" s="2939"/>
      <c r="EJ5" s="2939"/>
      <c r="EK5" s="2939"/>
      <c r="EL5" s="2939"/>
      <c r="EM5" s="2939"/>
      <c r="EN5" s="2939"/>
      <c r="EO5" s="2939"/>
      <c r="EP5" s="2939"/>
      <c r="EQ5" s="2939"/>
      <c r="ER5" s="2939"/>
      <c r="ES5" s="2939"/>
      <c r="ET5" s="2939"/>
      <c r="EU5" s="2939"/>
      <c r="EV5" s="2939"/>
      <c r="EW5" s="2939"/>
      <c r="EX5" s="2939"/>
      <c r="EY5" s="2939"/>
      <c r="EZ5" s="2939"/>
      <c r="FA5" s="2939"/>
      <c r="FB5" s="2939"/>
      <c r="FC5" s="2939"/>
      <c r="FD5" s="2939"/>
      <c r="FE5" s="2939"/>
      <c r="FF5" s="2939"/>
      <c r="FG5" s="2939"/>
      <c r="FH5" s="2939"/>
      <c r="FI5" s="2939"/>
      <c r="FJ5" s="2939"/>
      <c r="FK5" s="2939"/>
      <c r="FL5" s="2939"/>
      <c r="FM5" s="2939"/>
      <c r="FN5" s="2939"/>
      <c r="FO5" s="2939"/>
      <c r="FP5" s="2939"/>
      <c r="FQ5" s="2939"/>
      <c r="FR5" s="2939"/>
      <c r="FS5" s="2939"/>
      <c r="FT5" s="2939"/>
      <c r="FU5" s="2939"/>
      <c r="FV5" s="2939"/>
      <c r="FW5" s="2939"/>
      <c r="FX5" s="2939"/>
      <c r="FY5" s="2939"/>
      <c r="FZ5" s="2939"/>
      <c r="GA5" s="2939"/>
      <c r="GB5" s="2939"/>
      <c r="GC5" s="2939"/>
      <c r="GD5" s="2939"/>
      <c r="GE5" s="2939"/>
      <c r="GF5" s="2939"/>
      <c r="GG5" s="2939"/>
      <c r="GH5" s="2939"/>
      <c r="GI5" s="2939"/>
      <c r="GJ5" s="2939"/>
      <c r="GK5" s="2939"/>
      <c r="GL5" s="2939"/>
      <c r="GM5" s="2939"/>
      <c r="GN5" s="2939"/>
      <c r="GO5" s="2939"/>
      <c r="GP5" s="2939"/>
      <c r="GQ5" s="2939"/>
      <c r="GR5" s="2939"/>
      <c r="GS5" s="2939"/>
      <c r="GT5" s="2939"/>
      <c r="GU5" s="2939"/>
      <c r="GV5" s="2939"/>
      <c r="GW5" s="2939"/>
      <c r="GX5" s="2939"/>
      <c r="GY5" s="2939"/>
      <c r="GZ5" s="2939"/>
      <c r="HA5" s="2939"/>
      <c r="HB5" s="2939"/>
      <c r="HC5" s="2939"/>
      <c r="HD5" s="2939"/>
      <c r="HE5" s="2939"/>
      <c r="HF5" s="2939"/>
      <c r="HG5" s="2939"/>
      <c r="HH5" s="2939"/>
      <c r="HI5" s="2939"/>
      <c r="HJ5" s="2939"/>
      <c r="HK5" s="2939"/>
      <c r="HL5" s="2939"/>
      <c r="HM5" s="2939"/>
      <c r="HN5" s="2939"/>
      <c r="HO5" s="2939"/>
      <c r="HP5" s="2939"/>
      <c r="HQ5" s="2939"/>
      <c r="HR5" s="2939"/>
      <c r="HS5" s="2939"/>
      <c r="HT5" s="2939"/>
      <c r="HU5" s="2939"/>
      <c r="HV5" s="2939"/>
      <c r="HW5" s="2939"/>
      <c r="HX5" s="2939"/>
      <c r="HY5" s="2939"/>
      <c r="HZ5" s="2939"/>
      <c r="IA5" s="2939"/>
      <c r="IB5" s="2939"/>
      <c r="IC5" s="2939"/>
      <c r="ID5" s="2939"/>
      <c r="IE5" s="2939"/>
      <c r="IF5" s="2939"/>
      <c r="IG5" s="2939"/>
      <c r="IH5" s="2939"/>
      <c r="II5" s="2939"/>
      <c r="IJ5" s="2939"/>
      <c r="IK5" s="2939"/>
      <c r="IL5" s="2939"/>
      <c r="IM5" s="2939"/>
      <c r="IN5" s="2939"/>
      <c r="IO5" s="2939"/>
      <c r="IP5" s="2939"/>
      <c r="IQ5" s="2939"/>
      <c r="IR5" s="2939"/>
      <c r="IS5" s="2939"/>
      <c r="IT5" s="2939"/>
      <c r="IU5" s="2939"/>
      <c r="IV5" s="2939"/>
    </row>
    <row r="6" spans="1:257" s="2994" customFormat="1">
      <c r="A6" s="2939"/>
      <c r="G6" s="2946" t="s">
        <v>2789</v>
      </c>
      <c r="H6" s="2947">
        <v>3</v>
      </c>
      <c r="I6" s="2948">
        <f ca="1">INDIRECT("g"&amp;$H$1)</f>
        <v>4.75</v>
      </c>
      <c r="J6" s="2948">
        <f ca="1">INDIRECT("g"&amp;$H$1)</f>
        <v>4.75</v>
      </c>
      <c r="K6" s="2939"/>
      <c r="L6" s="2939"/>
      <c r="M6" s="2949">
        <v>3</v>
      </c>
      <c r="N6" s="2950">
        <f ca="1">INDIRECT("s"&amp;$N$1)</f>
        <v>2.75</v>
      </c>
      <c r="O6" s="2939"/>
      <c r="P6" s="2939"/>
      <c r="Q6" s="2939"/>
      <c r="R6" s="2939"/>
      <c r="S6" s="2939"/>
      <c r="T6" s="2939"/>
      <c r="U6" s="2939"/>
      <c r="V6" s="2939"/>
      <c r="W6" s="2939"/>
      <c r="X6" s="2939"/>
      <c r="Y6" s="2939"/>
      <c r="Z6" s="2939"/>
      <c r="AA6" s="2939"/>
      <c r="AB6" s="2939"/>
      <c r="AC6" s="2939"/>
      <c r="AD6" s="2939"/>
      <c r="AE6" s="2939"/>
      <c r="AF6" s="2939"/>
      <c r="AG6" s="2939"/>
      <c r="AH6" s="2939"/>
      <c r="AI6" s="2939"/>
      <c r="AJ6" s="2939"/>
      <c r="AK6" s="2939"/>
      <c r="AL6" s="2939"/>
      <c r="AM6" s="2939"/>
      <c r="AN6" s="2939"/>
      <c r="AO6" s="2939"/>
      <c r="AP6" s="2939"/>
      <c r="AQ6" s="2939"/>
      <c r="AR6" s="2939"/>
      <c r="AS6" s="2939"/>
      <c r="AT6" s="2939"/>
      <c r="AU6" s="2939"/>
      <c r="AV6" s="2939"/>
      <c r="AW6" s="2939"/>
      <c r="AX6" s="2939"/>
      <c r="AY6" s="2939"/>
      <c r="AZ6" s="2939"/>
      <c r="BA6" s="2939"/>
      <c r="BB6" s="2939"/>
      <c r="BC6" s="2939"/>
      <c r="BD6" s="2939"/>
      <c r="BE6" s="2939"/>
      <c r="BF6" s="2939"/>
      <c r="BG6" s="2939"/>
      <c r="BH6" s="2939"/>
      <c r="BI6" s="2939"/>
      <c r="BJ6" s="2939"/>
      <c r="BK6" s="2939"/>
      <c r="BL6" s="2939"/>
      <c r="BM6" s="2939"/>
      <c r="BN6" s="2939"/>
      <c r="BO6" s="2939"/>
      <c r="BP6" s="2939"/>
      <c r="BQ6" s="2939"/>
      <c r="BR6" s="2939"/>
      <c r="BS6" s="2939"/>
      <c r="BT6" s="2939"/>
      <c r="BU6" s="2939"/>
      <c r="BV6" s="2939"/>
      <c r="BW6" s="2939"/>
      <c r="BX6" s="2939"/>
      <c r="BY6" s="2939"/>
      <c r="BZ6" s="2939"/>
      <c r="CA6" s="2939"/>
      <c r="CB6" s="2939"/>
      <c r="CC6" s="2939"/>
      <c r="CD6" s="2939"/>
      <c r="CE6" s="2939"/>
      <c r="CF6" s="2939"/>
      <c r="CG6" s="2939"/>
      <c r="CH6" s="2939"/>
      <c r="CI6" s="2939"/>
      <c r="CJ6" s="2939"/>
      <c r="CK6" s="2939"/>
      <c r="CL6" s="2939"/>
      <c r="CM6" s="2939"/>
      <c r="CN6" s="2939"/>
      <c r="CO6" s="2939"/>
      <c r="CP6" s="2939"/>
      <c r="CQ6" s="2939"/>
      <c r="CR6" s="2939"/>
      <c r="CS6" s="2939"/>
      <c r="CT6" s="2939"/>
      <c r="CU6" s="2939"/>
      <c r="CV6" s="2939"/>
      <c r="CW6" s="2939"/>
      <c r="CX6" s="2939"/>
      <c r="CY6" s="2939"/>
      <c r="CZ6" s="2939"/>
      <c r="DA6" s="2939"/>
      <c r="DB6" s="2939"/>
      <c r="DC6" s="2939"/>
      <c r="DD6" s="2939"/>
      <c r="DE6" s="2939"/>
      <c r="DF6" s="2939"/>
      <c r="DG6" s="2939"/>
      <c r="DH6" s="2939"/>
      <c r="DI6" s="2939"/>
      <c r="DJ6" s="2939"/>
      <c r="DK6" s="2939"/>
      <c r="DL6" s="2939"/>
      <c r="DM6" s="2939"/>
      <c r="DN6" s="2939"/>
      <c r="DO6" s="2939"/>
      <c r="DP6" s="2939"/>
      <c r="DQ6" s="2939"/>
      <c r="DR6" s="2939"/>
      <c r="DS6" s="2939"/>
      <c r="DT6" s="2939"/>
      <c r="DU6" s="2939"/>
      <c r="DV6" s="2939"/>
      <c r="DW6" s="2939"/>
      <c r="DX6" s="2939"/>
      <c r="DY6" s="2939"/>
      <c r="DZ6" s="2939"/>
      <c r="EA6" s="2939"/>
      <c r="EB6" s="2939"/>
      <c r="EC6" s="2939"/>
      <c r="ED6" s="2939"/>
      <c r="EE6" s="2939"/>
      <c r="EF6" s="2939"/>
      <c r="EG6" s="2939"/>
      <c r="EH6" s="2939"/>
      <c r="EI6" s="2939"/>
      <c r="EJ6" s="2939"/>
      <c r="EK6" s="2939"/>
      <c r="EL6" s="2939"/>
      <c r="EM6" s="2939"/>
      <c r="EN6" s="2939"/>
      <c r="EO6" s="2939"/>
      <c r="EP6" s="2939"/>
      <c r="EQ6" s="2939"/>
      <c r="ER6" s="2939"/>
      <c r="ES6" s="2939"/>
      <c r="ET6" s="2939"/>
      <c r="EU6" s="2939"/>
      <c r="EV6" s="2939"/>
      <c r="EW6" s="2939"/>
      <c r="EX6" s="2939"/>
      <c r="EY6" s="2939"/>
      <c r="EZ6" s="2939"/>
      <c r="FA6" s="2939"/>
      <c r="FB6" s="2939"/>
      <c r="FC6" s="2939"/>
      <c r="FD6" s="2939"/>
      <c r="FE6" s="2939"/>
      <c r="FF6" s="2939"/>
      <c r="FG6" s="2939"/>
      <c r="FH6" s="2939"/>
      <c r="FI6" s="2939"/>
      <c r="FJ6" s="2939"/>
      <c r="FK6" s="2939"/>
      <c r="FL6" s="2939"/>
      <c r="FM6" s="2939"/>
      <c r="FN6" s="2939"/>
      <c r="FO6" s="2939"/>
      <c r="FP6" s="2939"/>
      <c r="FQ6" s="2939"/>
      <c r="FR6" s="2939"/>
      <c r="FS6" s="2939"/>
      <c r="FT6" s="2939"/>
      <c r="FU6" s="2939"/>
      <c r="FV6" s="2939"/>
      <c r="FW6" s="2939"/>
      <c r="FX6" s="2939"/>
      <c r="FY6" s="2939"/>
      <c r="FZ6" s="2939"/>
      <c r="GA6" s="2939"/>
      <c r="GB6" s="2939"/>
      <c r="GC6" s="2939"/>
      <c r="GD6" s="2939"/>
      <c r="GE6" s="2939"/>
      <c r="GF6" s="2939"/>
      <c r="GG6" s="2939"/>
      <c r="GH6" s="2939"/>
      <c r="GI6" s="2939"/>
      <c r="GJ6" s="2939"/>
      <c r="GK6" s="2939"/>
      <c r="GL6" s="2939"/>
      <c r="GM6" s="2939"/>
      <c r="GN6" s="2939"/>
      <c r="GO6" s="2939"/>
      <c r="GP6" s="2939"/>
      <c r="GQ6" s="2939"/>
      <c r="GR6" s="2939"/>
      <c r="GS6" s="2939"/>
      <c r="GT6" s="2939"/>
      <c r="GU6" s="2939"/>
      <c r="GV6" s="2939"/>
      <c r="GW6" s="2939"/>
      <c r="GX6" s="2939"/>
      <c r="GY6" s="2939"/>
      <c r="GZ6" s="2939"/>
      <c r="HA6" s="2939"/>
      <c r="HB6" s="2939"/>
      <c r="HC6" s="2939"/>
      <c r="HD6" s="2939"/>
      <c r="HE6" s="2939"/>
      <c r="HF6" s="2939"/>
      <c r="HG6" s="2939"/>
      <c r="HH6" s="2939"/>
      <c r="HI6" s="2939"/>
      <c r="HJ6" s="2939"/>
      <c r="HK6" s="2939"/>
      <c r="HL6" s="2939"/>
      <c r="HM6" s="2939"/>
      <c r="HN6" s="2939"/>
      <c r="HO6" s="2939"/>
      <c r="HP6" s="2939"/>
      <c r="HQ6" s="2939"/>
      <c r="HR6" s="2939"/>
      <c r="HS6" s="2939"/>
      <c r="HT6" s="2939"/>
      <c r="HU6" s="2939"/>
      <c r="HV6" s="2939"/>
      <c r="HW6" s="2939"/>
      <c r="HX6" s="2939"/>
      <c r="HY6" s="2939"/>
      <c r="HZ6" s="2939"/>
      <c r="IA6" s="2939"/>
      <c r="IB6" s="2939"/>
      <c r="IC6" s="2939"/>
      <c r="ID6" s="2939"/>
      <c r="IE6" s="2939"/>
      <c r="IF6" s="2939"/>
      <c r="IG6" s="2939"/>
      <c r="IH6" s="2939"/>
      <c r="II6" s="2939"/>
      <c r="IJ6" s="2939"/>
      <c r="IK6" s="2939"/>
      <c r="IL6" s="2939"/>
      <c r="IM6" s="2939"/>
      <c r="IN6" s="2939"/>
      <c r="IO6" s="2939"/>
      <c r="IP6" s="2939"/>
      <c r="IQ6" s="2939"/>
      <c r="IR6" s="2939"/>
      <c r="IS6" s="2939"/>
      <c r="IT6" s="2939"/>
      <c r="IU6" s="2939"/>
      <c r="IV6" s="2939"/>
    </row>
    <row r="7" spans="1:257" s="2994" customFormat="1" ht="14.25" thickBot="1">
      <c r="A7" s="2939"/>
      <c r="G7" s="2951" t="s">
        <v>2790</v>
      </c>
      <c r="H7" s="2952">
        <v>5</v>
      </c>
      <c r="I7" s="2953">
        <f ca="1">INDIRECT("h"&amp;$H$1)</f>
        <v>4.9000000000000004</v>
      </c>
      <c r="J7" s="2953">
        <f ca="1">INDIRECT("h"&amp;$H$1)</f>
        <v>4.9000000000000004</v>
      </c>
      <c r="K7" s="2939"/>
      <c r="L7" s="2939"/>
      <c r="M7" s="2954">
        <v>5</v>
      </c>
      <c r="N7" s="2955">
        <f ca="1">INDIRECT("t"&amp;$N$1)</f>
        <v>0</v>
      </c>
      <c r="O7" s="2939"/>
      <c r="P7" s="2939"/>
      <c r="Q7" s="2939"/>
      <c r="R7" s="2939"/>
      <c r="S7" s="2939"/>
      <c r="T7" s="2939"/>
      <c r="U7" s="2939"/>
      <c r="V7" s="2939"/>
      <c r="W7" s="2939"/>
      <c r="X7" s="2939"/>
      <c r="Y7" s="2939"/>
      <c r="Z7" s="2939"/>
      <c r="AA7" s="2939"/>
      <c r="AB7" s="2939"/>
      <c r="AC7" s="2939"/>
      <c r="AD7" s="2939"/>
      <c r="AE7" s="2939"/>
      <c r="AF7" s="2939"/>
      <c r="AG7" s="2939"/>
      <c r="AH7" s="2939"/>
      <c r="AI7" s="2939"/>
      <c r="AJ7" s="2939"/>
      <c r="AK7" s="2939"/>
      <c r="AL7" s="2939"/>
      <c r="AM7" s="2939"/>
      <c r="AN7" s="2939"/>
      <c r="AO7" s="2939"/>
      <c r="AP7" s="2939"/>
      <c r="AQ7" s="2939"/>
      <c r="AR7" s="2939"/>
      <c r="AS7" s="2939"/>
      <c r="AT7" s="2939"/>
      <c r="AU7" s="2939"/>
      <c r="AV7" s="2939"/>
      <c r="AW7" s="2939"/>
      <c r="AX7" s="2939"/>
      <c r="AY7" s="2939"/>
      <c r="AZ7" s="2939"/>
      <c r="BA7" s="2939"/>
      <c r="BB7" s="2939"/>
      <c r="BC7" s="2939"/>
      <c r="BD7" s="2939"/>
      <c r="BE7" s="2939"/>
      <c r="BF7" s="2939"/>
      <c r="BG7" s="2939"/>
      <c r="BH7" s="2939"/>
      <c r="BI7" s="2939"/>
      <c r="BJ7" s="2939"/>
      <c r="BK7" s="2939"/>
      <c r="BL7" s="2939"/>
      <c r="BM7" s="2939"/>
      <c r="BN7" s="2939"/>
      <c r="BO7" s="2939"/>
      <c r="BP7" s="2939"/>
      <c r="BQ7" s="2939"/>
      <c r="BR7" s="2939"/>
      <c r="BS7" s="2939"/>
      <c r="BT7" s="2939"/>
      <c r="BU7" s="2939"/>
      <c r="BV7" s="2939"/>
      <c r="BW7" s="2939"/>
      <c r="BX7" s="2939"/>
      <c r="BY7" s="2939"/>
      <c r="BZ7" s="2939"/>
      <c r="CA7" s="2939"/>
      <c r="CB7" s="2939"/>
      <c r="CC7" s="2939"/>
      <c r="CD7" s="2939"/>
      <c r="CE7" s="2939"/>
      <c r="CF7" s="2939"/>
      <c r="CG7" s="2939"/>
      <c r="CH7" s="2939"/>
      <c r="CI7" s="2939"/>
      <c r="CJ7" s="2939"/>
      <c r="CK7" s="2939"/>
      <c r="CL7" s="2939"/>
      <c r="CM7" s="2939"/>
      <c r="CN7" s="2939"/>
      <c r="CO7" s="2939"/>
      <c r="CP7" s="2939"/>
      <c r="CQ7" s="2939"/>
      <c r="CR7" s="2939"/>
      <c r="CS7" s="2939"/>
      <c r="CT7" s="2939"/>
      <c r="CU7" s="2939"/>
      <c r="CV7" s="2939"/>
      <c r="CW7" s="2939"/>
      <c r="CX7" s="2939"/>
      <c r="CY7" s="2939"/>
      <c r="CZ7" s="2939"/>
      <c r="DA7" s="2939"/>
      <c r="DB7" s="2939"/>
      <c r="DC7" s="2939"/>
      <c r="DD7" s="2939"/>
      <c r="DE7" s="2939"/>
      <c r="DF7" s="2939"/>
      <c r="DG7" s="2939"/>
      <c r="DH7" s="2939"/>
      <c r="DI7" s="2939"/>
      <c r="DJ7" s="2939"/>
      <c r="DK7" s="2939"/>
      <c r="DL7" s="2939"/>
      <c r="DM7" s="2939"/>
      <c r="DN7" s="2939"/>
      <c r="DO7" s="2939"/>
      <c r="DP7" s="2939"/>
      <c r="DQ7" s="2939"/>
      <c r="DR7" s="2939"/>
      <c r="DS7" s="2939"/>
      <c r="DT7" s="2939"/>
      <c r="DU7" s="2939"/>
      <c r="DV7" s="2939"/>
      <c r="DW7" s="2939"/>
      <c r="DX7" s="2939"/>
      <c r="DY7" s="2939"/>
      <c r="DZ7" s="2939"/>
      <c r="EA7" s="2939"/>
      <c r="EB7" s="2939"/>
      <c r="EC7" s="2939"/>
      <c r="ED7" s="2939"/>
      <c r="EE7" s="2939"/>
      <c r="EF7" s="2939"/>
      <c r="EG7" s="2939"/>
      <c r="EH7" s="2939"/>
      <c r="EI7" s="2939"/>
      <c r="EJ7" s="2939"/>
      <c r="EK7" s="2939"/>
      <c r="EL7" s="2939"/>
      <c r="EM7" s="2939"/>
      <c r="EN7" s="2939"/>
      <c r="EO7" s="2939"/>
      <c r="EP7" s="2939"/>
      <c r="EQ7" s="2939"/>
      <c r="ER7" s="2939"/>
      <c r="ES7" s="2939"/>
      <c r="ET7" s="2939"/>
      <c r="EU7" s="2939"/>
      <c r="EV7" s="2939"/>
      <c r="EW7" s="2939"/>
      <c r="EX7" s="2939"/>
      <c r="EY7" s="2939"/>
      <c r="EZ7" s="2939"/>
      <c r="FA7" s="2939"/>
      <c r="FB7" s="2939"/>
      <c r="FC7" s="2939"/>
      <c r="FD7" s="2939"/>
      <c r="FE7" s="2939"/>
      <c r="FF7" s="2939"/>
      <c r="FG7" s="2939"/>
      <c r="FH7" s="2939"/>
      <c r="FI7" s="2939"/>
      <c r="FJ7" s="2939"/>
      <c r="FK7" s="2939"/>
      <c r="FL7" s="2939"/>
      <c r="FM7" s="2939"/>
      <c r="FN7" s="2939"/>
      <c r="FO7" s="2939"/>
      <c r="FP7" s="2939"/>
      <c r="FQ7" s="2939"/>
      <c r="FR7" s="2939"/>
      <c r="FS7" s="2939"/>
      <c r="FT7" s="2939"/>
      <c r="FU7" s="2939"/>
      <c r="FV7" s="2939"/>
      <c r="FW7" s="2939"/>
      <c r="FX7" s="2939"/>
      <c r="FY7" s="2939"/>
      <c r="FZ7" s="2939"/>
      <c r="GA7" s="2939"/>
      <c r="GB7" s="2939"/>
      <c r="GC7" s="2939"/>
      <c r="GD7" s="2939"/>
      <c r="GE7" s="2939"/>
      <c r="GF7" s="2939"/>
      <c r="GG7" s="2939"/>
      <c r="GH7" s="2939"/>
      <c r="GI7" s="2939"/>
      <c r="GJ7" s="2939"/>
      <c r="GK7" s="2939"/>
      <c r="GL7" s="2939"/>
      <c r="GM7" s="2939"/>
      <c r="GN7" s="2939"/>
      <c r="GO7" s="2939"/>
      <c r="GP7" s="2939"/>
      <c r="GQ7" s="2939"/>
      <c r="GR7" s="2939"/>
      <c r="GS7" s="2939"/>
      <c r="GT7" s="2939"/>
      <c r="GU7" s="2939"/>
      <c r="GV7" s="2939"/>
      <c r="GW7" s="2939"/>
      <c r="GX7" s="2939"/>
      <c r="GY7" s="2939"/>
      <c r="GZ7" s="2939"/>
      <c r="HA7" s="2939"/>
      <c r="HB7" s="2939"/>
      <c r="HC7" s="2939"/>
      <c r="HD7" s="2939"/>
      <c r="HE7" s="2939"/>
      <c r="HF7" s="2939"/>
      <c r="HG7" s="2939"/>
      <c r="HH7" s="2939"/>
      <c r="HI7" s="2939"/>
      <c r="HJ7" s="2939"/>
      <c r="HK7" s="2939"/>
      <c r="HL7" s="2939"/>
      <c r="HM7" s="2939"/>
      <c r="HN7" s="2939"/>
      <c r="HO7" s="2939"/>
      <c r="HP7" s="2939"/>
      <c r="HQ7" s="2939"/>
      <c r="HR7" s="2939"/>
      <c r="HS7" s="2939"/>
      <c r="HT7" s="2939"/>
      <c r="HU7" s="2939"/>
      <c r="HV7" s="2939"/>
      <c r="HW7" s="2939"/>
      <c r="HX7" s="2939"/>
      <c r="HY7" s="2939"/>
      <c r="HZ7" s="2939"/>
      <c r="IA7" s="2939"/>
      <c r="IB7" s="2939"/>
      <c r="IC7" s="2939"/>
      <c r="ID7" s="2939"/>
      <c r="IE7" s="2939"/>
      <c r="IF7" s="2939"/>
      <c r="IG7" s="2939"/>
      <c r="IH7" s="2939"/>
      <c r="II7" s="2939"/>
      <c r="IJ7" s="2939"/>
      <c r="IK7" s="2939"/>
      <c r="IL7" s="2939"/>
      <c r="IM7" s="2939"/>
      <c r="IN7" s="2939"/>
      <c r="IO7" s="2939"/>
      <c r="IP7" s="2939"/>
      <c r="IQ7" s="2939"/>
      <c r="IR7" s="2939"/>
      <c r="IS7" s="2939"/>
      <c r="IT7" s="2939"/>
      <c r="IU7" s="2939"/>
      <c r="IV7" s="2939"/>
    </row>
    <row r="8" spans="1:257">
      <c r="A8" s="2956"/>
      <c r="B8" s="2957"/>
      <c r="C8" s="2958"/>
      <c r="D8" s="2939"/>
      <c r="E8" s="2939"/>
      <c r="F8" s="2939"/>
      <c r="G8" s="2939"/>
      <c r="H8" s="2939"/>
      <c r="I8" s="2939"/>
      <c r="J8" s="2939"/>
      <c r="L8" s="2939"/>
      <c r="M8" s="2939"/>
      <c r="N8" s="2939"/>
      <c r="O8" s="2939"/>
      <c r="P8" s="2939"/>
      <c r="Q8" s="2939"/>
      <c r="R8" s="2939"/>
      <c r="S8" s="2939"/>
      <c r="T8" s="2939"/>
      <c r="U8" s="2939"/>
      <c r="V8" s="2939"/>
      <c r="W8" s="2939"/>
      <c r="X8" s="2939"/>
      <c r="Y8" s="2939"/>
      <c r="Z8" s="2939"/>
    </row>
    <row r="9" spans="1:257" ht="20.25">
      <c r="A9" s="2959"/>
      <c r="B9" s="2960" t="s">
        <v>2791</v>
      </c>
      <c r="C9" s="2961"/>
      <c r="D9" s="2962"/>
      <c r="E9" s="2962"/>
      <c r="F9" s="2962"/>
      <c r="G9" s="2962"/>
      <c r="H9" s="2962"/>
      <c r="I9" s="2962"/>
      <c r="J9" s="2962"/>
      <c r="K9" s="2962"/>
      <c r="L9" s="2962"/>
      <c r="M9" s="2962"/>
      <c r="N9" s="2962"/>
      <c r="O9" s="2962"/>
      <c r="P9" s="2962"/>
      <c r="Q9" s="2962"/>
      <c r="R9" s="2962"/>
      <c r="S9" s="2962"/>
      <c r="T9" s="2962"/>
      <c r="U9" s="2962"/>
      <c r="V9" s="2962"/>
      <c r="W9" s="2962"/>
      <c r="X9" s="2962"/>
      <c r="Y9" s="2962"/>
      <c r="Z9" s="2962"/>
      <c r="AA9" s="2963"/>
      <c r="AB9" s="2963"/>
      <c r="AC9" s="2963"/>
      <c r="AD9" s="2963"/>
      <c r="AE9" s="2963"/>
      <c r="AF9" s="2963"/>
      <c r="AG9" s="2963"/>
      <c r="AH9" s="2963"/>
      <c r="AI9" s="2963"/>
      <c r="AJ9" s="2963"/>
      <c r="AK9" s="2963"/>
      <c r="AL9" s="2963"/>
      <c r="AM9" s="2963"/>
      <c r="AN9" s="2963"/>
      <c r="AO9" s="2963"/>
      <c r="AP9" s="2963"/>
      <c r="AQ9" s="2963"/>
      <c r="AR9" s="2963"/>
      <c r="AS9" s="2963"/>
      <c r="AT9" s="2963"/>
      <c r="AU9" s="2963"/>
      <c r="AV9" s="2963"/>
      <c r="AW9" s="2963"/>
      <c r="AX9" s="2963"/>
      <c r="AY9" s="2963"/>
      <c r="AZ9" s="2963"/>
      <c r="BA9" s="2963"/>
      <c r="BB9" s="2963"/>
      <c r="BC9" s="2963"/>
      <c r="BD9" s="2963"/>
      <c r="BE9" s="2963"/>
      <c r="BF9" s="2963"/>
      <c r="BG9" s="2963"/>
      <c r="BH9" s="2963"/>
      <c r="BI9" s="2963"/>
      <c r="BJ9" s="2963"/>
      <c r="BK9" s="2963"/>
      <c r="BL9" s="2963"/>
      <c r="BM9" s="2963"/>
      <c r="BN9" s="2963"/>
      <c r="BO9" s="2963"/>
      <c r="BP9" s="2963"/>
      <c r="BQ9" s="2963"/>
      <c r="BR9" s="2963"/>
      <c r="BS9" s="2963"/>
      <c r="BT9" s="2963"/>
      <c r="BU9" s="2963"/>
      <c r="BV9" s="2963"/>
      <c r="BW9" s="2963"/>
      <c r="BX9" s="2963"/>
      <c r="BY9" s="2963"/>
      <c r="BZ9" s="2963"/>
      <c r="CA9" s="2963"/>
      <c r="CB9" s="2963"/>
      <c r="CC9" s="2963"/>
      <c r="CD9" s="2963"/>
      <c r="CE9" s="2963"/>
      <c r="CF9" s="2963"/>
      <c r="CG9" s="2963"/>
      <c r="CH9" s="2963"/>
      <c r="CI9" s="2963"/>
      <c r="CJ9" s="2963"/>
      <c r="CK9" s="2963"/>
      <c r="CL9" s="2963"/>
      <c r="CM9" s="2963"/>
      <c r="CN9" s="2963"/>
      <c r="CO9" s="2963"/>
      <c r="CP9" s="2963"/>
      <c r="CQ9" s="2963"/>
      <c r="CR9" s="2963"/>
      <c r="CS9" s="2963"/>
      <c r="CT9" s="2963"/>
      <c r="CU9" s="2963"/>
      <c r="CV9" s="2963"/>
      <c r="CW9" s="2963"/>
      <c r="CX9" s="2963"/>
      <c r="CY9" s="2963"/>
      <c r="CZ9" s="2963"/>
      <c r="DA9" s="2963"/>
      <c r="DB9" s="2963"/>
      <c r="DC9" s="2963"/>
      <c r="DD9" s="2963"/>
      <c r="DE9" s="2963"/>
      <c r="DF9" s="2963"/>
      <c r="DG9" s="2963"/>
      <c r="DH9" s="2963"/>
      <c r="DI9" s="2963"/>
      <c r="DJ9" s="2963"/>
      <c r="DK9" s="2963"/>
      <c r="DL9" s="2963"/>
      <c r="DM9" s="2963"/>
      <c r="DN9" s="2963"/>
      <c r="DO9" s="2963"/>
      <c r="DP9" s="2963"/>
      <c r="DQ9" s="2963"/>
      <c r="DR9" s="2963"/>
      <c r="DS9" s="2963"/>
      <c r="DT9" s="2963"/>
      <c r="DU9" s="2963"/>
      <c r="DV9" s="2963"/>
      <c r="DW9" s="2963"/>
      <c r="DX9" s="2963"/>
      <c r="DY9" s="2963"/>
      <c r="DZ9" s="2963"/>
      <c r="EA9" s="2963"/>
      <c r="EB9" s="2963"/>
      <c r="EC9" s="2963"/>
      <c r="ED9" s="2963"/>
      <c r="EE9" s="2963"/>
      <c r="EF9" s="2963"/>
      <c r="EG9" s="2963"/>
      <c r="EH9" s="2963"/>
      <c r="EI9" s="2963"/>
      <c r="EJ9" s="2963"/>
      <c r="EK9" s="2963"/>
      <c r="EL9" s="2963"/>
      <c r="EM9" s="2963"/>
      <c r="EN9" s="2963"/>
      <c r="EO9" s="2963"/>
      <c r="EP9" s="2963"/>
      <c r="EQ9" s="2963"/>
      <c r="ER9" s="2963"/>
      <c r="ES9" s="2963"/>
      <c r="ET9" s="2963"/>
      <c r="EU9" s="2963"/>
      <c r="EV9" s="2963"/>
      <c r="EW9" s="2963"/>
      <c r="EX9" s="2963"/>
      <c r="EY9" s="2963"/>
      <c r="EZ9" s="2963"/>
      <c r="FA9" s="2963"/>
      <c r="FB9" s="2963"/>
      <c r="FC9" s="2963"/>
      <c r="FD9" s="2963"/>
      <c r="FE9" s="2963"/>
      <c r="FF9" s="2963"/>
      <c r="FG9" s="2963"/>
      <c r="FH9" s="2963"/>
      <c r="FI9" s="2963"/>
      <c r="FJ9" s="2963"/>
      <c r="FK9" s="2963"/>
      <c r="FL9" s="2963"/>
      <c r="FM9" s="2963"/>
      <c r="FN9" s="2963"/>
      <c r="FO9" s="2963"/>
      <c r="FP9" s="2963"/>
      <c r="FQ9" s="2963"/>
      <c r="FR9" s="2963"/>
      <c r="FS9" s="2963"/>
      <c r="FT9" s="2963"/>
      <c r="FU9" s="2963"/>
      <c r="FV9" s="2963"/>
      <c r="FW9" s="2963"/>
      <c r="FX9" s="2963"/>
      <c r="FY9" s="2963"/>
      <c r="FZ9" s="2963"/>
      <c r="GA9" s="2963"/>
      <c r="GB9" s="2963"/>
      <c r="GC9" s="2963"/>
      <c r="GD9" s="2963"/>
      <c r="GE9" s="2963"/>
      <c r="GF9" s="2963"/>
      <c r="GG9" s="2963"/>
      <c r="GH9" s="2963"/>
      <c r="GI9" s="2963"/>
      <c r="GJ9" s="2963"/>
      <c r="GK9" s="2963"/>
      <c r="GL9" s="2963"/>
      <c r="GM9" s="2963"/>
      <c r="GN9" s="2963"/>
      <c r="GO9" s="2963"/>
      <c r="GP9" s="2963"/>
      <c r="GQ9" s="2963"/>
      <c r="GR9" s="2963"/>
      <c r="GS9" s="2963"/>
      <c r="GT9" s="2963"/>
      <c r="GU9" s="2963"/>
      <c r="GV9" s="2963"/>
      <c r="GW9" s="2963"/>
      <c r="GX9" s="2963"/>
      <c r="GY9" s="2963"/>
      <c r="GZ9" s="2963"/>
      <c r="HA9" s="2963"/>
      <c r="HB9" s="2963"/>
      <c r="HC9" s="2963"/>
      <c r="HD9" s="2963"/>
      <c r="HE9" s="2963"/>
      <c r="HF9" s="2963"/>
      <c r="HG9" s="2963"/>
      <c r="HH9" s="2963"/>
      <c r="HI9" s="2963"/>
      <c r="HJ9" s="2963"/>
      <c r="HK9" s="2963"/>
      <c r="HL9" s="2963"/>
      <c r="HM9" s="2963"/>
      <c r="HN9" s="2963"/>
      <c r="HO9" s="2963"/>
      <c r="HP9" s="2963"/>
      <c r="HQ9" s="2963"/>
      <c r="HR9" s="2963"/>
      <c r="HS9" s="2963"/>
      <c r="HT9" s="2963"/>
      <c r="HU9" s="2963"/>
      <c r="HV9" s="2963"/>
      <c r="HW9" s="2963"/>
      <c r="HX9" s="2963"/>
      <c r="HY9" s="2963"/>
      <c r="HZ9" s="2963"/>
      <c r="IA9" s="2963"/>
      <c r="IB9" s="2963"/>
      <c r="IC9" s="2963"/>
      <c r="ID9" s="2963"/>
      <c r="IE9" s="2963"/>
      <c r="IF9" s="2963"/>
      <c r="IG9" s="2963"/>
      <c r="IH9" s="2963"/>
      <c r="II9" s="2963"/>
      <c r="IJ9" s="2963"/>
      <c r="IK9" s="2963"/>
      <c r="IL9" s="2963"/>
      <c r="IM9" s="2963"/>
      <c r="IN9" s="2963"/>
      <c r="IO9" s="2963"/>
      <c r="IP9" s="2963"/>
      <c r="IQ9" s="2963"/>
      <c r="IR9" s="2963"/>
      <c r="IS9" s="2963"/>
      <c r="IT9" s="2963"/>
      <c r="IU9" s="2963"/>
      <c r="IV9" s="2963"/>
      <c r="IW9" s="2964"/>
    </row>
    <row r="10" spans="1:257" ht="22.5">
      <c r="A10" s="2965"/>
      <c r="B10" s="2966" t="s">
        <v>2792</v>
      </c>
      <c r="C10" s="2965"/>
      <c r="D10" s="2965"/>
      <c r="E10" s="2965"/>
      <c r="F10" s="2965"/>
      <c r="G10" s="2965"/>
      <c r="H10" s="2965"/>
      <c r="I10" s="2939"/>
      <c r="J10" s="2939"/>
      <c r="K10" s="2965"/>
      <c r="L10" s="2966" t="s">
        <v>2793</v>
      </c>
      <c r="M10" s="2965"/>
      <c r="N10" s="2965"/>
      <c r="O10" s="2965"/>
      <c r="P10" s="2965"/>
      <c r="Q10" s="2965"/>
      <c r="R10" s="2965"/>
      <c r="S10" s="2965"/>
      <c r="T10" s="2965"/>
      <c r="U10" s="2965"/>
      <c r="V10" s="2965"/>
      <c r="W10" s="2965"/>
      <c r="X10" s="2965"/>
      <c r="Y10" s="2965"/>
      <c r="Z10" s="2965"/>
      <c r="AA10" s="2967"/>
      <c r="AB10" s="2967"/>
      <c r="AC10" s="2967"/>
      <c r="AD10" s="2967"/>
      <c r="AE10" s="2967"/>
      <c r="AF10" s="2967"/>
      <c r="AG10" s="2967"/>
      <c r="AH10" s="2967"/>
      <c r="AI10" s="2967"/>
      <c r="AJ10" s="2967"/>
      <c r="AK10" s="2967"/>
      <c r="AL10" s="2967"/>
      <c r="AM10" s="2967"/>
      <c r="AN10" s="2967"/>
      <c r="AO10" s="2967"/>
      <c r="AP10" s="2967"/>
      <c r="AQ10" s="2967"/>
      <c r="AR10" s="2967"/>
      <c r="AS10" s="2967"/>
      <c r="AT10" s="2967"/>
      <c r="AU10" s="2967"/>
      <c r="AV10" s="2967"/>
      <c r="AW10" s="2967"/>
      <c r="AX10" s="2967"/>
      <c r="AY10" s="2967"/>
      <c r="AZ10" s="2967"/>
      <c r="BA10" s="2967"/>
      <c r="BB10" s="2967"/>
      <c r="BC10" s="2967"/>
      <c r="BD10" s="2967"/>
      <c r="BE10" s="2967"/>
      <c r="BF10" s="2967"/>
      <c r="BG10" s="2967"/>
      <c r="BH10" s="2967"/>
      <c r="BI10" s="2967"/>
      <c r="BJ10" s="2967"/>
      <c r="BK10" s="2967"/>
      <c r="BL10" s="2967"/>
      <c r="BM10" s="2967"/>
      <c r="BN10" s="2967"/>
      <c r="BO10" s="2967"/>
      <c r="BP10" s="2967"/>
      <c r="BQ10" s="2967"/>
      <c r="BR10" s="2967"/>
      <c r="BS10" s="2967"/>
      <c r="BT10" s="2967"/>
      <c r="BU10" s="2967"/>
      <c r="BV10" s="2967"/>
      <c r="BW10" s="2967"/>
      <c r="BX10" s="2967"/>
      <c r="BY10" s="2967"/>
      <c r="BZ10" s="2967"/>
      <c r="CA10" s="2967"/>
      <c r="CB10" s="2967"/>
      <c r="CC10" s="2967"/>
      <c r="CD10" s="2967"/>
      <c r="CE10" s="2967"/>
      <c r="CF10" s="2967"/>
      <c r="CG10" s="2967"/>
      <c r="CH10" s="2967"/>
      <c r="CI10" s="2967"/>
      <c r="CJ10" s="2967"/>
      <c r="CK10" s="2967"/>
      <c r="CL10" s="2967"/>
      <c r="CM10" s="2967"/>
      <c r="CN10" s="2967"/>
      <c r="CO10" s="2967"/>
      <c r="CP10" s="2967"/>
      <c r="CQ10" s="2967"/>
      <c r="CR10" s="2967"/>
      <c r="CS10" s="2967"/>
      <c r="CT10" s="2967"/>
      <c r="CU10" s="2967"/>
      <c r="CV10" s="2967"/>
      <c r="CW10" s="2967"/>
      <c r="CX10" s="2967"/>
      <c r="CY10" s="2967"/>
      <c r="CZ10" s="2967"/>
      <c r="DA10" s="2967"/>
      <c r="DB10" s="2967"/>
      <c r="DC10" s="2967"/>
      <c r="DD10" s="2967"/>
      <c r="DE10" s="2967"/>
      <c r="DF10" s="2967"/>
      <c r="DG10" s="2967"/>
      <c r="DH10" s="2967"/>
      <c r="DI10" s="2967"/>
      <c r="DJ10" s="2967"/>
      <c r="DK10" s="2967"/>
      <c r="DL10" s="2967"/>
      <c r="DM10" s="2967"/>
      <c r="DN10" s="2967"/>
      <c r="DO10" s="2967"/>
      <c r="DP10" s="2967"/>
      <c r="DQ10" s="2967"/>
      <c r="DR10" s="2967"/>
      <c r="DS10" s="2967"/>
      <c r="DT10" s="2967"/>
      <c r="DU10" s="2967"/>
      <c r="DV10" s="2967"/>
      <c r="DW10" s="2967"/>
      <c r="DX10" s="2967"/>
      <c r="DY10" s="2967"/>
      <c r="DZ10" s="2967"/>
      <c r="EA10" s="2967"/>
      <c r="EB10" s="2967"/>
      <c r="EC10" s="2967"/>
      <c r="ED10" s="2967"/>
      <c r="EE10" s="2967"/>
      <c r="EF10" s="2967"/>
      <c r="EG10" s="2967"/>
      <c r="EH10" s="2967"/>
      <c r="EI10" s="2967"/>
      <c r="EJ10" s="2967"/>
      <c r="EK10" s="2967"/>
      <c r="EL10" s="2967"/>
      <c r="EM10" s="2967"/>
      <c r="EN10" s="2967"/>
      <c r="EO10" s="2967"/>
      <c r="EP10" s="2967"/>
      <c r="EQ10" s="2967"/>
      <c r="ER10" s="2967"/>
      <c r="ES10" s="2967"/>
      <c r="ET10" s="2967"/>
      <c r="EU10" s="2967"/>
      <c r="EV10" s="2967"/>
      <c r="EW10" s="2967"/>
      <c r="EX10" s="2967"/>
      <c r="EY10" s="2967"/>
      <c r="EZ10" s="2967"/>
      <c r="FA10" s="2967"/>
      <c r="FB10" s="2967"/>
      <c r="FC10" s="2967"/>
      <c r="FD10" s="2967"/>
      <c r="FE10" s="2967"/>
      <c r="FF10" s="2967"/>
      <c r="FG10" s="2967"/>
      <c r="FH10" s="2967"/>
      <c r="FI10" s="2967"/>
      <c r="FJ10" s="2967"/>
      <c r="FK10" s="2967"/>
      <c r="FL10" s="2967"/>
      <c r="FM10" s="2967"/>
      <c r="FN10" s="2967"/>
      <c r="FO10" s="2967"/>
      <c r="FP10" s="2967"/>
      <c r="FQ10" s="2967"/>
      <c r="FR10" s="2967"/>
      <c r="FS10" s="2967"/>
      <c r="FT10" s="2967"/>
      <c r="FU10" s="2967"/>
      <c r="FV10" s="2967"/>
      <c r="FW10" s="2967"/>
      <c r="FX10" s="2967"/>
      <c r="FY10" s="2967"/>
      <c r="FZ10" s="2967"/>
      <c r="GA10" s="2967"/>
      <c r="GB10" s="2967"/>
      <c r="GC10" s="2967"/>
      <c r="GD10" s="2967"/>
      <c r="GE10" s="2967"/>
      <c r="GF10" s="2967"/>
      <c r="GG10" s="2967"/>
      <c r="GH10" s="2967"/>
      <c r="GI10" s="2967"/>
      <c r="GJ10" s="2967"/>
      <c r="GK10" s="2967"/>
      <c r="GL10" s="2967"/>
      <c r="GM10" s="2967"/>
      <c r="GN10" s="2967"/>
      <c r="GO10" s="2967"/>
      <c r="GP10" s="2967"/>
      <c r="GQ10" s="2967"/>
      <c r="GR10" s="2967"/>
      <c r="GS10" s="2967"/>
      <c r="GT10" s="2967"/>
      <c r="GU10" s="2967"/>
      <c r="GV10" s="2967"/>
      <c r="GW10" s="2967"/>
      <c r="GX10" s="2967"/>
      <c r="GY10" s="2967"/>
      <c r="GZ10" s="2967"/>
      <c r="HA10" s="2967"/>
      <c r="HB10" s="2967"/>
      <c r="HC10" s="2967"/>
      <c r="HD10" s="2967"/>
      <c r="HE10" s="2967"/>
      <c r="HF10" s="2967"/>
      <c r="HG10" s="2967"/>
      <c r="HH10" s="2967"/>
      <c r="HI10" s="2967"/>
      <c r="HJ10" s="2967"/>
      <c r="HK10" s="2967"/>
      <c r="HL10" s="2967"/>
      <c r="HM10" s="2967"/>
      <c r="HN10" s="2967"/>
      <c r="HO10" s="2967"/>
      <c r="HP10" s="2967"/>
      <c r="HQ10" s="2967"/>
      <c r="HR10" s="2967"/>
      <c r="HS10" s="2967"/>
      <c r="HT10" s="2967"/>
      <c r="HU10" s="2967"/>
      <c r="HV10" s="2967"/>
      <c r="HW10" s="2967"/>
      <c r="HX10" s="2967"/>
      <c r="HY10" s="2967"/>
      <c r="HZ10" s="2967"/>
      <c r="IA10" s="2967"/>
      <c r="IB10" s="2967"/>
      <c r="IC10" s="2967"/>
      <c r="ID10" s="2967"/>
      <c r="IE10" s="2967"/>
      <c r="IF10" s="2967"/>
      <c r="IG10" s="2967"/>
      <c r="IH10" s="2967"/>
      <c r="II10" s="2967"/>
      <c r="IJ10" s="2967"/>
      <c r="IK10" s="2967"/>
      <c r="IL10" s="2967"/>
      <c r="IM10" s="2967"/>
      <c r="IN10" s="2967"/>
      <c r="IO10" s="2967"/>
      <c r="IP10" s="2967"/>
      <c r="IQ10" s="2967"/>
      <c r="IR10" s="2967"/>
      <c r="IS10" s="2967"/>
      <c r="IT10" s="2967"/>
      <c r="IU10" s="2967"/>
      <c r="IV10" s="2967"/>
    </row>
    <row r="11" spans="1:257">
      <c r="A11" s="2968"/>
      <c r="B11" s="2969" t="s">
        <v>2794</v>
      </c>
      <c r="C11" s="2970" t="s">
        <v>2795</v>
      </c>
      <c r="D11" s="2971" t="s">
        <v>2796</v>
      </c>
      <c r="E11" s="2972"/>
      <c r="F11" s="2971" t="s">
        <v>2797</v>
      </c>
      <c r="G11" s="2973"/>
      <c r="H11" s="2972"/>
      <c r="I11" s="2971" t="s">
        <v>2798</v>
      </c>
      <c r="J11" s="2972"/>
      <c r="K11" s="2968"/>
      <c r="L11" s="2969" t="s">
        <v>2794</v>
      </c>
      <c r="M11" s="2970" t="s">
        <v>2795</v>
      </c>
      <c r="N11" s="2969" t="s">
        <v>2799</v>
      </c>
      <c r="O11" s="2971" t="s">
        <v>2800</v>
      </c>
      <c r="P11" s="2973"/>
      <c r="Q11" s="2973"/>
      <c r="R11" s="2973"/>
      <c r="S11" s="2973"/>
      <c r="T11" s="2972"/>
      <c r="U11" s="2971" t="s">
        <v>2801</v>
      </c>
      <c r="V11" s="2973"/>
      <c r="W11" s="2972"/>
      <c r="X11" s="2969" t="s">
        <v>2802</v>
      </c>
      <c r="Y11" s="2969" t="s">
        <v>2803</v>
      </c>
      <c r="Z11" s="2969" t="s">
        <v>2804</v>
      </c>
      <c r="AA11" s="2974"/>
      <c r="AB11" s="2974"/>
      <c r="AC11" s="2974"/>
      <c r="AD11" s="2974"/>
      <c r="AE11" s="2974"/>
      <c r="AF11" s="2974"/>
      <c r="AG11" s="2974"/>
      <c r="AH11" s="2974"/>
      <c r="AI11" s="2974"/>
      <c r="AJ11" s="2974"/>
      <c r="AK11" s="2974"/>
      <c r="AL11" s="2974"/>
      <c r="AM11" s="2974"/>
      <c r="AN11" s="2974"/>
      <c r="AO11" s="2974"/>
      <c r="AP11" s="2974"/>
      <c r="AQ11" s="2974"/>
      <c r="AR11" s="2974"/>
      <c r="AS11" s="2974"/>
      <c r="AT11" s="2974"/>
      <c r="AU11" s="2974"/>
      <c r="AV11" s="2974"/>
      <c r="AW11" s="2974"/>
      <c r="AX11" s="2974"/>
      <c r="AY11" s="2974"/>
      <c r="AZ11" s="2974"/>
      <c r="BA11" s="2974"/>
      <c r="BB11" s="2974"/>
      <c r="BC11" s="2974"/>
      <c r="BD11" s="2974"/>
      <c r="BE11" s="2974"/>
      <c r="BF11" s="2974"/>
      <c r="BG11" s="2974"/>
      <c r="BH11" s="2974"/>
      <c r="BI11" s="2974"/>
      <c r="BJ11" s="2974"/>
      <c r="BK11" s="2974"/>
      <c r="BL11" s="2974"/>
      <c r="BM11" s="2974"/>
      <c r="BN11" s="2974"/>
      <c r="BO11" s="2974"/>
      <c r="BP11" s="2974"/>
      <c r="BQ11" s="2974"/>
      <c r="BR11" s="2974"/>
      <c r="BS11" s="2974"/>
      <c r="BT11" s="2974"/>
      <c r="BU11" s="2974"/>
      <c r="BV11" s="2974"/>
      <c r="BW11" s="2974"/>
      <c r="BX11" s="2974"/>
      <c r="BY11" s="2974"/>
      <c r="BZ11" s="2974"/>
      <c r="CA11" s="2974"/>
      <c r="CB11" s="2974"/>
      <c r="CC11" s="2974"/>
      <c r="CD11" s="2974"/>
      <c r="CE11" s="2974"/>
      <c r="CF11" s="2974"/>
      <c r="CG11" s="2974"/>
      <c r="CH11" s="2974"/>
      <c r="CI11" s="2974"/>
      <c r="CJ11" s="2974"/>
      <c r="CK11" s="2974"/>
      <c r="CL11" s="2974"/>
      <c r="CM11" s="2974"/>
      <c r="CN11" s="2974"/>
      <c r="CO11" s="2974"/>
      <c r="CP11" s="2974"/>
      <c r="CQ11" s="2974"/>
      <c r="CR11" s="2974"/>
      <c r="CS11" s="2974"/>
      <c r="CT11" s="2974"/>
      <c r="CU11" s="2974"/>
      <c r="CV11" s="2974"/>
      <c r="CW11" s="2974"/>
      <c r="CX11" s="2974"/>
      <c r="CY11" s="2974"/>
      <c r="CZ11" s="2974"/>
      <c r="DA11" s="2974"/>
      <c r="DB11" s="2974"/>
      <c r="DC11" s="2974"/>
      <c r="DD11" s="2974"/>
      <c r="DE11" s="2974"/>
      <c r="DF11" s="2974"/>
      <c r="DG11" s="2974"/>
      <c r="DH11" s="2974"/>
      <c r="DI11" s="2974"/>
      <c r="DJ11" s="2974"/>
      <c r="DK11" s="2974"/>
      <c r="DL11" s="2974"/>
      <c r="DM11" s="2974"/>
      <c r="DN11" s="2974"/>
      <c r="DO11" s="2974"/>
      <c r="DP11" s="2974"/>
      <c r="DQ11" s="2974"/>
      <c r="DR11" s="2974"/>
      <c r="DS11" s="2974"/>
      <c r="DT11" s="2974"/>
      <c r="DU11" s="2974"/>
      <c r="DV11" s="2974"/>
      <c r="DW11" s="2974"/>
      <c r="DX11" s="2974"/>
      <c r="DY11" s="2974"/>
      <c r="DZ11" s="2974"/>
      <c r="EA11" s="2974"/>
      <c r="EB11" s="2974"/>
      <c r="EC11" s="2974"/>
      <c r="ED11" s="2974"/>
      <c r="EE11" s="2974"/>
      <c r="EF11" s="2974"/>
      <c r="EG11" s="2974"/>
      <c r="EH11" s="2974"/>
      <c r="EI11" s="2974"/>
      <c r="EJ11" s="2974"/>
      <c r="EK11" s="2974"/>
      <c r="EL11" s="2974"/>
      <c r="EM11" s="2974"/>
      <c r="EN11" s="2974"/>
      <c r="EO11" s="2974"/>
      <c r="EP11" s="2974"/>
      <c r="EQ11" s="2974"/>
      <c r="ER11" s="2974"/>
      <c r="ES11" s="2974"/>
      <c r="ET11" s="2974"/>
      <c r="EU11" s="2974"/>
      <c r="EV11" s="2974"/>
      <c r="EW11" s="2974"/>
      <c r="EX11" s="2974"/>
      <c r="EY11" s="2974"/>
      <c r="EZ11" s="2974"/>
      <c r="FA11" s="2974"/>
      <c r="FB11" s="2974"/>
      <c r="FC11" s="2974"/>
      <c r="FD11" s="2974"/>
      <c r="FE11" s="2974"/>
      <c r="FF11" s="2974"/>
      <c r="FG11" s="2974"/>
      <c r="FH11" s="2974"/>
      <c r="FI11" s="2974"/>
      <c r="FJ11" s="2974"/>
      <c r="FK11" s="2974"/>
      <c r="FL11" s="2974"/>
      <c r="FM11" s="2974"/>
      <c r="FN11" s="2974"/>
      <c r="FO11" s="2974"/>
      <c r="FP11" s="2974"/>
      <c r="FQ11" s="2974"/>
      <c r="FR11" s="2974"/>
      <c r="FS11" s="2974"/>
      <c r="FT11" s="2974"/>
      <c r="FU11" s="2974"/>
      <c r="FV11" s="2974"/>
      <c r="FW11" s="2974"/>
      <c r="FX11" s="2974"/>
      <c r="FY11" s="2974"/>
      <c r="FZ11" s="2974"/>
      <c r="GA11" s="2974"/>
      <c r="GB11" s="2974"/>
      <c r="GC11" s="2974"/>
      <c r="GD11" s="2974"/>
      <c r="GE11" s="2974"/>
      <c r="GF11" s="2974"/>
      <c r="GG11" s="2974"/>
      <c r="GH11" s="2974"/>
      <c r="GI11" s="2974"/>
      <c r="GJ11" s="2974"/>
      <c r="GK11" s="2974"/>
      <c r="GL11" s="2974"/>
      <c r="GM11" s="2974"/>
      <c r="GN11" s="2974"/>
      <c r="GO11" s="2974"/>
      <c r="GP11" s="2974"/>
      <c r="GQ11" s="2974"/>
      <c r="GR11" s="2974"/>
      <c r="GS11" s="2974"/>
      <c r="GT11" s="2974"/>
      <c r="GU11" s="2974"/>
      <c r="GV11" s="2974"/>
      <c r="GW11" s="2974"/>
      <c r="GX11" s="2974"/>
      <c r="GY11" s="2974"/>
      <c r="GZ11" s="2974"/>
      <c r="HA11" s="2974"/>
      <c r="HB11" s="2974"/>
      <c r="HC11" s="2974"/>
      <c r="HD11" s="2974"/>
      <c r="HE11" s="2974"/>
      <c r="HF11" s="2974"/>
      <c r="HG11" s="2974"/>
      <c r="HH11" s="2974"/>
      <c r="HI11" s="2974"/>
      <c r="HJ11" s="2974"/>
      <c r="HK11" s="2974"/>
      <c r="HL11" s="2974"/>
      <c r="HM11" s="2974"/>
      <c r="HN11" s="2974"/>
      <c r="HO11" s="2974"/>
      <c r="HP11" s="2974"/>
      <c r="HQ11" s="2974"/>
      <c r="HR11" s="2974"/>
      <c r="HS11" s="2974"/>
      <c r="HT11" s="2974"/>
      <c r="HU11" s="2974"/>
      <c r="HV11" s="2974"/>
      <c r="HW11" s="2974"/>
      <c r="HX11" s="2974"/>
      <c r="HY11" s="2974"/>
      <c r="HZ11" s="2974"/>
      <c r="IA11" s="2974"/>
      <c r="IB11" s="2974"/>
      <c r="IC11" s="2974"/>
      <c r="ID11" s="2974"/>
      <c r="IE11" s="2974"/>
      <c r="IF11" s="2974"/>
      <c r="IG11" s="2974"/>
      <c r="IH11" s="2974"/>
      <c r="II11" s="2974"/>
      <c r="IJ11" s="2974"/>
      <c r="IK11" s="2974"/>
      <c r="IL11" s="2974"/>
      <c r="IM11" s="2974"/>
      <c r="IN11" s="2974"/>
      <c r="IO11" s="2974"/>
      <c r="IP11" s="2974"/>
      <c r="IQ11" s="2974"/>
      <c r="IR11" s="2974"/>
      <c r="IS11" s="2974"/>
      <c r="IT11" s="2974"/>
      <c r="IU11" s="2974"/>
      <c r="IV11" s="2974"/>
    </row>
    <row r="12" spans="1:257">
      <c r="A12" s="2975"/>
      <c r="B12" s="2976"/>
      <c r="C12" s="2977"/>
      <c r="D12" s="2978" t="s">
        <v>2805</v>
      </c>
      <c r="E12" s="2978" t="s">
        <v>2806</v>
      </c>
      <c r="F12" s="2978" t="s">
        <v>2807</v>
      </c>
      <c r="G12" s="2978" t="s">
        <v>2808</v>
      </c>
      <c r="H12" s="2978" t="s">
        <v>2790</v>
      </c>
      <c r="I12" s="2979" t="s">
        <v>2809</v>
      </c>
      <c r="J12" s="2979" t="s">
        <v>2809</v>
      </c>
      <c r="K12" s="2975"/>
      <c r="L12" s="2976"/>
      <c r="M12" s="2977"/>
      <c r="N12" s="2976"/>
      <c r="O12" s="2979" t="s">
        <v>2810</v>
      </c>
      <c r="P12" s="2979">
        <v>0.5</v>
      </c>
      <c r="Q12" s="2979">
        <v>1</v>
      </c>
      <c r="R12" s="2979">
        <v>2</v>
      </c>
      <c r="S12" s="2979">
        <v>3</v>
      </c>
      <c r="T12" s="2979">
        <v>5</v>
      </c>
      <c r="U12" s="2979">
        <v>1</v>
      </c>
      <c r="V12" s="2979">
        <v>3</v>
      </c>
      <c r="W12" s="2979">
        <v>5</v>
      </c>
      <c r="X12" s="2976"/>
      <c r="Y12" s="2976"/>
      <c r="Z12" s="2976"/>
      <c r="AA12" s="2980"/>
      <c r="AB12" s="2980"/>
      <c r="AC12" s="2980"/>
      <c r="AD12" s="2980"/>
      <c r="AE12" s="2980"/>
      <c r="AF12" s="2980"/>
      <c r="AG12" s="2980"/>
      <c r="AH12" s="2980"/>
      <c r="AI12" s="2980"/>
      <c r="AJ12" s="2980"/>
      <c r="AK12" s="2980"/>
      <c r="AL12" s="2980"/>
      <c r="AM12" s="2980"/>
      <c r="AN12" s="2980"/>
      <c r="AO12" s="2980"/>
      <c r="AP12" s="2980"/>
      <c r="AQ12" s="2980"/>
      <c r="AR12" s="2980"/>
      <c r="AS12" s="2980"/>
      <c r="AT12" s="2980"/>
      <c r="AU12" s="2980"/>
      <c r="AV12" s="2980"/>
      <c r="AW12" s="2980"/>
      <c r="AX12" s="2980"/>
      <c r="AY12" s="2980"/>
      <c r="AZ12" s="2980"/>
      <c r="BA12" s="2980"/>
      <c r="BB12" s="2980"/>
      <c r="BC12" s="2980"/>
      <c r="BD12" s="2980"/>
      <c r="BE12" s="2980"/>
      <c r="BF12" s="2980"/>
      <c r="BG12" s="2980"/>
      <c r="BH12" s="2980"/>
      <c r="BI12" s="2980"/>
      <c r="BJ12" s="2980"/>
      <c r="BK12" s="2980"/>
      <c r="BL12" s="2980"/>
      <c r="BM12" s="2980"/>
      <c r="BN12" s="2980"/>
      <c r="BO12" s="2980"/>
      <c r="BP12" s="2980"/>
      <c r="BQ12" s="2980"/>
      <c r="BR12" s="2980"/>
      <c r="BS12" s="2980"/>
      <c r="BT12" s="2980"/>
      <c r="BU12" s="2980"/>
      <c r="BV12" s="2980"/>
      <c r="BW12" s="2980"/>
      <c r="BX12" s="2980"/>
      <c r="BY12" s="2980"/>
      <c r="BZ12" s="2980"/>
      <c r="CA12" s="2980"/>
      <c r="CB12" s="2980"/>
      <c r="CC12" s="2980"/>
      <c r="CD12" s="2980"/>
      <c r="CE12" s="2980"/>
      <c r="CF12" s="2980"/>
      <c r="CG12" s="2980"/>
      <c r="CH12" s="2980"/>
      <c r="CI12" s="2980"/>
      <c r="CJ12" s="2980"/>
      <c r="CK12" s="2980"/>
      <c r="CL12" s="2980"/>
      <c r="CM12" s="2980"/>
      <c r="CN12" s="2980"/>
      <c r="CO12" s="2980"/>
      <c r="CP12" s="2980"/>
      <c r="CQ12" s="2980"/>
      <c r="CR12" s="2980"/>
      <c r="CS12" s="2980"/>
      <c r="CT12" s="2980"/>
      <c r="CU12" s="2980"/>
      <c r="CV12" s="2980"/>
      <c r="CW12" s="2980"/>
      <c r="CX12" s="2980"/>
      <c r="CY12" s="2980"/>
      <c r="CZ12" s="2980"/>
      <c r="DA12" s="2980"/>
      <c r="DB12" s="2980"/>
      <c r="DC12" s="2980"/>
      <c r="DD12" s="2980"/>
      <c r="DE12" s="2980"/>
      <c r="DF12" s="2980"/>
      <c r="DG12" s="2980"/>
      <c r="DH12" s="2980"/>
      <c r="DI12" s="2980"/>
      <c r="DJ12" s="2980"/>
      <c r="DK12" s="2980"/>
      <c r="DL12" s="2980"/>
      <c r="DM12" s="2980"/>
      <c r="DN12" s="2980"/>
      <c r="DO12" s="2980"/>
      <c r="DP12" s="2980"/>
      <c r="DQ12" s="2980"/>
      <c r="DR12" s="2980"/>
      <c r="DS12" s="2980"/>
      <c r="DT12" s="2980"/>
      <c r="DU12" s="2980"/>
      <c r="DV12" s="2980"/>
      <c r="DW12" s="2980"/>
      <c r="DX12" s="2980"/>
      <c r="DY12" s="2980"/>
      <c r="DZ12" s="2980"/>
      <c r="EA12" s="2980"/>
      <c r="EB12" s="2980"/>
      <c r="EC12" s="2980"/>
      <c r="ED12" s="2980"/>
      <c r="EE12" s="2980"/>
      <c r="EF12" s="2980"/>
      <c r="EG12" s="2980"/>
      <c r="EH12" s="2980"/>
      <c r="EI12" s="2980"/>
      <c r="EJ12" s="2980"/>
      <c r="EK12" s="2980"/>
      <c r="EL12" s="2980"/>
      <c r="EM12" s="2980"/>
      <c r="EN12" s="2980"/>
      <c r="EO12" s="2980"/>
      <c r="EP12" s="2980"/>
      <c r="EQ12" s="2980"/>
      <c r="ER12" s="2980"/>
      <c r="ES12" s="2980"/>
      <c r="ET12" s="2980"/>
      <c r="EU12" s="2980"/>
      <c r="EV12" s="2980"/>
      <c r="EW12" s="2980"/>
      <c r="EX12" s="2980"/>
      <c r="EY12" s="2980"/>
      <c r="EZ12" s="2980"/>
      <c r="FA12" s="2980"/>
      <c r="FB12" s="2980"/>
      <c r="FC12" s="2980"/>
      <c r="FD12" s="2980"/>
      <c r="FE12" s="2980"/>
      <c r="FF12" s="2980"/>
      <c r="FG12" s="2980"/>
      <c r="FH12" s="2980"/>
      <c r="FI12" s="2980"/>
      <c r="FJ12" s="2980"/>
      <c r="FK12" s="2980"/>
      <c r="FL12" s="2980"/>
      <c r="FM12" s="2980"/>
      <c r="FN12" s="2980"/>
      <c r="FO12" s="2980"/>
      <c r="FP12" s="2980"/>
      <c r="FQ12" s="2980"/>
      <c r="FR12" s="2980"/>
      <c r="FS12" s="2980"/>
      <c r="FT12" s="2980"/>
      <c r="FU12" s="2980"/>
      <c r="FV12" s="2980"/>
      <c r="FW12" s="2980"/>
      <c r="FX12" s="2980"/>
      <c r="FY12" s="2980"/>
      <c r="FZ12" s="2980"/>
      <c r="GA12" s="2980"/>
      <c r="GB12" s="2980"/>
      <c r="GC12" s="2980"/>
      <c r="GD12" s="2980"/>
      <c r="GE12" s="2980"/>
      <c r="GF12" s="2980"/>
      <c r="GG12" s="2980"/>
      <c r="GH12" s="2980"/>
      <c r="GI12" s="2980"/>
      <c r="GJ12" s="2980"/>
      <c r="GK12" s="2980"/>
      <c r="GL12" s="2980"/>
      <c r="GM12" s="2980"/>
      <c r="GN12" s="2980"/>
      <c r="GO12" s="2980"/>
      <c r="GP12" s="2980"/>
      <c r="GQ12" s="2980"/>
      <c r="GR12" s="2980"/>
      <c r="GS12" s="2980"/>
      <c r="GT12" s="2980"/>
      <c r="GU12" s="2980"/>
      <c r="GV12" s="2980"/>
      <c r="GW12" s="2980"/>
      <c r="GX12" s="2980"/>
      <c r="GY12" s="2980"/>
      <c r="GZ12" s="2980"/>
      <c r="HA12" s="2980"/>
      <c r="HB12" s="2980"/>
      <c r="HC12" s="2980"/>
      <c r="HD12" s="2980"/>
      <c r="HE12" s="2980"/>
      <c r="HF12" s="2980"/>
      <c r="HG12" s="2980"/>
      <c r="HH12" s="2980"/>
      <c r="HI12" s="2980"/>
      <c r="HJ12" s="2980"/>
      <c r="HK12" s="2980"/>
      <c r="HL12" s="2980"/>
      <c r="HM12" s="2980"/>
      <c r="HN12" s="2980"/>
      <c r="HO12" s="2980"/>
      <c r="HP12" s="2980"/>
      <c r="HQ12" s="2980"/>
      <c r="HR12" s="2980"/>
      <c r="HS12" s="2980"/>
      <c r="HT12" s="2980"/>
      <c r="HU12" s="2980"/>
      <c r="HV12" s="2980"/>
      <c r="HW12" s="2980"/>
      <c r="HX12" s="2980"/>
      <c r="HY12" s="2980"/>
      <c r="HZ12" s="2980"/>
      <c r="IA12" s="2980"/>
      <c r="IB12" s="2980"/>
      <c r="IC12" s="2980"/>
      <c r="ID12" s="2980"/>
      <c r="IE12" s="2980"/>
      <c r="IF12" s="2980"/>
      <c r="IG12" s="2980"/>
      <c r="IH12" s="2980"/>
      <c r="II12" s="2980"/>
      <c r="IJ12" s="2980"/>
      <c r="IK12" s="2980"/>
      <c r="IL12" s="2980"/>
      <c r="IM12" s="2980"/>
      <c r="IN12" s="2980"/>
      <c r="IO12" s="2980"/>
      <c r="IP12" s="2980"/>
      <c r="IQ12" s="2980"/>
      <c r="IR12" s="2980"/>
      <c r="IS12" s="2980"/>
      <c r="IT12" s="2980"/>
      <c r="IU12" s="2980"/>
      <c r="IV12" s="2980"/>
    </row>
    <row r="13" spans="1:257" ht="14.25">
      <c r="A13" s="2981"/>
      <c r="B13" s="2982" t="s">
        <v>2811</v>
      </c>
      <c r="C13" s="2983">
        <v>42301</v>
      </c>
      <c r="D13" s="2984">
        <v>4.3499999999999996</v>
      </c>
      <c r="E13" s="2984">
        <v>4.3499999999999996</v>
      </c>
      <c r="F13" s="2984">
        <v>4.75</v>
      </c>
      <c r="G13" s="2984">
        <v>4.75</v>
      </c>
      <c r="H13" s="2984">
        <v>4.9000000000000004</v>
      </c>
      <c r="I13" s="2984">
        <v>2.75</v>
      </c>
      <c r="J13" s="2984">
        <v>3.25</v>
      </c>
      <c r="K13" s="2981"/>
      <c r="L13" s="2982" t="s">
        <v>2811</v>
      </c>
      <c r="M13" s="2985">
        <v>42301</v>
      </c>
      <c r="N13" s="2984">
        <v>0.35</v>
      </c>
      <c r="O13" s="2984">
        <v>1.1000000000000001</v>
      </c>
      <c r="P13" s="2984">
        <v>1.3</v>
      </c>
      <c r="Q13" s="2984">
        <v>1.5</v>
      </c>
      <c r="R13" s="2984">
        <v>2.1</v>
      </c>
      <c r="S13" s="2984">
        <v>2.75</v>
      </c>
      <c r="T13" s="2984"/>
      <c r="U13" s="2984"/>
      <c r="V13" s="2984"/>
      <c r="W13" s="2984"/>
      <c r="X13" s="2984"/>
      <c r="Y13" s="2984"/>
      <c r="Z13" s="2984"/>
      <c r="AA13" s="2986"/>
      <c r="AB13" s="2986"/>
      <c r="AC13" s="2986"/>
      <c r="AD13" s="2986"/>
      <c r="AE13" s="2986"/>
      <c r="AF13" s="2986"/>
      <c r="AG13" s="2986"/>
      <c r="AH13" s="2986"/>
      <c r="AI13" s="2986"/>
      <c r="AJ13" s="2986"/>
      <c r="AK13" s="2986"/>
      <c r="AL13" s="2986"/>
      <c r="AM13" s="2986"/>
      <c r="AN13" s="2986"/>
      <c r="AO13" s="2986"/>
      <c r="AP13" s="2986"/>
      <c r="AQ13" s="2986"/>
      <c r="AR13" s="2986"/>
      <c r="AS13" s="2986"/>
      <c r="AT13" s="2986"/>
      <c r="AU13" s="2986"/>
      <c r="AV13" s="2986"/>
      <c r="AW13" s="2986"/>
      <c r="AX13" s="2986"/>
      <c r="AY13" s="2986"/>
      <c r="AZ13" s="2986"/>
      <c r="BA13" s="2986"/>
      <c r="BB13" s="2986"/>
      <c r="BC13" s="2986"/>
      <c r="BD13" s="2986"/>
      <c r="BE13" s="2986"/>
      <c r="BF13" s="2986"/>
      <c r="BG13" s="2986"/>
      <c r="BH13" s="2986"/>
      <c r="BI13" s="2986"/>
      <c r="BJ13" s="2986"/>
      <c r="BK13" s="2986"/>
      <c r="BL13" s="2986"/>
      <c r="BM13" s="2986"/>
      <c r="BN13" s="2986"/>
      <c r="BO13" s="2986"/>
      <c r="BP13" s="2986"/>
      <c r="BQ13" s="2986"/>
      <c r="BR13" s="2986"/>
      <c r="BS13" s="2986"/>
      <c r="BT13" s="2986"/>
      <c r="BU13" s="2986"/>
      <c r="BV13" s="2986"/>
      <c r="BW13" s="2986"/>
      <c r="BX13" s="2986"/>
      <c r="BY13" s="2986"/>
      <c r="BZ13" s="2986"/>
      <c r="CA13" s="2986"/>
      <c r="CB13" s="2986"/>
      <c r="CC13" s="2986"/>
      <c r="CD13" s="2986"/>
      <c r="CE13" s="2986"/>
      <c r="CF13" s="2986"/>
      <c r="CG13" s="2986"/>
      <c r="CH13" s="2986"/>
      <c r="CI13" s="2986"/>
      <c r="CJ13" s="2986"/>
      <c r="CK13" s="2986"/>
      <c r="CL13" s="2986"/>
      <c r="CM13" s="2986"/>
      <c r="CN13" s="2986"/>
      <c r="CO13" s="2986"/>
      <c r="CP13" s="2986"/>
      <c r="CQ13" s="2986"/>
      <c r="CR13" s="2986"/>
      <c r="CS13" s="2986"/>
      <c r="CT13" s="2986"/>
      <c r="CU13" s="2986"/>
      <c r="CV13" s="2986"/>
      <c r="CW13" s="2986"/>
      <c r="CX13" s="2986"/>
      <c r="CY13" s="2986"/>
      <c r="CZ13" s="2986"/>
      <c r="DA13" s="2986"/>
      <c r="DB13" s="2986"/>
      <c r="DC13" s="2986"/>
      <c r="DD13" s="2986"/>
      <c r="DE13" s="2986"/>
      <c r="DF13" s="2986"/>
      <c r="DG13" s="2986"/>
      <c r="DH13" s="2986"/>
      <c r="DI13" s="2986"/>
      <c r="DJ13" s="2986"/>
      <c r="DK13" s="2986"/>
      <c r="DL13" s="2986"/>
      <c r="DM13" s="2986"/>
      <c r="DN13" s="2986"/>
      <c r="DO13" s="2986"/>
      <c r="DP13" s="2986"/>
      <c r="DQ13" s="2986"/>
      <c r="DR13" s="2986"/>
      <c r="DS13" s="2986"/>
      <c r="DT13" s="2986"/>
      <c r="DU13" s="2986"/>
      <c r="DV13" s="2986"/>
      <c r="DW13" s="2986"/>
      <c r="DX13" s="2986"/>
      <c r="DY13" s="2986"/>
      <c r="DZ13" s="2986"/>
      <c r="EA13" s="2986"/>
      <c r="EB13" s="2986"/>
      <c r="EC13" s="2986"/>
      <c r="ED13" s="2986"/>
      <c r="EE13" s="2986"/>
      <c r="EF13" s="2986"/>
      <c r="EG13" s="2986"/>
      <c r="EH13" s="2986"/>
      <c r="EI13" s="2986"/>
      <c r="EJ13" s="2986"/>
      <c r="EK13" s="2986"/>
      <c r="EL13" s="2986"/>
      <c r="EM13" s="2986"/>
      <c r="EN13" s="2986"/>
      <c r="EO13" s="2986"/>
      <c r="EP13" s="2986"/>
      <c r="EQ13" s="2986"/>
      <c r="ER13" s="2986"/>
      <c r="ES13" s="2986"/>
      <c r="ET13" s="2986"/>
      <c r="EU13" s="2986"/>
      <c r="EV13" s="2986"/>
      <c r="EW13" s="2986"/>
      <c r="EX13" s="2986"/>
      <c r="EY13" s="2986"/>
      <c r="EZ13" s="2986"/>
      <c r="FA13" s="2986"/>
      <c r="FB13" s="2986"/>
      <c r="FC13" s="2986"/>
      <c r="FD13" s="2986"/>
      <c r="FE13" s="2986"/>
      <c r="FF13" s="2986"/>
      <c r="FG13" s="2986"/>
      <c r="FH13" s="2986"/>
      <c r="FI13" s="2986"/>
      <c r="FJ13" s="2986"/>
      <c r="FK13" s="2986"/>
      <c r="FL13" s="2986"/>
      <c r="FM13" s="2986"/>
      <c r="FN13" s="2986"/>
      <c r="FO13" s="2986"/>
      <c r="FP13" s="2986"/>
      <c r="FQ13" s="2986"/>
      <c r="FR13" s="2986"/>
      <c r="FS13" s="2986"/>
      <c r="FT13" s="2986"/>
      <c r="FU13" s="2986"/>
      <c r="FV13" s="2986"/>
      <c r="FW13" s="2986"/>
      <c r="FX13" s="2986"/>
      <c r="FY13" s="2986"/>
      <c r="FZ13" s="2986"/>
      <c r="GA13" s="2986"/>
      <c r="GB13" s="2986"/>
      <c r="GC13" s="2986"/>
      <c r="GD13" s="2986"/>
      <c r="GE13" s="2986"/>
      <c r="GF13" s="2986"/>
      <c r="GG13" s="2986"/>
      <c r="GH13" s="2986"/>
      <c r="GI13" s="2986"/>
      <c r="GJ13" s="2986"/>
      <c r="GK13" s="2986"/>
      <c r="GL13" s="2986"/>
      <c r="GM13" s="2986"/>
      <c r="GN13" s="2986"/>
      <c r="GO13" s="2986"/>
      <c r="GP13" s="2986"/>
      <c r="GQ13" s="2986"/>
      <c r="GR13" s="2986"/>
      <c r="GS13" s="2986"/>
      <c r="GT13" s="2986"/>
      <c r="GU13" s="2986"/>
      <c r="GV13" s="2986"/>
      <c r="GW13" s="2986"/>
      <c r="GX13" s="2986"/>
      <c r="GY13" s="2986"/>
      <c r="GZ13" s="2986"/>
      <c r="HA13" s="2986"/>
      <c r="HB13" s="2986"/>
      <c r="HC13" s="2986"/>
      <c r="HD13" s="2986"/>
      <c r="HE13" s="2986"/>
      <c r="HF13" s="2986"/>
      <c r="HG13" s="2986"/>
      <c r="HH13" s="2986"/>
      <c r="HI13" s="2986"/>
      <c r="HJ13" s="2986"/>
      <c r="HK13" s="2986"/>
      <c r="HL13" s="2986"/>
      <c r="HM13" s="2986"/>
      <c r="HN13" s="2986"/>
      <c r="HO13" s="2986"/>
      <c r="HP13" s="2986"/>
      <c r="HQ13" s="2986"/>
      <c r="HR13" s="2986"/>
      <c r="HS13" s="2986"/>
      <c r="HT13" s="2986"/>
      <c r="HU13" s="2986"/>
      <c r="HV13" s="2986"/>
      <c r="HW13" s="2986"/>
      <c r="HX13" s="2986"/>
      <c r="HY13" s="2986"/>
      <c r="HZ13" s="2986"/>
      <c r="IA13" s="2986"/>
      <c r="IB13" s="2986"/>
      <c r="IC13" s="2986"/>
      <c r="ID13" s="2986"/>
      <c r="IE13" s="2986"/>
      <c r="IF13" s="2986"/>
      <c r="IG13" s="2986"/>
      <c r="IH13" s="2986"/>
      <c r="II13" s="2986"/>
      <c r="IJ13" s="2986"/>
      <c r="IK13" s="2986"/>
      <c r="IL13" s="2986"/>
      <c r="IM13" s="2986"/>
      <c r="IN13" s="2986"/>
      <c r="IO13" s="2986"/>
      <c r="IP13" s="2986"/>
      <c r="IQ13" s="2986"/>
      <c r="IR13" s="2986"/>
      <c r="IS13" s="2986"/>
      <c r="IT13" s="2986"/>
      <c r="IU13" s="2986"/>
      <c r="IV13" s="2986"/>
      <c r="IW13" s="2987"/>
    </row>
    <row r="14" spans="1:257">
      <c r="B14" s="2988"/>
      <c r="C14" s="2989">
        <v>42242</v>
      </c>
      <c r="D14" s="2988">
        <v>4.5999999999999996</v>
      </c>
      <c r="E14" s="2988">
        <v>4.5999999999999996</v>
      </c>
      <c r="F14" s="2988">
        <v>5</v>
      </c>
      <c r="G14" s="2988">
        <v>5</v>
      </c>
      <c r="H14" s="2988">
        <v>5.15</v>
      </c>
      <c r="I14" s="2988">
        <v>2.75</v>
      </c>
      <c r="J14" s="2988">
        <v>3.25</v>
      </c>
      <c r="L14" s="2988"/>
      <c r="M14" s="2989">
        <v>42242</v>
      </c>
      <c r="N14" s="2988">
        <v>0.35</v>
      </c>
      <c r="O14" s="2988">
        <v>1.35</v>
      </c>
      <c r="P14" s="2988">
        <v>1.55</v>
      </c>
      <c r="Q14" s="2988">
        <v>1.75</v>
      </c>
      <c r="R14" s="2988">
        <v>2.35</v>
      </c>
      <c r="S14" s="2988">
        <v>3</v>
      </c>
      <c r="T14" s="2988"/>
      <c r="U14" s="2988"/>
      <c r="V14" s="2988"/>
      <c r="W14" s="2988"/>
      <c r="X14" s="2988"/>
      <c r="Y14" s="2988"/>
      <c r="Z14" s="2988"/>
    </row>
    <row r="15" spans="1:257">
      <c r="B15" s="2988"/>
      <c r="C15" s="2989">
        <v>42183</v>
      </c>
      <c r="D15" s="2988">
        <v>4.8499999999999996</v>
      </c>
      <c r="E15" s="2988">
        <v>4.8499999999999996</v>
      </c>
      <c r="F15" s="2988">
        <v>5.25</v>
      </c>
      <c r="G15" s="2988">
        <v>5.25</v>
      </c>
      <c r="H15" s="2988">
        <v>5.4</v>
      </c>
      <c r="I15" s="2988">
        <v>3</v>
      </c>
      <c r="J15" s="2988">
        <v>3.5</v>
      </c>
      <c r="L15" s="2988"/>
      <c r="M15" s="2989">
        <v>42183</v>
      </c>
      <c r="N15" s="2988">
        <v>0.35</v>
      </c>
      <c r="O15" s="2988">
        <v>1.6</v>
      </c>
      <c r="P15" s="2988">
        <v>1.8</v>
      </c>
      <c r="Q15" s="2988">
        <v>2</v>
      </c>
      <c r="R15" s="2988">
        <v>2.6</v>
      </c>
      <c r="S15" s="2988">
        <v>3.25</v>
      </c>
      <c r="T15" s="2988"/>
      <c r="U15" s="2988"/>
      <c r="V15" s="2988"/>
      <c r="W15" s="2988"/>
      <c r="X15" s="2988"/>
      <c r="Y15" s="2988"/>
      <c r="Z15" s="2988"/>
    </row>
    <row r="16" spans="1:257">
      <c r="B16" s="2988"/>
      <c r="C16" s="2989">
        <v>42135</v>
      </c>
      <c r="D16" s="2988">
        <v>5.0999999999999996</v>
      </c>
      <c r="E16" s="2988">
        <v>5.0999999999999996</v>
      </c>
      <c r="F16" s="2988">
        <v>5.5</v>
      </c>
      <c r="G16" s="2988">
        <v>5.5</v>
      </c>
      <c r="H16" s="2988">
        <v>5.65</v>
      </c>
      <c r="I16" s="2988">
        <v>3.25</v>
      </c>
      <c r="J16" s="2988">
        <v>3.75</v>
      </c>
      <c r="L16" s="2988"/>
      <c r="M16" s="2989">
        <v>42135</v>
      </c>
      <c r="N16" s="2988">
        <v>0.35</v>
      </c>
      <c r="O16" s="2988">
        <v>1.85</v>
      </c>
      <c r="P16" s="2988">
        <v>2.0499999999999998</v>
      </c>
      <c r="Q16" s="2988">
        <v>2.25</v>
      </c>
      <c r="R16" s="2988">
        <v>2.85</v>
      </c>
      <c r="S16" s="2988">
        <v>3.5</v>
      </c>
      <c r="T16" s="2988"/>
      <c r="U16" s="2988"/>
      <c r="V16" s="2988"/>
      <c r="W16" s="2988"/>
      <c r="X16" s="2988"/>
      <c r="Y16" s="2988"/>
      <c r="Z16" s="2988"/>
    </row>
    <row r="17" spans="2:26">
      <c r="B17" s="2988"/>
      <c r="C17" s="2989">
        <v>42064</v>
      </c>
      <c r="D17" s="2988">
        <v>5.35</v>
      </c>
      <c r="E17" s="2988">
        <v>5.35</v>
      </c>
      <c r="F17" s="2988">
        <v>5.75</v>
      </c>
      <c r="G17" s="2988">
        <v>5.75</v>
      </c>
      <c r="H17" s="2988">
        <v>5.9</v>
      </c>
      <c r="I17" s="2988"/>
      <c r="J17" s="2988"/>
      <c r="L17" s="2988"/>
      <c r="M17" s="2989">
        <v>42064</v>
      </c>
      <c r="N17" s="2988">
        <v>0.35</v>
      </c>
      <c r="O17" s="2988">
        <v>2.1</v>
      </c>
      <c r="P17" s="2988">
        <v>2.2999999999999998</v>
      </c>
      <c r="Q17" s="2988">
        <v>2.5</v>
      </c>
      <c r="R17" s="2988">
        <v>3.1</v>
      </c>
      <c r="S17" s="2988">
        <v>3.75</v>
      </c>
      <c r="T17" s="2988">
        <v>4.5</v>
      </c>
      <c r="U17" s="2988">
        <v>2.35</v>
      </c>
      <c r="V17" s="2988">
        <v>2.5499999999999998</v>
      </c>
      <c r="W17" s="2988">
        <v>2.75</v>
      </c>
      <c r="X17" s="2988"/>
      <c r="Y17" s="2988">
        <v>0.8</v>
      </c>
      <c r="Z17" s="2988">
        <v>1.35</v>
      </c>
    </row>
    <row r="18" spans="2:26" ht="15">
      <c r="B18" s="2988"/>
      <c r="C18" s="2989">
        <v>41965</v>
      </c>
      <c r="D18" s="2988">
        <v>5.6</v>
      </c>
      <c r="E18" s="2988">
        <v>5.6</v>
      </c>
      <c r="F18" s="2988">
        <v>6</v>
      </c>
      <c r="G18" s="2988">
        <v>6</v>
      </c>
      <c r="H18" s="2988">
        <v>6.15</v>
      </c>
      <c r="I18" s="2988"/>
      <c r="J18" s="2988"/>
      <c r="L18" s="2988"/>
      <c r="M18" s="2989">
        <v>41965</v>
      </c>
      <c r="N18" s="2988">
        <v>0.35</v>
      </c>
      <c r="O18" s="2988">
        <v>2.35</v>
      </c>
      <c r="P18" s="2988">
        <v>2.5499999999999998</v>
      </c>
      <c r="Q18" s="2988">
        <v>2.75</v>
      </c>
      <c r="R18" s="2988">
        <v>3.35</v>
      </c>
      <c r="S18" s="2988">
        <v>4</v>
      </c>
      <c r="T18" s="2988">
        <v>4.75</v>
      </c>
      <c r="U18" s="2990">
        <v>2.35</v>
      </c>
      <c r="V18" s="2990">
        <v>2.5499999999999998</v>
      </c>
      <c r="W18" s="2990">
        <v>2.75</v>
      </c>
      <c r="X18" s="2988"/>
      <c r="Y18" s="2990">
        <v>0.8</v>
      </c>
      <c r="Z18" s="2990">
        <v>1.35</v>
      </c>
    </row>
    <row r="19" spans="2:26">
      <c r="B19" s="2988"/>
      <c r="C19" s="2989">
        <v>41096</v>
      </c>
      <c r="D19" s="2988">
        <v>5.6</v>
      </c>
      <c r="E19" s="2988">
        <v>6</v>
      </c>
      <c r="F19" s="2988">
        <v>6.15</v>
      </c>
      <c r="G19" s="2988">
        <v>6.4</v>
      </c>
      <c r="H19" s="2988">
        <v>6.55</v>
      </c>
      <c r="I19" s="2988">
        <v>4</v>
      </c>
      <c r="J19" s="2988">
        <v>4.5</v>
      </c>
      <c r="L19" s="2988"/>
      <c r="M19" s="2989">
        <v>41096</v>
      </c>
      <c r="N19" s="2988">
        <v>0.35</v>
      </c>
      <c r="O19" s="2988">
        <v>2.6</v>
      </c>
      <c r="P19" s="2988">
        <v>2.8</v>
      </c>
      <c r="Q19" s="2988">
        <v>3</v>
      </c>
      <c r="R19" s="2988">
        <v>3.75</v>
      </c>
      <c r="S19" s="2988">
        <v>4.25</v>
      </c>
      <c r="T19" s="2988">
        <v>4.75</v>
      </c>
      <c r="U19" s="2988">
        <v>2.85</v>
      </c>
      <c r="V19" s="2988">
        <v>2.9</v>
      </c>
      <c r="W19" s="2988">
        <v>3</v>
      </c>
      <c r="X19" s="2988">
        <v>1.1499999999999999</v>
      </c>
      <c r="Y19" s="2988">
        <v>0.8</v>
      </c>
      <c r="Z19" s="2988">
        <v>1.35</v>
      </c>
    </row>
    <row r="20" spans="2:26">
      <c r="B20" s="2988"/>
      <c r="C20" s="2989">
        <v>41068</v>
      </c>
      <c r="D20" s="2988">
        <v>5.85</v>
      </c>
      <c r="E20" s="2988">
        <v>6.31</v>
      </c>
      <c r="F20" s="2988">
        <v>6.4</v>
      </c>
      <c r="G20" s="2988">
        <v>6.65</v>
      </c>
      <c r="H20" s="2988">
        <v>6.8</v>
      </c>
      <c r="I20" s="2988">
        <v>4.2</v>
      </c>
      <c r="J20" s="2988">
        <v>4.7</v>
      </c>
      <c r="L20" s="2988"/>
      <c r="M20" s="2989">
        <v>41068</v>
      </c>
      <c r="N20" s="2988">
        <v>0.4</v>
      </c>
      <c r="O20" s="2988">
        <v>2.85</v>
      </c>
      <c r="P20" s="2988">
        <v>3.05</v>
      </c>
      <c r="Q20" s="2988">
        <v>3.25</v>
      </c>
      <c r="R20" s="2988">
        <v>4.0999999999999996</v>
      </c>
      <c r="S20" s="2988">
        <v>4.6500000000000004</v>
      </c>
      <c r="T20" s="2988">
        <v>5.0999999999999996</v>
      </c>
      <c r="U20" s="2988">
        <v>3.1</v>
      </c>
      <c r="V20" s="2988">
        <v>3.15</v>
      </c>
      <c r="W20" s="2988">
        <v>3.25</v>
      </c>
      <c r="X20" s="2988">
        <v>1.31</v>
      </c>
      <c r="Y20" s="2988">
        <v>0.94</v>
      </c>
      <c r="Z20" s="2988">
        <v>1.49</v>
      </c>
    </row>
    <row r="21" spans="2:26">
      <c r="B21" s="2988"/>
      <c r="C21" s="2989">
        <v>40731</v>
      </c>
      <c r="D21" s="2988">
        <v>6.1</v>
      </c>
      <c r="E21" s="2988">
        <v>6.56</v>
      </c>
      <c r="F21" s="2988">
        <v>6.65</v>
      </c>
      <c r="G21" s="2988">
        <v>6.9</v>
      </c>
      <c r="H21" s="2988">
        <v>7.05</v>
      </c>
      <c r="I21" s="2988">
        <v>4.45</v>
      </c>
      <c r="J21" s="2988">
        <v>4.9000000000000004</v>
      </c>
      <c r="L21" s="2988"/>
      <c r="M21" s="2989">
        <v>40731</v>
      </c>
      <c r="N21" s="2988">
        <v>0.5</v>
      </c>
      <c r="O21" s="2988">
        <v>3.1</v>
      </c>
      <c r="P21" s="2988">
        <v>3.3</v>
      </c>
      <c r="Q21" s="2988">
        <v>3.5</v>
      </c>
      <c r="R21" s="2988">
        <v>4.4000000000000004</v>
      </c>
      <c r="S21" s="2988">
        <v>5</v>
      </c>
      <c r="T21" s="2988">
        <v>5.5</v>
      </c>
      <c r="U21" s="2988">
        <v>3.1</v>
      </c>
      <c r="V21" s="2988">
        <v>3.3</v>
      </c>
      <c r="W21" s="2988">
        <v>3.5</v>
      </c>
      <c r="X21" s="2988">
        <v>1.31</v>
      </c>
      <c r="Y21" s="2988">
        <v>0.95</v>
      </c>
      <c r="Z21" s="2988">
        <v>1.49</v>
      </c>
    </row>
    <row r="22" spans="2:26">
      <c r="B22" s="2988"/>
      <c r="C22" s="2989">
        <v>40639</v>
      </c>
      <c r="D22" s="2988">
        <v>5.85</v>
      </c>
      <c r="E22" s="2988">
        <v>6.31</v>
      </c>
      <c r="F22" s="2988">
        <v>6.4</v>
      </c>
      <c r="G22" s="2988">
        <v>6.65</v>
      </c>
      <c r="H22" s="2988">
        <v>6.8</v>
      </c>
      <c r="I22" s="2988">
        <v>4.2</v>
      </c>
      <c r="J22" s="2988">
        <v>4.7</v>
      </c>
      <c r="L22" s="2988"/>
      <c r="M22" s="2989">
        <v>40639</v>
      </c>
      <c r="N22" s="2988">
        <v>0.5</v>
      </c>
      <c r="O22" s="2988">
        <v>2.85</v>
      </c>
      <c r="P22" s="2988">
        <v>3.05</v>
      </c>
      <c r="Q22" s="2988">
        <v>3.25</v>
      </c>
      <c r="R22" s="2988">
        <v>4.1500000000000004</v>
      </c>
      <c r="S22" s="2988">
        <v>4.75</v>
      </c>
      <c r="T22" s="2988">
        <v>5.25</v>
      </c>
      <c r="U22" s="2988">
        <v>2.85</v>
      </c>
      <c r="V22" s="2988">
        <v>3.05</v>
      </c>
      <c r="W22" s="2988">
        <v>3.25</v>
      </c>
      <c r="X22" s="2988">
        <v>1.31</v>
      </c>
      <c r="Y22" s="2988">
        <v>0.95</v>
      </c>
      <c r="Z22" s="2988">
        <v>1.49</v>
      </c>
    </row>
    <row r="23" spans="2:26">
      <c r="B23" s="2988"/>
      <c r="C23" s="2989">
        <v>40583</v>
      </c>
      <c r="D23" s="2988">
        <v>5.6</v>
      </c>
      <c r="E23" s="2988">
        <v>6.06</v>
      </c>
      <c r="F23" s="2988">
        <v>6.1</v>
      </c>
      <c r="G23" s="2988">
        <v>6.45</v>
      </c>
      <c r="H23" s="2988">
        <v>6.6</v>
      </c>
      <c r="I23" s="2988">
        <v>4</v>
      </c>
      <c r="J23" s="2988">
        <v>4.5</v>
      </c>
      <c r="L23" s="2988"/>
      <c r="M23" s="2989">
        <v>40583</v>
      </c>
      <c r="N23" s="2988">
        <v>0.4</v>
      </c>
      <c r="O23" s="2988">
        <v>2.6</v>
      </c>
      <c r="P23" s="2988">
        <v>2.8</v>
      </c>
      <c r="Q23" s="2988">
        <v>3</v>
      </c>
      <c r="R23" s="2988">
        <v>3.9</v>
      </c>
      <c r="S23" s="2988">
        <v>4.5</v>
      </c>
      <c r="T23" s="2988">
        <v>5</v>
      </c>
      <c r="U23" s="2988">
        <v>2.6</v>
      </c>
      <c r="V23" s="2988">
        <v>2.8</v>
      </c>
      <c r="W23" s="2988">
        <v>3</v>
      </c>
      <c r="X23" s="2988">
        <v>1.21</v>
      </c>
      <c r="Y23" s="2988">
        <v>0.85</v>
      </c>
      <c r="Z23" s="2988">
        <v>1.39</v>
      </c>
    </row>
    <row r="24" spans="2:26">
      <c r="B24" s="2988"/>
      <c r="C24" s="2989">
        <v>40538</v>
      </c>
      <c r="D24" s="2988">
        <v>5.35</v>
      </c>
      <c r="E24" s="2988">
        <v>5.81</v>
      </c>
      <c r="F24" s="2988">
        <v>5.85</v>
      </c>
      <c r="G24" s="2988">
        <v>6.22</v>
      </c>
      <c r="H24" s="2988">
        <v>6.4</v>
      </c>
      <c r="I24" s="2988">
        <v>3.75</v>
      </c>
      <c r="J24" s="2988">
        <v>4.3</v>
      </c>
      <c r="L24" s="2988"/>
      <c r="M24" s="2989">
        <v>40538</v>
      </c>
      <c r="N24" s="2988">
        <v>0.36</v>
      </c>
      <c r="O24" s="2988">
        <v>2.25</v>
      </c>
      <c r="P24" s="2988">
        <v>2.5</v>
      </c>
      <c r="Q24" s="2988">
        <v>2.75</v>
      </c>
      <c r="R24" s="2988">
        <v>3.55</v>
      </c>
      <c r="S24" s="2988">
        <v>4.1500000000000004</v>
      </c>
      <c r="T24" s="2988">
        <v>4.55</v>
      </c>
      <c r="U24" s="2988">
        <v>2.16</v>
      </c>
      <c r="V24" s="2988">
        <v>2.5</v>
      </c>
      <c r="W24" s="2988">
        <v>2.85</v>
      </c>
      <c r="X24" s="2988">
        <v>1.17</v>
      </c>
      <c r="Y24" s="2988">
        <v>0.81</v>
      </c>
      <c r="Z24" s="2988">
        <v>1.35</v>
      </c>
    </row>
    <row r="25" spans="2:26">
      <c r="B25" s="2988"/>
      <c r="C25" s="2989">
        <v>40471</v>
      </c>
      <c r="D25" s="2988">
        <v>5.0999999999999996</v>
      </c>
      <c r="E25" s="2988">
        <v>5.56</v>
      </c>
      <c r="F25" s="2988">
        <v>5.6</v>
      </c>
      <c r="G25" s="2988">
        <v>5.96</v>
      </c>
      <c r="H25" s="2988">
        <v>6.14</v>
      </c>
      <c r="I25" s="2988">
        <v>3.5</v>
      </c>
      <c r="J25" s="2988">
        <v>4.05</v>
      </c>
      <c r="L25" s="2988"/>
      <c r="M25" s="2989">
        <v>40471</v>
      </c>
      <c r="N25" s="2988">
        <v>0.36</v>
      </c>
      <c r="O25" s="2988">
        <v>1.91</v>
      </c>
      <c r="P25" s="2988">
        <v>2.2000000000000002</v>
      </c>
      <c r="Q25" s="2988">
        <v>2.5</v>
      </c>
      <c r="R25" s="2988">
        <v>3.25</v>
      </c>
      <c r="S25" s="2988">
        <v>3.85</v>
      </c>
      <c r="T25" s="2988">
        <v>4.2</v>
      </c>
      <c r="U25" s="2988">
        <v>1.91</v>
      </c>
      <c r="V25" s="2988">
        <v>2.2000000000000002</v>
      </c>
      <c r="W25" s="2988">
        <v>2.5</v>
      </c>
      <c r="X25" s="2988">
        <v>1.17</v>
      </c>
      <c r="Y25" s="2988">
        <v>0.81</v>
      </c>
      <c r="Z25" s="2988">
        <v>1.35</v>
      </c>
    </row>
    <row r="26" spans="2:26">
      <c r="B26" s="2988"/>
      <c r="C26" s="2989">
        <v>39805</v>
      </c>
      <c r="D26" s="2988">
        <v>4.8600000000000003</v>
      </c>
      <c r="E26" s="2988">
        <v>5.31</v>
      </c>
      <c r="F26" s="2988">
        <v>5.4</v>
      </c>
      <c r="G26" s="2988">
        <v>5.76</v>
      </c>
      <c r="H26" s="2988">
        <v>5.94</v>
      </c>
      <c r="I26" s="2988">
        <v>3.33</v>
      </c>
      <c r="J26" s="2988">
        <v>3.87</v>
      </c>
      <c r="L26" s="2988"/>
      <c r="M26" s="2989">
        <v>39805</v>
      </c>
      <c r="N26" s="2988">
        <v>0.36</v>
      </c>
      <c r="O26" s="2988">
        <v>1.71</v>
      </c>
      <c r="P26" s="2988">
        <v>1.98</v>
      </c>
      <c r="Q26" s="2988">
        <v>2.25</v>
      </c>
      <c r="R26" s="2988">
        <v>2.79</v>
      </c>
      <c r="S26" s="2988">
        <v>3.33</v>
      </c>
      <c r="T26" s="2988">
        <v>3.6</v>
      </c>
      <c r="U26" s="2988">
        <v>1.71</v>
      </c>
      <c r="V26" s="2988">
        <v>1.98</v>
      </c>
      <c r="W26" s="2988">
        <v>2.25</v>
      </c>
      <c r="X26" s="2988">
        <v>1.17</v>
      </c>
      <c r="Y26" s="2988">
        <v>0.81</v>
      </c>
      <c r="Z26" s="2988">
        <v>1.35</v>
      </c>
    </row>
    <row r="27" spans="2:26">
      <c r="B27" s="2988"/>
      <c r="C27" s="2989">
        <v>39779</v>
      </c>
      <c r="D27" s="2988">
        <v>5.04</v>
      </c>
      <c r="E27" s="2988">
        <v>5.58</v>
      </c>
      <c r="F27" s="2988">
        <v>5.67</v>
      </c>
      <c r="G27" s="2988">
        <v>5.94</v>
      </c>
      <c r="H27" s="2988">
        <v>6.12</v>
      </c>
      <c r="I27" s="2988">
        <v>3.51</v>
      </c>
      <c r="J27" s="2988">
        <v>4.05</v>
      </c>
      <c r="L27" s="2988"/>
      <c r="M27" s="2989">
        <v>39779</v>
      </c>
      <c r="N27" s="2988">
        <v>0.36</v>
      </c>
      <c r="O27" s="2988">
        <v>1.98</v>
      </c>
      <c r="P27" s="2988">
        <v>2.25</v>
      </c>
      <c r="Q27" s="2988">
        <v>2.52</v>
      </c>
      <c r="R27" s="2988">
        <v>3.06</v>
      </c>
      <c r="S27" s="2988">
        <v>3.6</v>
      </c>
      <c r="T27" s="2988">
        <v>3.87</v>
      </c>
      <c r="U27" s="2988">
        <v>1.98</v>
      </c>
      <c r="V27" s="2988">
        <v>2.25</v>
      </c>
      <c r="W27" s="2988">
        <v>2.52</v>
      </c>
      <c r="X27" s="2988">
        <v>1.17</v>
      </c>
      <c r="Y27" s="2988">
        <v>0.81</v>
      </c>
      <c r="Z27" s="2988">
        <v>1.35</v>
      </c>
    </row>
    <row r="28" spans="2:26">
      <c r="B28" s="2988"/>
      <c r="C28" s="2989">
        <v>39751</v>
      </c>
      <c r="D28" s="2988">
        <v>6.03</v>
      </c>
      <c r="E28" s="2988">
        <v>6.66</v>
      </c>
      <c r="F28" s="2988">
        <v>6.75</v>
      </c>
      <c r="G28" s="2988">
        <v>7.02</v>
      </c>
      <c r="H28" s="2988">
        <v>7.2</v>
      </c>
      <c r="I28" s="2988">
        <v>4.05</v>
      </c>
      <c r="J28" s="2988">
        <v>4.59</v>
      </c>
      <c r="L28" s="2988"/>
      <c r="M28" s="2989">
        <v>39751</v>
      </c>
      <c r="N28" s="2988">
        <v>0.72</v>
      </c>
      <c r="O28" s="2988">
        <v>2.88</v>
      </c>
      <c r="P28" s="2988">
        <v>3.24</v>
      </c>
      <c r="Q28" s="2988">
        <v>3.6</v>
      </c>
      <c r="R28" s="2988">
        <v>4.1399999999999997</v>
      </c>
      <c r="S28" s="2988">
        <v>4.7699999999999996</v>
      </c>
      <c r="T28" s="2988">
        <v>5.13</v>
      </c>
      <c r="U28" s="2988">
        <v>2.88</v>
      </c>
      <c r="V28" s="2988">
        <v>3.24</v>
      </c>
      <c r="W28" s="2988">
        <v>3.6</v>
      </c>
      <c r="X28" s="2988">
        <v>1.53</v>
      </c>
      <c r="Y28" s="2988">
        <v>1.17</v>
      </c>
      <c r="Z28" s="2988">
        <v>1.71</v>
      </c>
    </row>
    <row r="29" spans="2:26">
      <c r="B29" s="2988"/>
      <c r="C29" s="2991">
        <v>39748</v>
      </c>
      <c r="D29" s="2988">
        <v>6.12</v>
      </c>
      <c r="E29" s="2988">
        <v>6.93</v>
      </c>
      <c r="F29" s="2988">
        <v>7.02</v>
      </c>
      <c r="G29" s="2988">
        <v>7.29</v>
      </c>
      <c r="H29" s="2988">
        <v>7.47</v>
      </c>
      <c r="I29" s="2988">
        <v>4.05</v>
      </c>
      <c r="J29" s="2988">
        <v>4.59</v>
      </c>
      <c r="L29" s="2988"/>
      <c r="M29" s="2991">
        <v>39736</v>
      </c>
      <c r="N29" s="2988">
        <v>0.72</v>
      </c>
      <c r="O29" s="2988">
        <v>3.15</v>
      </c>
      <c r="P29" s="2988">
        <v>3.51</v>
      </c>
      <c r="Q29" s="2988">
        <v>3.87</v>
      </c>
      <c r="R29" s="2988">
        <v>4.41</v>
      </c>
      <c r="S29" s="2988">
        <v>5.13</v>
      </c>
      <c r="T29" s="2988">
        <v>5.58</v>
      </c>
      <c r="U29" s="2988">
        <v>3.15</v>
      </c>
      <c r="V29" s="2988">
        <v>3.51</v>
      </c>
      <c r="W29" s="2988">
        <v>3.87</v>
      </c>
      <c r="X29" s="2988">
        <v>1.53</v>
      </c>
      <c r="Y29" s="2988">
        <v>1.17</v>
      </c>
      <c r="Z29" s="2988">
        <v>1.71</v>
      </c>
    </row>
    <row r="30" spans="2:26">
      <c r="B30" s="2988"/>
      <c r="C30" s="2989">
        <v>39730</v>
      </c>
      <c r="D30" s="2988">
        <v>6.12</v>
      </c>
      <c r="E30" s="2988">
        <v>6.93</v>
      </c>
      <c r="F30" s="2988">
        <v>7.02</v>
      </c>
      <c r="G30" s="2988">
        <v>7.29</v>
      </c>
      <c r="H30" s="2988">
        <v>7.47</v>
      </c>
      <c r="I30" s="2988">
        <v>4.32</v>
      </c>
      <c r="J30" s="2988">
        <v>4.8600000000000003</v>
      </c>
      <c r="L30" s="2988"/>
      <c r="M30" s="2989">
        <v>39730</v>
      </c>
      <c r="N30" s="2988">
        <v>0.72</v>
      </c>
      <c r="O30" s="2988">
        <v>3.15</v>
      </c>
      <c r="P30" s="2988">
        <v>3.51</v>
      </c>
      <c r="Q30" s="2988">
        <v>3.87</v>
      </c>
      <c r="R30" s="2988">
        <v>4.41</v>
      </c>
      <c r="S30" s="2988">
        <v>5.13</v>
      </c>
      <c r="T30" s="2988">
        <v>5.58</v>
      </c>
      <c r="U30" s="2988">
        <v>3.15</v>
      </c>
      <c r="V30" s="2988">
        <v>3.51</v>
      </c>
      <c r="W30" s="2988">
        <v>3.87</v>
      </c>
      <c r="X30" s="2988">
        <v>1.53</v>
      </c>
      <c r="Y30" s="2988">
        <v>1.17</v>
      </c>
      <c r="Z30" s="2988">
        <v>1.71</v>
      </c>
    </row>
    <row r="31" spans="2:26">
      <c r="B31" s="2988"/>
      <c r="C31" s="2989">
        <v>39707</v>
      </c>
      <c r="D31" s="2988">
        <v>6.21</v>
      </c>
      <c r="E31" s="2988">
        <v>7.2</v>
      </c>
      <c r="F31" s="2988">
        <v>7.29</v>
      </c>
      <c r="G31" s="2988">
        <v>7.56</v>
      </c>
      <c r="H31" s="2988">
        <v>7.74</v>
      </c>
      <c r="I31" s="2988">
        <v>4.59</v>
      </c>
      <c r="J31" s="2988">
        <v>5.13</v>
      </c>
      <c r="L31" s="2988"/>
      <c r="M31" s="2989">
        <v>39437</v>
      </c>
      <c r="N31" s="2988">
        <v>0.72</v>
      </c>
      <c r="O31" s="2988">
        <v>3.33</v>
      </c>
      <c r="P31" s="2988">
        <v>3.78</v>
      </c>
      <c r="Q31" s="2988">
        <v>4.1399999999999997</v>
      </c>
      <c r="R31" s="2988">
        <v>4.68</v>
      </c>
      <c r="S31" s="2988">
        <v>5.4</v>
      </c>
      <c r="T31" s="2988">
        <v>5.85</v>
      </c>
      <c r="U31" s="2988">
        <v>3.33</v>
      </c>
      <c r="V31" s="2988">
        <v>3.78</v>
      </c>
      <c r="W31" s="2988">
        <v>4.1399999999999997</v>
      </c>
      <c r="X31" s="2988">
        <v>1.53</v>
      </c>
      <c r="Y31" s="2988">
        <v>1.17</v>
      </c>
      <c r="Z31" s="2988">
        <v>1.71</v>
      </c>
    </row>
    <row r="32" spans="2:26">
      <c r="B32" s="2988"/>
      <c r="C32" s="2989">
        <v>39437</v>
      </c>
      <c r="D32" s="2988">
        <v>6.57</v>
      </c>
      <c r="E32" s="2988">
        <v>7.47</v>
      </c>
      <c r="F32" s="2988">
        <v>7.56</v>
      </c>
      <c r="G32" s="2988">
        <v>7.74</v>
      </c>
      <c r="H32" s="2988">
        <v>7.83</v>
      </c>
      <c r="I32" s="2988">
        <v>4.7699999999999996</v>
      </c>
      <c r="J32" s="2988">
        <v>5.22</v>
      </c>
      <c r="L32" s="2988"/>
      <c r="M32" s="2989">
        <v>39340</v>
      </c>
      <c r="N32" s="2988">
        <v>0.81</v>
      </c>
      <c r="O32" s="2988">
        <v>2.88</v>
      </c>
      <c r="P32" s="2988">
        <v>3.42</v>
      </c>
      <c r="Q32" s="2988">
        <v>3.87</v>
      </c>
      <c r="R32" s="2988">
        <v>4.5</v>
      </c>
      <c r="S32" s="2988">
        <v>5.22</v>
      </c>
      <c r="T32" s="2988">
        <v>5.76</v>
      </c>
      <c r="U32" s="2988">
        <v>2.88</v>
      </c>
      <c r="V32" s="2988">
        <v>3.42</v>
      </c>
      <c r="W32" s="2988">
        <v>3.87</v>
      </c>
      <c r="X32" s="2988">
        <v>1.53</v>
      </c>
      <c r="Y32" s="2988">
        <v>1.17</v>
      </c>
      <c r="Z32" s="2988">
        <v>1.71</v>
      </c>
    </row>
    <row r="33" spans="2:26">
      <c r="B33" s="2988"/>
      <c r="C33" s="2989">
        <v>39340</v>
      </c>
      <c r="D33" s="2988">
        <v>6.48</v>
      </c>
      <c r="E33" s="2988">
        <v>7.29</v>
      </c>
      <c r="F33" s="2988">
        <v>7.47</v>
      </c>
      <c r="G33" s="2988">
        <v>7.65</v>
      </c>
      <c r="H33" s="2988">
        <v>7.83</v>
      </c>
      <c r="I33" s="2988">
        <v>4.7699999999999996</v>
      </c>
      <c r="J33" s="2988">
        <v>5.22</v>
      </c>
      <c r="L33" s="2988"/>
      <c r="M33" s="2989">
        <v>39316</v>
      </c>
      <c r="N33" s="2988">
        <v>0.81</v>
      </c>
      <c r="O33" s="2988">
        <v>2.61</v>
      </c>
      <c r="P33" s="2988">
        <v>3.15</v>
      </c>
      <c r="Q33" s="2988">
        <v>3.6</v>
      </c>
      <c r="R33" s="2988">
        <v>4.2300000000000004</v>
      </c>
      <c r="S33" s="2988">
        <v>4.95</v>
      </c>
      <c r="T33" s="2988">
        <v>5.49</v>
      </c>
      <c r="U33" s="2988">
        <v>2.61</v>
      </c>
      <c r="V33" s="2988">
        <v>3.15</v>
      </c>
      <c r="W33" s="2988">
        <v>3.6</v>
      </c>
      <c r="X33" s="2988">
        <v>1.53</v>
      </c>
      <c r="Y33" s="2988">
        <v>1.17</v>
      </c>
      <c r="Z33" s="2988">
        <v>1.71</v>
      </c>
    </row>
    <row r="34" spans="2:26">
      <c r="B34" s="2988"/>
      <c r="C34" s="2989">
        <v>39316</v>
      </c>
      <c r="D34" s="2988">
        <v>6.21</v>
      </c>
      <c r="E34" s="2988">
        <v>7.02</v>
      </c>
      <c r="F34" s="2988">
        <v>7.2</v>
      </c>
      <c r="G34" s="2988">
        <v>7.38</v>
      </c>
      <c r="H34" s="2988">
        <v>7.56</v>
      </c>
      <c r="I34" s="2988">
        <v>4.59</v>
      </c>
      <c r="J34" s="2988">
        <v>5.04</v>
      </c>
      <c r="L34" s="2988"/>
      <c r="M34" s="2989">
        <v>39284</v>
      </c>
      <c r="N34" s="2988">
        <v>0.81</v>
      </c>
      <c r="O34" s="2988">
        <v>2.34</v>
      </c>
      <c r="P34" s="2988">
        <v>2.88</v>
      </c>
      <c r="Q34" s="2988">
        <v>3.33</v>
      </c>
      <c r="R34" s="2988">
        <v>3.96</v>
      </c>
      <c r="S34" s="2988">
        <v>4.68</v>
      </c>
      <c r="T34" s="2988">
        <v>5.22</v>
      </c>
      <c r="U34" s="2988">
        <v>2.34</v>
      </c>
      <c r="V34" s="2988">
        <v>2.88</v>
      </c>
      <c r="W34" s="2988">
        <v>3.33</v>
      </c>
      <c r="X34" s="2988">
        <v>1.53</v>
      </c>
      <c r="Y34" s="2988">
        <v>1.17</v>
      </c>
      <c r="Z34" s="2988">
        <v>1.71</v>
      </c>
    </row>
    <row r="35" spans="2:26">
      <c r="B35" s="2988"/>
      <c r="C35" s="2989">
        <v>39284</v>
      </c>
      <c r="D35" s="2988">
        <v>6.03</v>
      </c>
      <c r="E35" s="2988">
        <v>6.84</v>
      </c>
      <c r="F35" s="2988">
        <v>7.02</v>
      </c>
      <c r="G35" s="2988">
        <v>7.2</v>
      </c>
      <c r="H35" s="2988">
        <v>7.38</v>
      </c>
      <c r="I35" s="2988">
        <v>4.5</v>
      </c>
      <c r="J35" s="2988">
        <v>4.95</v>
      </c>
      <c r="L35" s="2988"/>
      <c r="M35" s="2989">
        <v>39221</v>
      </c>
      <c r="N35" s="2988">
        <v>0.72</v>
      </c>
      <c r="O35" s="2988">
        <v>2.0699999999999998</v>
      </c>
      <c r="P35" s="2988">
        <v>2.61</v>
      </c>
      <c r="Q35" s="2988">
        <v>3.06</v>
      </c>
      <c r="R35" s="2988">
        <v>3.69</v>
      </c>
      <c r="S35" s="2988">
        <v>4.41</v>
      </c>
      <c r="T35" s="2988">
        <v>4.95</v>
      </c>
      <c r="U35" s="2988">
        <v>2.0699999999999998</v>
      </c>
      <c r="V35" s="2988">
        <v>2.61</v>
      </c>
      <c r="W35" s="2988">
        <v>3.06</v>
      </c>
      <c r="X35" s="2988">
        <v>1.44</v>
      </c>
      <c r="Y35" s="2988">
        <v>1.08</v>
      </c>
      <c r="Z35" s="2988">
        <v>1.62</v>
      </c>
    </row>
    <row r="36" spans="2:26">
      <c r="B36" s="2988"/>
      <c r="C36" s="2989">
        <v>39221</v>
      </c>
      <c r="D36" s="2988">
        <v>5.85</v>
      </c>
      <c r="E36" s="2988">
        <v>6.57</v>
      </c>
      <c r="F36" s="2988">
        <v>6.75</v>
      </c>
      <c r="G36" s="2988">
        <v>6.93</v>
      </c>
      <c r="H36" s="2988">
        <v>7.2</v>
      </c>
      <c r="I36" s="2988">
        <v>4.41</v>
      </c>
      <c r="J36" s="2988">
        <v>4.8600000000000003</v>
      </c>
      <c r="L36" s="2988"/>
      <c r="M36" s="2989">
        <v>39159</v>
      </c>
      <c r="N36" s="2988">
        <v>0.72</v>
      </c>
      <c r="O36" s="2988">
        <v>1.98</v>
      </c>
      <c r="P36" s="2988">
        <v>2.4300000000000002</v>
      </c>
      <c r="Q36" s="2988">
        <v>2.79</v>
      </c>
      <c r="R36" s="2988">
        <v>3.33</v>
      </c>
      <c r="S36" s="2988">
        <v>3.96</v>
      </c>
      <c r="T36" s="2988">
        <v>4.41</v>
      </c>
      <c r="U36" s="2988">
        <v>1.98</v>
      </c>
      <c r="V36" s="2988">
        <v>2.4300000000000002</v>
      </c>
      <c r="W36" s="2988">
        <v>2.79</v>
      </c>
      <c r="X36" s="2988">
        <v>1.44</v>
      </c>
      <c r="Y36" s="2988">
        <v>1.08</v>
      </c>
      <c r="Z36" s="2988">
        <v>1.62</v>
      </c>
    </row>
    <row r="37" spans="2:26">
      <c r="B37" s="2988"/>
      <c r="C37" s="2989">
        <v>39159</v>
      </c>
      <c r="D37" s="2988">
        <v>5.67</v>
      </c>
      <c r="E37" s="2988">
        <v>6.39</v>
      </c>
      <c r="F37" s="2988">
        <v>6.57</v>
      </c>
      <c r="G37" s="2988">
        <v>6.75</v>
      </c>
      <c r="H37" s="2988">
        <v>7.11</v>
      </c>
      <c r="I37" s="2988">
        <v>4.32</v>
      </c>
      <c r="J37" s="2988">
        <v>4.7699999999999996</v>
      </c>
      <c r="L37" s="2988"/>
      <c r="M37" s="2989">
        <v>38948</v>
      </c>
      <c r="N37" s="2988">
        <v>0.72</v>
      </c>
      <c r="O37" s="2988">
        <v>1.8</v>
      </c>
      <c r="P37" s="2988">
        <v>2.25</v>
      </c>
      <c r="Q37" s="2988">
        <v>2.52</v>
      </c>
      <c r="R37" s="2988">
        <v>3.06</v>
      </c>
      <c r="S37" s="2988">
        <v>3.69</v>
      </c>
      <c r="T37" s="2988">
        <v>4.1399999999999997</v>
      </c>
      <c r="U37" s="2988">
        <v>1.8</v>
      </c>
      <c r="V37" s="2988">
        <v>2.25</v>
      </c>
      <c r="W37" s="2988">
        <v>2.52</v>
      </c>
      <c r="X37" s="2988">
        <v>1.44</v>
      </c>
      <c r="Y37" s="2988">
        <v>1.08</v>
      </c>
      <c r="Z37" s="2988">
        <v>1.62</v>
      </c>
    </row>
    <row r="38" spans="2:26">
      <c r="B38" s="2988"/>
      <c r="C38" s="2989">
        <v>38948</v>
      </c>
      <c r="D38" s="2988">
        <v>5.58</v>
      </c>
      <c r="E38" s="2988">
        <v>6.12</v>
      </c>
      <c r="F38" s="2988">
        <v>6.3</v>
      </c>
      <c r="G38" s="2988">
        <v>6.48</v>
      </c>
      <c r="H38" s="2988">
        <v>6.84</v>
      </c>
      <c r="I38" s="2988">
        <v>4.1399999999999997</v>
      </c>
      <c r="J38" s="2988">
        <v>4.59</v>
      </c>
      <c r="L38" s="2988"/>
      <c r="M38" s="2989">
        <v>38289</v>
      </c>
      <c r="N38" s="2988">
        <v>0.72</v>
      </c>
      <c r="O38" s="2988">
        <v>1.71</v>
      </c>
      <c r="P38" s="2988">
        <v>2.0699999999999998</v>
      </c>
      <c r="Q38" s="2988">
        <v>2.25</v>
      </c>
      <c r="R38" s="2988">
        <v>2.7</v>
      </c>
      <c r="S38" s="2988">
        <v>3.24</v>
      </c>
      <c r="T38" s="2988">
        <v>3.6</v>
      </c>
      <c r="U38" s="2988">
        <v>1.71</v>
      </c>
      <c r="V38" s="2988">
        <v>2.0699999999999998</v>
      </c>
      <c r="W38" s="2988">
        <v>2.25</v>
      </c>
      <c r="X38" s="2988">
        <v>1.44</v>
      </c>
      <c r="Y38" s="2988">
        <v>1.08</v>
      </c>
      <c r="Z38" s="2988">
        <v>1.62</v>
      </c>
    </row>
    <row r="39" spans="2:26">
      <c r="B39" s="2988"/>
      <c r="C39" s="2989">
        <v>38835</v>
      </c>
      <c r="D39" s="2988">
        <v>5.4</v>
      </c>
      <c r="E39" s="2988">
        <v>5.85</v>
      </c>
      <c r="F39" s="2988">
        <v>6.03</v>
      </c>
      <c r="G39" s="2988">
        <v>6.12</v>
      </c>
      <c r="H39" s="2988">
        <v>6.39</v>
      </c>
      <c r="I39" s="2988">
        <v>4.1399999999999997</v>
      </c>
      <c r="J39" s="2988">
        <v>4.59</v>
      </c>
      <c r="L39" s="2988"/>
      <c r="M39" s="2989">
        <v>37308</v>
      </c>
      <c r="N39" s="2988">
        <v>0.72</v>
      </c>
      <c r="O39" s="2988">
        <v>1.71</v>
      </c>
      <c r="P39" s="2988">
        <v>1.89</v>
      </c>
      <c r="Q39" s="2988">
        <v>1.98</v>
      </c>
      <c r="R39" s="2988">
        <v>2.25</v>
      </c>
      <c r="S39" s="2988">
        <v>2.52</v>
      </c>
      <c r="T39" s="2988">
        <v>2.79</v>
      </c>
      <c r="U39" s="2988">
        <v>1.71</v>
      </c>
      <c r="V39" s="2988">
        <v>1.89</v>
      </c>
      <c r="W39" s="2988">
        <v>1.98</v>
      </c>
      <c r="X39" s="2988">
        <v>1.44</v>
      </c>
      <c r="Y39" s="2988">
        <v>1.08</v>
      </c>
      <c r="Z39" s="2988">
        <v>1.62</v>
      </c>
    </row>
    <row r="40" spans="2:26">
      <c r="B40" s="2988"/>
      <c r="C40" s="2989">
        <v>38428</v>
      </c>
      <c r="D40" s="2988">
        <v>5.22</v>
      </c>
      <c r="E40" s="2988">
        <v>5.58</v>
      </c>
      <c r="F40" s="2988">
        <v>5.76</v>
      </c>
      <c r="G40" s="2988">
        <v>5.85</v>
      </c>
      <c r="H40" s="2988">
        <v>6.12</v>
      </c>
      <c r="I40" s="2988">
        <v>3.96</v>
      </c>
      <c r="J40" s="2988">
        <v>4.41</v>
      </c>
      <c r="L40" s="2988"/>
      <c r="M40" s="2989">
        <v>36321</v>
      </c>
      <c r="N40" s="2988">
        <v>0.99</v>
      </c>
      <c r="O40" s="2988">
        <v>1.98</v>
      </c>
      <c r="P40" s="2988">
        <v>2.16</v>
      </c>
      <c r="Q40" s="2988">
        <v>2.25</v>
      </c>
      <c r="R40" s="2988">
        <v>2.4300000000000002</v>
      </c>
      <c r="S40" s="2988">
        <v>2.7</v>
      </c>
      <c r="T40" s="2988">
        <v>2.88</v>
      </c>
      <c r="U40" s="2988">
        <v>1.98</v>
      </c>
      <c r="V40" s="2988">
        <v>2.16</v>
      </c>
      <c r="W40" s="2988">
        <v>2.25</v>
      </c>
      <c r="X40" s="2988">
        <v>1.71</v>
      </c>
      <c r="Y40" s="2988">
        <v>1.35</v>
      </c>
      <c r="Z40" s="2988">
        <v>1.89</v>
      </c>
    </row>
    <row r="41" spans="2:26">
      <c r="B41" s="2988"/>
      <c r="C41" s="2989">
        <v>38289</v>
      </c>
      <c r="D41" s="2988">
        <v>5.22</v>
      </c>
      <c r="E41" s="2988">
        <v>5.58</v>
      </c>
      <c r="F41" s="2988">
        <v>5.76</v>
      </c>
      <c r="G41" s="2988">
        <v>5.85</v>
      </c>
      <c r="H41" s="2988">
        <v>6.12</v>
      </c>
      <c r="I41" s="2988">
        <v>3.78</v>
      </c>
      <c r="J41" s="2988">
        <v>4.2300000000000004</v>
      </c>
      <c r="L41" s="2988"/>
      <c r="M41" s="2989">
        <v>36136</v>
      </c>
      <c r="N41" s="2988">
        <v>1.44</v>
      </c>
      <c r="O41" s="2988">
        <v>2.79</v>
      </c>
      <c r="P41" s="2988">
        <v>3.33</v>
      </c>
      <c r="Q41" s="2988">
        <v>3.78</v>
      </c>
      <c r="R41" s="2988">
        <v>3.96</v>
      </c>
      <c r="S41" s="2988">
        <v>4.1399999999999997</v>
      </c>
      <c r="T41" s="2988">
        <v>4.5</v>
      </c>
      <c r="U41" s="2988">
        <v>3.33</v>
      </c>
      <c r="V41" s="2988">
        <v>3.78</v>
      </c>
      <c r="W41" s="2988">
        <v>4.1399999999999997</v>
      </c>
      <c r="X41" s="2988">
        <v>2.16</v>
      </c>
      <c r="Y41" s="2988">
        <v>1.8</v>
      </c>
      <c r="Z41" s="2988">
        <v>2.34</v>
      </c>
    </row>
    <row r="42" spans="2:26">
      <c r="B42" s="2988"/>
      <c r="C42" s="2989">
        <v>37308</v>
      </c>
      <c r="D42" s="2988">
        <v>5.04</v>
      </c>
      <c r="E42" s="2988">
        <v>5.31</v>
      </c>
      <c r="F42" s="2988">
        <v>5.49</v>
      </c>
      <c r="G42" s="2988">
        <v>5.58</v>
      </c>
      <c r="H42" s="2988">
        <v>5.76</v>
      </c>
      <c r="I42" s="2988">
        <v>3.6</v>
      </c>
      <c r="J42" s="2988">
        <v>4.05</v>
      </c>
      <c r="L42" s="2988"/>
      <c r="M42" s="2989">
        <v>35977</v>
      </c>
      <c r="N42" s="2988">
        <v>1.44</v>
      </c>
      <c r="O42" s="2988">
        <v>2.79</v>
      </c>
      <c r="P42" s="2988">
        <v>3.96</v>
      </c>
      <c r="Q42" s="2988">
        <v>4.7699999999999996</v>
      </c>
      <c r="R42" s="2988">
        <v>4.8600000000000003</v>
      </c>
      <c r="S42" s="2988">
        <v>4.95</v>
      </c>
      <c r="T42" s="2988">
        <v>5.22</v>
      </c>
      <c r="U42" s="2988">
        <v>3.96</v>
      </c>
      <c r="V42" s="2988">
        <v>4.7699999999999996</v>
      </c>
      <c r="W42" s="2988">
        <v>4.95</v>
      </c>
      <c r="X42" s="2988" t="s">
        <v>2812</v>
      </c>
      <c r="Y42" s="2988" t="s">
        <v>2812</v>
      </c>
      <c r="Z42" s="2988" t="s">
        <v>2812</v>
      </c>
    </row>
    <row r="43" spans="2:26">
      <c r="B43" s="2988"/>
      <c r="C43" s="2989">
        <v>36321</v>
      </c>
      <c r="D43" s="2988">
        <v>5.58</v>
      </c>
      <c r="E43" s="2988">
        <v>5.85</v>
      </c>
      <c r="F43" s="2988">
        <v>5.94</v>
      </c>
      <c r="G43" s="2988">
        <v>6.03</v>
      </c>
      <c r="H43" s="2988">
        <v>6.21</v>
      </c>
      <c r="I43" s="2988">
        <v>4.1399999999999997</v>
      </c>
      <c r="J43" s="2988">
        <v>4.59</v>
      </c>
      <c r="L43" s="2988"/>
      <c r="M43" s="2989">
        <v>35879</v>
      </c>
      <c r="N43" s="2988">
        <v>1.71</v>
      </c>
      <c r="O43" s="2988">
        <v>2.88</v>
      </c>
      <c r="P43" s="2988">
        <v>4.1399999999999997</v>
      </c>
      <c r="Q43" s="2988">
        <v>5.22</v>
      </c>
      <c r="R43" s="2988">
        <v>5.58</v>
      </c>
      <c r="S43" s="2988">
        <v>6.21</v>
      </c>
      <c r="T43" s="2988">
        <v>6.66</v>
      </c>
      <c r="U43" s="2988">
        <v>4.1399999999999997</v>
      </c>
      <c r="V43" s="2988">
        <v>5.22</v>
      </c>
      <c r="W43" s="2988">
        <v>6.21</v>
      </c>
      <c r="X43" s="2988" t="s">
        <v>2812</v>
      </c>
      <c r="Y43" s="2988" t="s">
        <v>2812</v>
      </c>
      <c r="Z43" s="2988" t="s">
        <v>2812</v>
      </c>
    </row>
    <row r="44" spans="2:26">
      <c r="B44" s="2988"/>
      <c r="C44" s="2989">
        <v>36136</v>
      </c>
      <c r="D44" s="2988">
        <v>6.12</v>
      </c>
      <c r="E44" s="2988">
        <v>6.39</v>
      </c>
      <c r="F44" s="2988">
        <v>6.66</v>
      </c>
      <c r="G44" s="2988">
        <v>7.2</v>
      </c>
      <c r="H44" s="2988">
        <v>7.56</v>
      </c>
      <c r="I44" s="2988">
        <v>0</v>
      </c>
      <c r="J44" s="2988">
        <v>0</v>
      </c>
      <c r="L44" s="2988"/>
      <c r="M44" s="2989">
        <v>35726</v>
      </c>
      <c r="N44" s="2988">
        <v>1.71</v>
      </c>
      <c r="O44" s="2988">
        <v>2.88</v>
      </c>
      <c r="P44" s="2988">
        <v>4.1399999999999997</v>
      </c>
      <c r="Q44" s="2988">
        <v>5.67</v>
      </c>
      <c r="R44" s="2988">
        <v>5.94</v>
      </c>
      <c r="S44" s="2988">
        <v>6.21</v>
      </c>
      <c r="T44" s="2988">
        <v>6.66</v>
      </c>
      <c r="U44" s="2988">
        <v>4.1399999999999997</v>
      </c>
      <c r="V44" s="2988">
        <v>5.67</v>
      </c>
      <c r="W44" s="2988">
        <v>6.21</v>
      </c>
      <c r="X44" s="2988" t="s">
        <v>2812</v>
      </c>
      <c r="Y44" s="2988" t="s">
        <v>2812</v>
      </c>
      <c r="Z44" s="2988" t="s">
        <v>2812</v>
      </c>
    </row>
    <row r="45" spans="2:26">
      <c r="B45" s="2988"/>
      <c r="C45" s="2989">
        <v>35977</v>
      </c>
      <c r="D45" s="2988">
        <v>6.57</v>
      </c>
      <c r="E45" s="2988">
        <v>6.93</v>
      </c>
      <c r="F45" s="2988">
        <v>7.11</v>
      </c>
      <c r="G45" s="2988">
        <v>7.65</v>
      </c>
      <c r="H45" s="2988">
        <v>8.01</v>
      </c>
      <c r="I45" s="2988">
        <v>0</v>
      </c>
      <c r="J45" s="2988">
        <v>0</v>
      </c>
      <c r="L45" s="2988"/>
      <c r="M45" s="2989">
        <v>35300</v>
      </c>
      <c r="N45" s="2988">
        <v>1.98</v>
      </c>
      <c r="O45" s="2988">
        <v>3.33</v>
      </c>
      <c r="P45" s="2988">
        <v>5.4</v>
      </c>
      <c r="Q45" s="2988">
        <v>7.47</v>
      </c>
      <c r="R45" s="2988">
        <v>7.92</v>
      </c>
      <c r="S45" s="2988">
        <v>8.2799999999999994</v>
      </c>
      <c r="T45" s="2988">
        <v>9</v>
      </c>
      <c r="U45" s="2988">
        <v>5.4</v>
      </c>
      <c r="V45" s="2988">
        <v>7.47</v>
      </c>
      <c r="W45" s="2988">
        <v>8.2799999999999994</v>
      </c>
      <c r="X45" s="2988" t="s">
        <v>2812</v>
      </c>
      <c r="Y45" s="2988" t="s">
        <v>2812</v>
      </c>
      <c r="Z45" s="2988" t="s">
        <v>2812</v>
      </c>
    </row>
    <row r="46" spans="2:26">
      <c r="B46" s="2988"/>
      <c r="C46" s="2989">
        <v>35879</v>
      </c>
      <c r="D46" s="2988">
        <v>7.02</v>
      </c>
      <c r="E46" s="2988">
        <v>7.92</v>
      </c>
      <c r="F46" s="2988">
        <v>9</v>
      </c>
      <c r="G46" s="2988">
        <v>9.7200000000000006</v>
      </c>
      <c r="H46" s="2988">
        <v>10.35</v>
      </c>
      <c r="I46" s="2988">
        <v>0</v>
      </c>
      <c r="J46" s="2988">
        <v>0</v>
      </c>
      <c r="L46" s="2988"/>
      <c r="M46" s="2989">
        <v>35186</v>
      </c>
      <c r="N46" s="2988">
        <v>2.97</v>
      </c>
      <c r="O46" s="2988">
        <v>4.8600000000000003</v>
      </c>
      <c r="P46" s="2988">
        <v>7.2</v>
      </c>
      <c r="Q46" s="2988">
        <v>9.18</v>
      </c>
      <c r="R46" s="2988">
        <v>9.9</v>
      </c>
      <c r="S46" s="2988">
        <v>10.8</v>
      </c>
      <c r="T46" s="2988">
        <v>12.06</v>
      </c>
      <c r="U46" s="2988">
        <v>7.2</v>
      </c>
      <c r="V46" s="2988">
        <v>9.18</v>
      </c>
      <c r="W46" s="2988">
        <v>10.8</v>
      </c>
      <c r="X46" s="2988" t="s">
        <v>2812</v>
      </c>
      <c r="Y46" s="2988" t="s">
        <v>2812</v>
      </c>
      <c r="Z46" s="2988" t="s">
        <v>2812</v>
      </c>
    </row>
    <row r="47" spans="2:26">
      <c r="B47" s="2988"/>
      <c r="C47" s="2989">
        <v>35726</v>
      </c>
      <c r="D47" s="2988">
        <v>7.65</v>
      </c>
      <c r="E47" s="2988">
        <v>8.64</v>
      </c>
      <c r="F47" s="2988">
        <v>9.36</v>
      </c>
      <c r="G47" s="2988">
        <v>9.9</v>
      </c>
      <c r="H47" s="2988">
        <v>10.53</v>
      </c>
      <c r="I47" s="2988">
        <v>0</v>
      </c>
      <c r="J47" s="2988">
        <v>0</v>
      </c>
      <c r="L47" s="2988"/>
      <c r="M47" s="2989">
        <v>34161</v>
      </c>
      <c r="N47" s="2988">
        <v>3.15</v>
      </c>
      <c r="O47" s="2988">
        <v>6.66</v>
      </c>
      <c r="P47" s="2988">
        <v>9</v>
      </c>
      <c r="Q47" s="2988">
        <v>10.98</v>
      </c>
      <c r="R47" s="2988">
        <v>11.7</v>
      </c>
      <c r="S47" s="2988">
        <v>12.24</v>
      </c>
      <c r="T47" s="2988">
        <v>13.86</v>
      </c>
      <c r="U47" s="2988">
        <v>9</v>
      </c>
      <c r="V47" s="2988">
        <v>10.98</v>
      </c>
      <c r="W47" s="2988">
        <v>12.24</v>
      </c>
      <c r="X47" s="2988" t="s">
        <v>2812</v>
      </c>
      <c r="Y47" s="2988" t="s">
        <v>2812</v>
      </c>
      <c r="Z47" s="2988" t="s">
        <v>2812</v>
      </c>
    </row>
    <row r="48" spans="2:26">
      <c r="B48" s="2988"/>
      <c r="C48" s="2989">
        <v>35300</v>
      </c>
      <c r="D48" s="2988">
        <v>9.18</v>
      </c>
      <c r="E48" s="2988">
        <v>10.08</v>
      </c>
      <c r="F48" s="2988">
        <v>10.98</v>
      </c>
      <c r="G48" s="2988">
        <v>11.7</v>
      </c>
      <c r="H48" s="2988">
        <v>12.42</v>
      </c>
      <c r="I48" s="2988">
        <v>0</v>
      </c>
      <c r="J48" s="2988">
        <v>0</v>
      </c>
      <c r="L48" s="2988"/>
      <c r="M48" s="2989">
        <v>34104</v>
      </c>
      <c r="N48" s="2988">
        <v>2.16</v>
      </c>
      <c r="O48" s="2988">
        <v>4.8600000000000003</v>
      </c>
      <c r="P48" s="2988">
        <v>7.2</v>
      </c>
      <c r="Q48" s="2988">
        <v>9.18</v>
      </c>
      <c r="R48" s="2988">
        <v>9.9</v>
      </c>
      <c r="S48" s="2988">
        <v>10.8</v>
      </c>
      <c r="T48" s="2988">
        <v>12.06</v>
      </c>
      <c r="U48" s="2988">
        <v>7.2</v>
      </c>
      <c r="V48" s="2988">
        <v>9.18</v>
      </c>
      <c r="W48" s="2988">
        <v>10.8</v>
      </c>
      <c r="X48" s="2988" t="s">
        <v>2812</v>
      </c>
      <c r="Y48" s="2988" t="s">
        <v>2812</v>
      </c>
      <c r="Z48" s="2988" t="s">
        <v>2812</v>
      </c>
    </row>
    <row r="49" spans="2:26">
      <c r="B49" s="2988"/>
      <c r="C49" s="2989">
        <v>35186</v>
      </c>
      <c r="D49" s="2988">
        <v>9.7200000000000006</v>
      </c>
      <c r="E49" s="2988">
        <v>10.98</v>
      </c>
      <c r="F49" s="2988">
        <v>13.14</v>
      </c>
      <c r="G49" s="2988">
        <v>14.94</v>
      </c>
      <c r="H49" s="2988">
        <v>15.12</v>
      </c>
      <c r="I49" s="2988">
        <v>0</v>
      </c>
      <c r="J49" s="2988">
        <v>0</v>
      </c>
      <c r="L49" s="2988"/>
      <c r="M49" s="2989">
        <v>33349</v>
      </c>
      <c r="N49" s="2988">
        <v>1.8</v>
      </c>
      <c r="O49" s="2988">
        <v>3.24</v>
      </c>
      <c r="P49" s="2988">
        <v>5.4</v>
      </c>
      <c r="Q49" s="2988">
        <v>7.56</v>
      </c>
      <c r="R49" s="2988">
        <v>7.92</v>
      </c>
      <c r="S49" s="2988">
        <v>8.2799999999999994</v>
      </c>
      <c r="T49" s="2988">
        <v>9</v>
      </c>
      <c r="U49" s="2988">
        <v>6.12</v>
      </c>
      <c r="V49" s="2988">
        <v>6.84</v>
      </c>
      <c r="W49" s="2988">
        <v>7.56</v>
      </c>
      <c r="X49" s="2988" t="s">
        <v>2812</v>
      </c>
      <c r="Y49" s="2988" t="s">
        <v>2812</v>
      </c>
      <c r="Z49" s="2988" t="s">
        <v>2812</v>
      </c>
    </row>
    <row r="50" spans="2:26">
      <c r="B50" s="2988"/>
      <c r="C50" s="2989">
        <v>34881</v>
      </c>
      <c r="D50" s="2988">
        <v>10.08</v>
      </c>
      <c r="E50" s="2988">
        <v>12.06</v>
      </c>
      <c r="F50" s="2988">
        <v>13.5</v>
      </c>
      <c r="G50" s="2988">
        <v>15.12</v>
      </c>
      <c r="H50" s="2988">
        <v>15.3</v>
      </c>
      <c r="I50" s="2988">
        <v>0</v>
      </c>
      <c r="J50" s="2988">
        <v>0</v>
      </c>
      <c r="L50" s="2988"/>
      <c r="M50" s="2989">
        <v>33106</v>
      </c>
      <c r="N50" s="2988">
        <v>2.16</v>
      </c>
      <c r="O50" s="2988">
        <v>4.32</v>
      </c>
      <c r="P50" s="2988">
        <v>6.48</v>
      </c>
      <c r="Q50" s="2988">
        <v>8.64</v>
      </c>
      <c r="R50" s="2988">
        <v>9.36</v>
      </c>
      <c r="S50" s="2988">
        <v>10.08</v>
      </c>
      <c r="T50" s="2988">
        <v>11.52</v>
      </c>
      <c r="U50" s="2988">
        <v>7.2</v>
      </c>
      <c r="V50" s="2988">
        <v>8.64</v>
      </c>
      <c r="W50" s="2988">
        <v>10.08</v>
      </c>
      <c r="X50" s="2988" t="s">
        <v>2812</v>
      </c>
      <c r="Y50" s="2988" t="s">
        <v>2812</v>
      </c>
      <c r="Z50" s="2988" t="s">
        <v>2812</v>
      </c>
    </row>
    <row r="51" spans="2:26">
      <c r="B51" s="2988"/>
      <c r="C51" s="2989">
        <v>34700</v>
      </c>
      <c r="D51" s="2988">
        <v>9</v>
      </c>
      <c r="E51" s="2988">
        <v>10.98</v>
      </c>
      <c r="F51" s="2988">
        <v>12.96</v>
      </c>
      <c r="G51" s="2988">
        <v>14.58</v>
      </c>
      <c r="H51" s="2988">
        <v>14.76</v>
      </c>
      <c r="I51" s="2988">
        <v>0</v>
      </c>
      <c r="J51" s="2988">
        <v>0</v>
      </c>
      <c r="L51" s="2988"/>
      <c r="M51" s="2989">
        <v>32978</v>
      </c>
      <c r="N51" s="2988">
        <v>2.88</v>
      </c>
      <c r="O51" s="2988">
        <v>6.3</v>
      </c>
      <c r="P51" s="2988">
        <v>7.74</v>
      </c>
      <c r="Q51" s="2988">
        <v>10.08</v>
      </c>
      <c r="R51" s="2988">
        <v>10.98</v>
      </c>
      <c r="S51" s="2988">
        <v>11.88</v>
      </c>
      <c r="T51" s="2988">
        <v>13.68</v>
      </c>
      <c r="U51" s="2988" t="s">
        <v>2812</v>
      </c>
      <c r="V51" s="2988" t="s">
        <v>2812</v>
      </c>
      <c r="W51" s="2988" t="s">
        <v>2812</v>
      </c>
      <c r="X51" s="2988" t="s">
        <v>2812</v>
      </c>
      <c r="Y51" s="2988" t="s">
        <v>2812</v>
      </c>
      <c r="Z51" s="2988" t="s">
        <v>2812</v>
      </c>
    </row>
    <row r="52" spans="2:26">
      <c r="B52" s="2988"/>
      <c r="C52" s="2989">
        <v>34161</v>
      </c>
      <c r="D52" s="2988">
        <v>9</v>
      </c>
      <c r="E52" s="2988">
        <v>10.98</v>
      </c>
      <c r="F52" s="2988">
        <v>12.24</v>
      </c>
      <c r="G52" s="2988">
        <v>13.86</v>
      </c>
      <c r="H52" s="2988">
        <v>14.04</v>
      </c>
      <c r="I52" s="2988">
        <v>0</v>
      </c>
      <c r="J52" s="2988">
        <v>0</v>
      </c>
      <c r="L52" s="2988"/>
      <c r="M52" s="2989"/>
      <c r="N52" s="2988"/>
      <c r="O52" s="2988"/>
      <c r="P52" s="2988"/>
      <c r="Q52" s="2988"/>
      <c r="R52" s="2988"/>
      <c r="S52" s="2988"/>
      <c r="T52" s="2988"/>
      <c r="U52" s="2988"/>
      <c r="V52" s="2988"/>
      <c r="W52" s="2988"/>
      <c r="X52" s="2988"/>
      <c r="Y52" s="2988"/>
      <c r="Z52" s="2988"/>
    </row>
    <row r="53" spans="2:26">
      <c r="B53" s="2988"/>
      <c r="C53" s="2989">
        <v>34104</v>
      </c>
      <c r="D53" s="2988">
        <v>8.82</v>
      </c>
      <c r="E53" s="2988">
        <v>9.36</v>
      </c>
      <c r="F53" s="2988">
        <v>10.8</v>
      </c>
      <c r="G53" s="2988">
        <v>12.06</v>
      </c>
      <c r="H53" s="2988">
        <v>12.24</v>
      </c>
      <c r="I53" s="2988">
        <v>0</v>
      </c>
      <c r="J53" s="2988">
        <v>0</v>
      </c>
      <c r="L53" s="2988"/>
      <c r="M53" s="2989"/>
      <c r="N53" s="2988"/>
      <c r="O53" s="2988"/>
      <c r="P53" s="2988"/>
      <c r="Q53" s="2988"/>
      <c r="R53" s="2988"/>
      <c r="S53" s="2988"/>
      <c r="T53" s="2988"/>
      <c r="U53" s="2988"/>
      <c r="V53" s="2988"/>
      <c r="W53" s="2988"/>
      <c r="X53" s="2988"/>
      <c r="Y53" s="2988"/>
      <c r="Z53" s="2988"/>
    </row>
    <row r="54" spans="2:26">
      <c r="B54" s="2988"/>
      <c r="C54" s="2989">
        <v>33349</v>
      </c>
      <c r="D54" s="2988">
        <v>8.1</v>
      </c>
      <c r="E54" s="2988">
        <v>8.64</v>
      </c>
      <c r="F54" s="2988">
        <v>9</v>
      </c>
      <c r="G54" s="2988">
        <v>9.5399999999999991</v>
      </c>
      <c r="H54" s="2988">
        <v>9.7200000000000006</v>
      </c>
      <c r="I54" s="2988">
        <v>0</v>
      </c>
      <c r="J54" s="2988">
        <v>0</v>
      </c>
      <c r="L54" s="2988"/>
      <c r="M54" s="2989"/>
      <c r="N54" s="2988"/>
      <c r="O54" s="2988"/>
      <c r="P54" s="2988"/>
      <c r="Q54" s="2988"/>
      <c r="R54" s="2988"/>
      <c r="S54" s="2988"/>
      <c r="T54" s="2988"/>
      <c r="U54" s="2988"/>
      <c r="V54" s="2988"/>
      <c r="W54" s="2988"/>
      <c r="X54" s="2988"/>
      <c r="Y54" s="2988"/>
      <c r="Z54" s="2988"/>
    </row>
    <row r="55" spans="2:26">
      <c r="B55" s="2988"/>
      <c r="C55" s="2989">
        <v>33318</v>
      </c>
      <c r="D55" s="2988">
        <v>9</v>
      </c>
      <c r="E55" s="2988">
        <v>10.08</v>
      </c>
      <c r="F55" s="2988">
        <v>10.8</v>
      </c>
      <c r="G55" s="2988">
        <v>11.52</v>
      </c>
      <c r="H55" s="2988">
        <v>11.88</v>
      </c>
      <c r="I55" s="2988" t="s">
        <v>2812</v>
      </c>
      <c r="J55" s="2988" t="s">
        <v>2812</v>
      </c>
      <c r="L55" s="2988"/>
      <c r="M55" s="2989"/>
      <c r="N55" s="2988"/>
      <c r="O55" s="2988"/>
      <c r="P55" s="2988"/>
      <c r="Q55" s="2988"/>
      <c r="R55" s="2988"/>
      <c r="S55" s="2988"/>
      <c r="T55" s="2988"/>
      <c r="U55" s="2988"/>
      <c r="V55" s="2988"/>
      <c r="W55" s="2988"/>
      <c r="X55" s="2988"/>
      <c r="Y55" s="2988"/>
      <c r="Z55" s="2988"/>
    </row>
    <row r="56" spans="2:26">
      <c r="B56" s="2988"/>
      <c r="C56" s="2989">
        <v>33106</v>
      </c>
      <c r="D56" s="2988">
        <v>8.64</v>
      </c>
      <c r="E56" s="2988">
        <v>9.36</v>
      </c>
      <c r="F56" s="2988">
        <v>10.08</v>
      </c>
      <c r="G56" s="2988">
        <v>10.8</v>
      </c>
      <c r="H56" s="2988">
        <v>11.16</v>
      </c>
      <c r="I56" s="2988">
        <v>0</v>
      </c>
      <c r="J56" s="2988">
        <v>0</v>
      </c>
      <c r="L56" s="2988"/>
      <c r="M56" s="2989"/>
      <c r="N56" s="2988"/>
      <c r="O56" s="2988"/>
      <c r="P56" s="2988"/>
      <c r="Q56" s="2988"/>
      <c r="R56" s="2988"/>
      <c r="S56" s="2988"/>
      <c r="T56" s="2988"/>
      <c r="U56" s="2988"/>
      <c r="V56" s="2988"/>
      <c r="W56" s="2988"/>
      <c r="X56" s="2988"/>
      <c r="Y56" s="2988"/>
      <c r="Z56" s="2988"/>
    </row>
    <row r="57" spans="2:26">
      <c r="B57" s="2988"/>
      <c r="C57" s="2989">
        <v>32540</v>
      </c>
      <c r="D57" s="2988">
        <v>11.34</v>
      </c>
      <c r="E57" s="2988">
        <v>11.34</v>
      </c>
      <c r="F57" s="2988">
        <v>12.78</v>
      </c>
      <c r="G57" s="2988">
        <v>14.4</v>
      </c>
      <c r="H57" s="2988">
        <v>19.260000000000002</v>
      </c>
      <c r="I57" s="2988">
        <v>0</v>
      </c>
      <c r="J57" s="2988">
        <v>0</v>
      </c>
      <c r="L57" s="2988"/>
      <c r="M57" s="2989"/>
      <c r="N57" s="2988"/>
      <c r="O57" s="2988"/>
      <c r="P57" s="2988"/>
      <c r="Q57" s="2988"/>
      <c r="R57" s="2988"/>
      <c r="S57" s="2988"/>
      <c r="T57" s="2988"/>
      <c r="U57" s="2988"/>
      <c r="V57" s="2988"/>
      <c r="W57" s="2988"/>
      <c r="X57" s="2988"/>
      <c r="Y57" s="2988"/>
      <c r="Z57" s="2988"/>
    </row>
    <row r="58" spans="2:26">
      <c r="B58" s="2988"/>
      <c r="C58" s="2989"/>
      <c r="D58" s="2988"/>
      <c r="E58" s="2988"/>
      <c r="F58" s="2988"/>
      <c r="G58" s="2988"/>
      <c r="H58" s="2988"/>
      <c r="I58" s="2988"/>
      <c r="J58" s="2988"/>
    </row>
    <row r="59" spans="2:26">
      <c r="B59" s="2992"/>
      <c r="C59" s="2993"/>
      <c r="D59" s="2992"/>
      <c r="E59" s="2992"/>
      <c r="F59" s="2992"/>
      <c r="G59" s="2992"/>
      <c r="H59" s="2992"/>
      <c r="I59" s="2992"/>
      <c r="J59" s="2992"/>
    </row>
    <row r="60" spans="2:26">
      <c r="B60" s="2992"/>
      <c r="C60" s="2993"/>
      <c r="D60" s="2992"/>
      <c r="E60" s="2992"/>
      <c r="F60" s="2992"/>
      <c r="G60" s="2992"/>
      <c r="H60" s="2992"/>
      <c r="I60" s="2992"/>
      <c r="J60" s="2992"/>
    </row>
    <row r="61" spans="2:26">
      <c r="B61" s="2992"/>
      <c r="C61" s="2993"/>
      <c r="D61" s="2992"/>
      <c r="E61" s="2992"/>
      <c r="F61" s="2992"/>
      <c r="G61" s="2992"/>
      <c r="H61" s="2992"/>
      <c r="I61" s="2992"/>
      <c r="J61" s="2992"/>
    </row>
    <row r="62" spans="2:26">
      <c r="B62" s="2939"/>
      <c r="C62" s="2939"/>
      <c r="D62" s="2939"/>
      <c r="E62" s="2939"/>
      <c r="F62" s="2939"/>
      <c r="G62" s="2939"/>
      <c r="H62" s="2939"/>
      <c r="I62" s="2939"/>
      <c r="J62" s="2939"/>
    </row>
    <row r="63" spans="2:26">
      <c r="B63" s="2939"/>
      <c r="C63" s="2939"/>
      <c r="D63" s="2939"/>
      <c r="E63" s="2939"/>
      <c r="F63" s="2939"/>
      <c r="G63" s="2939"/>
      <c r="H63" s="2939"/>
      <c r="I63" s="2939"/>
      <c r="J63" s="2939"/>
    </row>
  </sheetData>
  <sheetProtection sheet="1" objects="1" scenarios="1"/>
  <phoneticPr fontId="233"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7.125" style="1336" customWidth="1"/>
    <col min="8" max="8" width="12.25" style="1336" customWidth="1"/>
    <col min="9" max="9" width="18.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2622" t="s">
        <v>717</v>
      </c>
      <c r="C1" s="2623" t="s">
        <v>718</v>
      </c>
      <c r="D1" s="2624" t="s">
        <v>3119</v>
      </c>
      <c r="E1" s="2625"/>
      <c r="F1" s="2806" t="s">
        <v>3391</v>
      </c>
      <c r="G1" s="1600" t="s">
        <v>719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465</v>
      </c>
      <c r="B2" s="2621">
        <f>ROUND(B3*D3/10000,0)</f>
        <v>81517</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8" t="s">
        <v>517</v>
      </c>
      <c r="B3" s="850">
        <f>C49</f>
        <v>25082</v>
      </c>
      <c r="C3" s="851" t="s">
        <v>720</v>
      </c>
      <c r="D3" s="850">
        <f>SUMIF('数据-汇总表'!$C19:$C33,D1,'数据-汇总表'!$E19:$E33)</f>
        <v>32500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519</v>
      </c>
      <c r="B4" s="512"/>
      <c r="C4" s="3385" t="s">
        <v>520</v>
      </c>
      <c r="D4" s="3386"/>
      <c r="E4" s="3420" t="s">
        <v>521</v>
      </c>
      <c r="F4" s="3421"/>
      <c r="G4" s="3385" t="s">
        <v>522</v>
      </c>
      <c r="H4" s="3386"/>
      <c r="I4" s="3385" t="s">
        <v>523</v>
      </c>
      <c r="J4" s="3386"/>
      <c r="K4" s="852" t="s">
        <v>524</v>
      </c>
      <c r="L4" s="2132"/>
      <c r="M4" s="2133"/>
      <c r="N4" s="2133"/>
      <c r="O4" s="2133"/>
      <c r="P4" s="3387" t="s">
        <v>525</v>
      </c>
      <c r="Q4" s="3388"/>
      <c r="R4" s="3393" t="s">
        <v>521</v>
      </c>
      <c r="S4" s="3394"/>
      <c r="T4" s="3393" t="s">
        <v>522</v>
      </c>
      <c r="U4" s="3394"/>
      <c r="V4" s="3380" t="s">
        <v>523</v>
      </c>
      <c r="W4" s="3380"/>
      <c r="X4" s="3171"/>
      <c r="Y4" s="3393" t="s">
        <v>525</v>
      </c>
      <c r="Z4" s="3394"/>
      <c r="AA4" s="3382" t="s">
        <v>521</v>
      </c>
      <c r="AB4" s="3382" t="s">
        <v>522</v>
      </c>
      <c r="AC4" s="3382" t="s">
        <v>523</v>
      </c>
    </row>
    <row r="5" spans="1:29" ht="15">
      <c r="A5" s="514"/>
      <c r="B5" s="515"/>
      <c r="C5" s="3403" t="s">
        <v>3079</v>
      </c>
      <c r="D5" s="3402"/>
      <c r="E5" s="3403" t="s">
        <v>3079</v>
      </c>
      <c r="F5" s="3402"/>
      <c r="G5" s="3403" t="s">
        <v>3412</v>
      </c>
      <c r="H5" s="3402"/>
      <c r="I5" s="3403" t="s">
        <v>3411</v>
      </c>
      <c r="J5" s="3402"/>
      <c r="K5" s="853"/>
      <c r="L5" s="2132"/>
      <c r="M5" s="2133"/>
      <c r="N5" s="2133"/>
      <c r="O5" s="2133"/>
      <c r="P5" s="3389"/>
      <c r="Q5" s="3390"/>
      <c r="R5" s="3395"/>
      <c r="S5" s="3396"/>
      <c r="T5" s="3395"/>
      <c r="U5" s="3396"/>
      <c r="V5" s="3380"/>
      <c r="W5" s="3380"/>
      <c r="X5" s="3171"/>
      <c r="Y5" s="3395"/>
      <c r="Z5" s="3396"/>
      <c r="AA5" s="3383"/>
      <c r="AB5" s="3383"/>
      <c r="AC5" s="3383"/>
    </row>
    <row r="6" spans="1:29" ht="15.75" thickBot="1">
      <c r="A6" s="516"/>
      <c r="B6" s="517"/>
      <c r="C6" s="3399" t="s">
        <v>2920</v>
      </c>
      <c r="D6" s="3400"/>
      <c r="E6" s="3418" t="s">
        <v>2920</v>
      </c>
      <c r="F6" s="3419"/>
      <c r="G6" s="3399" t="s">
        <v>2920</v>
      </c>
      <c r="H6" s="3400"/>
      <c r="I6" s="3399" t="s">
        <v>2920</v>
      </c>
      <c r="J6" s="3400"/>
      <c r="K6" s="853" t="s">
        <v>526</v>
      </c>
      <c r="L6" s="2132"/>
      <c r="M6" s="2133"/>
      <c r="N6" s="2133"/>
      <c r="O6" s="2133"/>
      <c r="P6" s="3391"/>
      <c r="Q6" s="3392"/>
      <c r="R6" s="3395"/>
      <c r="S6" s="3396"/>
      <c r="T6" s="3397"/>
      <c r="U6" s="3398"/>
      <c r="V6" s="3380"/>
      <c r="W6" s="3380"/>
      <c r="X6" s="3171"/>
      <c r="Y6" s="3397"/>
      <c r="Z6" s="3398"/>
      <c r="AA6" s="3384"/>
      <c r="AB6" s="3384"/>
      <c r="AC6" s="3384"/>
    </row>
    <row r="7" spans="1:29" s="1219" customFormat="1" ht="15.75" thickBot="1">
      <c r="A7" s="2910"/>
      <c r="B7" s="2917" t="s">
        <v>527</v>
      </c>
      <c r="C7" s="518">
        <f>'数据-取费表'!B2</f>
        <v>43325</v>
      </c>
      <c r="D7" s="519">
        <v>100</v>
      </c>
      <c r="E7" s="520">
        <v>43252</v>
      </c>
      <c r="F7" s="521">
        <f>SUMIF(58:58,YEAR(E7)&amp;"-"&amp;MONTH(E7),59:59)</f>
        <v>99</v>
      </c>
      <c r="G7" s="522">
        <v>43325</v>
      </c>
      <c r="H7" s="519">
        <f>SUMIF(58:58,YEAR(G7)&amp;"-"&amp;MONTH(G7),59:59)</f>
        <v>100</v>
      </c>
      <c r="I7" s="522">
        <v>43325</v>
      </c>
      <c r="J7" s="519">
        <f>SUMIF(58:58,YEAR(I7)&amp;"-"&amp;MONTH(I7),59:59)</f>
        <v>100</v>
      </c>
      <c r="K7" s="854"/>
      <c r="L7" s="2134"/>
      <c r="M7" s="2135"/>
      <c r="N7" s="2135"/>
      <c r="O7" s="2135"/>
      <c r="P7" s="3411" t="s">
        <v>528</v>
      </c>
      <c r="Q7" s="3413"/>
      <c r="R7" s="1567" t="s">
        <v>13</v>
      </c>
      <c r="S7" s="1568">
        <f t="shared" ref="S7:S15" si="0">F7</f>
        <v>99</v>
      </c>
      <c r="T7" s="1567" t="s">
        <v>13</v>
      </c>
      <c r="U7" s="1568">
        <f t="shared" ref="U7:U15" si="1">H7</f>
        <v>100</v>
      </c>
      <c r="V7" s="1567" t="s">
        <v>13</v>
      </c>
      <c r="W7" s="1568">
        <f t="shared" ref="W7:W15" si="2">J7</f>
        <v>100</v>
      </c>
      <c r="X7" s="1569"/>
      <c r="Y7" s="3411" t="s">
        <v>528</v>
      </c>
      <c r="Z7" s="3412"/>
      <c r="AA7" s="1570">
        <f>D7/F7</f>
        <v>1.0101010101010102</v>
      </c>
      <c r="AB7" s="1570">
        <f>D7/H7</f>
        <v>1</v>
      </c>
      <c r="AC7" s="1570">
        <f>D7/J7</f>
        <v>1</v>
      </c>
    </row>
    <row r="8" spans="1:29" s="1219" customFormat="1" ht="15.75" thickBot="1">
      <c r="A8" s="2911"/>
      <c r="B8" s="2918" t="s">
        <v>529</v>
      </c>
      <c r="C8" s="524" t="s">
        <v>574</v>
      </c>
      <c r="D8" s="519">
        <v>100</v>
      </c>
      <c r="E8" s="855" t="s">
        <v>3388</v>
      </c>
      <c r="F8" s="521">
        <f>SUMIF(61:61,E8,62:62)-SUMIF(61:61,C8,62:62)+100</f>
        <v>100</v>
      </c>
      <c r="G8" s="855" t="s">
        <v>3388</v>
      </c>
      <c r="H8" s="519">
        <f>SUMIF(61:61,G8,62:62)-SUMIF(61:61,C8,62:62)+100</f>
        <v>100</v>
      </c>
      <c r="I8" s="855" t="s">
        <v>3388</v>
      </c>
      <c r="J8" s="519">
        <f>SUMIF(61:61,I8,62:62)-SUMIF(61:61,C8,62:62)+100</f>
        <v>100</v>
      </c>
      <c r="K8" s="854"/>
      <c r="L8" s="2134"/>
      <c r="M8" s="2135"/>
      <c r="N8" s="2135"/>
      <c r="O8" s="2135"/>
      <c r="P8" s="3411" t="s">
        <v>531</v>
      </c>
      <c r="Q8" s="3412"/>
      <c r="R8" s="1567" t="s">
        <v>13</v>
      </c>
      <c r="S8" s="1568">
        <f t="shared" si="0"/>
        <v>100</v>
      </c>
      <c r="T8" s="1567" t="s">
        <v>13</v>
      </c>
      <c r="U8" s="1568">
        <f t="shared" si="1"/>
        <v>100</v>
      </c>
      <c r="V8" s="1567" t="s">
        <v>13</v>
      </c>
      <c r="W8" s="1568">
        <f t="shared" si="2"/>
        <v>100</v>
      </c>
      <c r="X8" s="1569"/>
      <c r="Y8" s="3411" t="s">
        <v>531</v>
      </c>
      <c r="Z8" s="3412"/>
      <c r="AA8" s="1570">
        <f t="shared" ref="AA8:AA46" si="3">D8/F8</f>
        <v>1</v>
      </c>
      <c r="AB8" s="1570">
        <f t="shared" ref="AB8:AB46" si="4">D8/H8</f>
        <v>1</v>
      </c>
      <c r="AC8" s="1570">
        <f t="shared" ref="AC8:AC46" si="5">D8/J8</f>
        <v>1</v>
      </c>
    </row>
    <row r="9" spans="1:29" s="1219" customFormat="1" ht="15">
      <c r="A9" s="2912"/>
      <c r="B9" s="2919" t="s">
        <v>2750</v>
      </c>
      <c r="C9" s="3192" t="s">
        <v>3392</v>
      </c>
      <c r="D9" s="253">
        <v>100</v>
      </c>
      <c r="E9" s="857" t="s">
        <v>921</v>
      </c>
      <c r="F9" s="858">
        <f>SUMIF(63:63,E9,64:64)-SUMIF(63:63,C9,64:64)+100</f>
        <v>100</v>
      </c>
      <c r="G9" s="857" t="s">
        <v>921</v>
      </c>
      <c r="H9" s="253">
        <f>SUMIF(63:63,G9,64:64)-SUMIF(63:63,C9,64:64)+100</f>
        <v>100</v>
      </c>
      <c r="I9" s="857" t="s">
        <v>921</v>
      </c>
      <c r="J9" s="253">
        <f>SUMIF(63:63,I9,64:64)-SUMIF(63:63,C9,64:64)+100</f>
        <v>100</v>
      </c>
      <c r="K9" s="854"/>
      <c r="L9" s="2134"/>
      <c r="M9" s="2135"/>
      <c r="N9" s="2135"/>
      <c r="O9" s="2136"/>
      <c r="P9" s="3379" t="s">
        <v>533</v>
      </c>
      <c r="Q9" s="3170" t="str">
        <f t="shared" ref="Q9:Q15" si="6">B9</f>
        <v>用途</v>
      </c>
      <c r="R9" s="1567" t="s">
        <v>8</v>
      </c>
      <c r="S9" s="1568">
        <f t="shared" si="0"/>
        <v>100</v>
      </c>
      <c r="T9" s="1567" t="s">
        <v>8</v>
      </c>
      <c r="U9" s="1568">
        <f t="shared" si="1"/>
        <v>100</v>
      </c>
      <c r="V9" s="1567" t="s">
        <v>8</v>
      </c>
      <c r="W9" s="1568">
        <f t="shared" si="2"/>
        <v>100</v>
      </c>
      <c r="X9" s="1569"/>
      <c r="Y9" s="3325" t="s">
        <v>534</v>
      </c>
      <c r="Z9" s="3169" t="str">
        <f t="shared" ref="Z9:Z15" si="7">Q9</f>
        <v>用途</v>
      </c>
      <c r="AA9" s="1570">
        <f t="shared" si="3"/>
        <v>1</v>
      </c>
      <c r="AB9" s="1570">
        <f t="shared" si="4"/>
        <v>1</v>
      </c>
      <c r="AC9" s="1570">
        <f t="shared" si="5"/>
        <v>1</v>
      </c>
    </row>
    <row r="10" spans="1:29" s="1337" customFormat="1" ht="27">
      <c r="A10" s="2913"/>
      <c r="B10" s="2918" t="s">
        <v>2751</v>
      </c>
      <c r="C10" s="860" t="s">
        <v>3393</v>
      </c>
      <c r="D10" s="254">
        <v>100</v>
      </c>
      <c r="E10" s="861" t="s">
        <v>3393</v>
      </c>
      <c r="F10" s="862">
        <f>SUMIF(65:65,E10,66:66)-SUMIF(65:65,C10,66:66)+100</f>
        <v>100</v>
      </c>
      <c r="G10" s="860" t="s">
        <v>3410</v>
      </c>
      <c r="H10" s="254">
        <f>SUMIF(65:65,G10,66:66)-SUMIF(65:65,C10,66:66)+100</f>
        <v>101</v>
      </c>
      <c r="I10" s="860" t="s">
        <v>3410</v>
      </c>
      <c r="J10" s="254">
        <f>SUMIF(65:65,I10,66:66)-SUMIF(65:65,C10,66:66)+100</f>
        <v>101</v>
      </c>
      <c r="K10" s="3193">
        <v>1</v>
      </c>
      <c r="L10" s="2137"/>
      <c r="M10" s="2177"/>
      <c r="N10" s="2177"/>
      <c r="O10" s="2138"/>
      <c r="P10" s="3379"/>
      <c r="Q10" s="3170" t="str">
        <f t="shared" si="6"/>
        <v>土地使用年限（年）</v>
      </c>
      <c r="R10" s="1567" t="s">
        <v>8</v>
      </c>
      <c r="S10" s="1568">
        <f t="shared" si="0"/>
        <v>100</v>
      </c>
      <c r="T10" s="1567" t="s">
        <v>8</v>
      </c>
      <c r="U10" s="1568">
        <f t="shared" si="1"/>
        <v>101</v>
      </c>
      <c r="V10" s="1567" t="s">
        <v>8</v>
      </c>
      <c r="W10" s="1568">
        <f t="shared" si="2"/>
        <v>101</v>
      </c>
      <c r="X10" s="1569"/>
      <c r="Y10" s="3325"/>
      <c r="Z10" s="3169" t="str">
        <f t="shared" si="7"/>
        <v>土地使用年限（年）</v>
      </c>
      <c r="AA10" s="1570">
        <f t="shared" si="3"/>
        <v>1</v>
      </c>
      <c r="AB10" s="1570">
        <f t="shared" si="4"/>
        <v>0.99009900990099009</v>
      </c>
      <c r="AC10" s="1570">
        <f t="shared" si="5"/>
        <v>0.99009900990099009</v>
      </c>
    </row>
    <row r="11" spans="1:29" ht="15.75" thickBot="1">
      <c r="A11" s="2914"/>
      <c r="B11" s="2918" t="s">
        <v>2752</v>
      </c>
      <c r="C11" s="532">
        <v>2.15</v>
      </c>
      <c r="D11" s="254">
        <v>100</v>
      </c>
      <c r="E11" s="533">
        <v>2.15</v>
      </c>
      <c r="F11" s="862">
        <f>LOOKUP(E11,68:68,69:69)-LOOKUP(C11,68:68,69:69)+100</f>
        <v>100</v>
      </c>
      <c r="G11" s="532">
        <v>2.5</v>
      </c>
      <c r="H11" s="254">
        <f>LOOKUP(G11,68:68,69:69)-LOOKUP(C11,68:68,69:69)+100</f>
        <v>100</v>
      </c>
      <c r="I11" s="532">
        <v>1.8</v>
      </c>
      <c r="J11" s="254">
        <f>LOOKUP(I11,68:68,69:69)-LOOKUP(C11,68:68,69:69)+100</f>
        <v>102</v>
      </c>
      <c r="K11" s="863">
        <v>2</v>
      </c>
      <c r="L11" s="2139"/>
      <c r="M11" s="2133"/>
      <c r="N11" s="2133"/>
      <c r="O11" s="2140"/>
      <c r="P11" s="3379"/>
      <c r="Q11" s="3170" t="str">
        <f t="shared" si="6"/>
        <v>容积率</v>
      </c>
      <c r="R11" s="1567" t="s">
        <v>11</v>
      </c>
      <c r="S11" s="1568">
        <f t="shared" si="0"/>
        <v>100</v>
      </c>
      <c r="T11" s="1567" t="s">
        <v>11</v>
      </c>
      <c r="U11" s="1568">
        <f t="shared" si="1"/>
        <v>100</v>
      </c>
      <c r="V11" s="1567" t="s">
        <v>11</v>
      </c>
      <c r="W11" s="1568">
        <f t="shared" si="2"/>
        <v>102</v>
      </c>
      <c r="X11" s="1569"/>
      <c r="Y11" s="3325"/>
      <c r="Z11" s="3169" t="str">
        <f t="shared" si="7"/>
        <v>容积率</v>
      </c>
      <c r="AA11" s="1570">
        <f t="shared" si="3"/>
        <v>1</v>
      </c>
      <c r="AB11" s="1570">
        <f t="shared" si="4"/>
        <v>1</v>
      </c>
      <c r="AC11" s="1570">
        <f t="shared" si="5"/>
        <v>0.98039215686274506</v>
      </c>
    </row>
    <row r="12" spans="1:29" s="1219" customFormat="1" ht="15.75" hidden="1" thickBot="1">
      <c r="A12" s="2915"/>
      <c r="B12" s="2921">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79"/>
      <c r="Q12" s="3170">
        <f t="shared" si="6"/>
        <v>111</v>
      </c>
      <c r="R12" s="1567" t="s">
        <v>11</v>
      </c>
      <c r="S12" s="1568">
        <f t="shared" si="0"/>
        <v>100</v>
      </c>
      <c r="T12" s="1567" t="s">
        <v>11</v>
      </c>
      <c r="U12" s="1568">
        <f t="shared" si="1"/>
        <v>100</v>
      </c>
      <c r="V12" s="1567" t="s">
        <v>11</v>
      </c>
      <c r="W12" s="1568">
        <f t="shared" si="2"/>
        <v>100</v>
      </c>
      <c r="X12" s="1569"/>
      <c r="Y12" s="3325"/>
      <c r="Z12" s="3169">
        <f t="shared" si="7"/>
        <v>111</v>
      </c>
      <c r="AA12" s="1570">
        <f>D12/F12</f>
        <v>1</v>
      </c>
      <c r="AB12" s="1570">
        <f>D12/H12</f>
        <v>1</v>
      </c>
      <c r="AC12" s="1570">
        <f>D12/J12</f>
        <v>1</v>
      </c>
    </row>
    <row r="13" spans="1:29" ht="15.75" hidden="1" thickBot="1">
      <c r="A13" s="2915"/>
      <c r="B13" s="2921">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79"/>
      <c r="Q13" s="3170">
        <f t="shared" si="6"/>
        <v>111</v>
      </c>
      <c r="R13" s="1567" t="s">
        <v>11</v>
      </c>
      <c r="S13" s="1568">
        <f t="shared" si="0"/>
        <v>100</v>
      </c>
      <c r="T13" s="1567" t="s">
        <v>11</v>
      </c>
      <c r="U13" s="1568">
        <f t="shared" si="1"/>
        <v>100</v>
      </c>
      <c r="V13" s="1567" t="s">
        <v>11</v>
      </c>
      <c r="W13" s="1568">
        <f t="shared" si="2"/>
        <v>100</v>
      </c>
      <c r="X13" s="1569"/>
      <c r="Y13" s="3325"/>
      <c r="Z13" s="3169">
        <f t="shared" si="7"/>
        <v>111</v>
      </c>
      <c r="AA13" s="1570">
        <f t="shared" si="3"/>
        <v>1</v>
      </c>
      <c r="AB13" s="1570">
        <f t="shared" si="4"/>
        <v>1</v>
      </c>
      <c r="AC13" s="1570">
        <f t="shared" si="5"/>
        <v>1</v>
      </c>
    </row>
    <row r="14" spans="1:29" ht="15.75" hidden="1" thickBot="1">
      <c r="A14" s="2916"/>
      <c r="B14" s="2922">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79"/>
      <c r="Q14" s="3170">
        <f t="shared" si="6"/>
        <v>111</v>
      </c>
      <c r="R14" s="1567" t="s">
        <v>11</v>
      </c>
      <c r="S14" s="1568">
        <f t="shared" si="0"/>
        <v>100</v>
      </c>
      <c r="T14" s="1567" t="s">
        <v>11</v>
      </c>
      <c r="U14" s="1568">
        <f t="shared" si="1"/>
        <v>100</v>
      </c>
      <c r="V14" s="1567" t="s">
        <v>11</v>
      </c>
      <c r="W14" s="1568">
        <f t="shared" si="2"/>
        <v>100</v>
      </c>
      <c r="X14" s="1569"/>
      <c r="Y14" s="3325"/>
      <c r="Z14" s="3169">
        <f t="shared" si="7"/>
        <v>111</v>
      </c>
      <c r="AA14" s="1570">
        <f t="shared" si="3"/>
        <v>1</v>
      </c>
      <c r="AB14" s="1570">
        <f t="shared" si="4"/>
        <v>1</v>
      </c>
      <c r="AC14" s="1570">
        <f t="shared" si="5"/>
        <v>1</v>
      </c>
    </row>
    <row r="15" spans="1:29" ht="15">
      <c r="A15" s="2908" t="s">
        <v>2748</v>
      </c>
      <c r="B15" s="165" t="s">
        <v>293</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14" t="s">
        <v>538</v>
      </c>
      <c r="Q15" s="3172" t="str">
        <f t="shared" si="6"/>
        <v>居住社区成熟度</v>
      </c>
      <c r="R15" s="1572" t="s">
        <v>11</v>
      </c>
      <c r="S15" s="1573">
        <f t="shared" si="0"/>
        <v>100</v>
      </c>
      <c r="T15" s="1572" t="s">
        <v>11</v>
      </c>
      <c r="U15" s="1573">
        <f t="shared" si="1"/>
        <v>100</v>
      </c>
      <c r="V15" s="1572" t="s">
        <v>11</v>
      </c>
      <c r="W15" s="1573">
        <f t="shared" si="2"/>
        <v>100</v>
      </c>
      <c r="X15" s="3171"/>
      <c r="Y15" s="3414" t="s">
        <v>538</v>
      </c>
      <c r="Z15" s="3173" t="str">
        <f t="shared" si="7"/>
        <v>居住社区成熟度</v>
      </c>
      <c r="AA15" s="3174">
        <f t="shared" si="3"/>
        <v>1</v>
      </c>
      <c r="AB15" s="3174">
        <f t="shared" si="4"/>
        <v>1</v>
      </c>
      <c r="AC15" s="3174">
        <f t="shared" si="5"/>
        <v>1</v>
      </c>
    </row>
    <row r="16" spans="1:29" ht="15">
      <c r="A16" s="531"/>
      <c r="B16" s="868"/>
      <c r="C16" s="575" t="s">
        <v>2997</v>
      </c>
      <c r="D16" s="554"/>
      <c r="E16" s="575" t="s">
        <v>2997</v>
      </c>
      <c r="F16" s="556"/>
      <c r="G16" s="575" t="s">
        <v>2997</v>
      </c>
      <c r="H16" s="558"/>
      <c r="I16" s="575" t="s">
        <v>2997</v>
      </c>
      <c r="J16" s="554"/>
      <c r="K16" s="869"/>
      <c r="L16" s="2141"/>
      <c r="M16" s="2133"/>
      <c r="N16" s="2133"/>
      <c r="O16" s="2140"/>
      <c r="P16" s="3415"/>
      <c r="Q16" s="3172"/>
      <c r="R16" s="1572"/>
      <c r="S16" s="1573"/>
      <c r="T16" s="1572"/>
      <c r="U16" s="1573"/>
      <c r="V16" s="1572"/>
      <c r="W16" s="1573"/>
      <c r="X16" s="3171"/>
      <c r="Y16" s="3415"/>
      <c r="Z16" s="3173"/>
      <c r="AA16" s="3174">
        <v>1</v>
      </c>
      <c r="AB16" s="3174">
        <v>1</v>
      </c>
      <c r="AC16" s="3174">
        <v>1</v>
      </c>
    </row>
    <row r="17" spans="1:29" ht="15">
      <c r="A17" s="531"/>
      <c r="B17" s="870" t="s">
        <v>294</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41"/>
      <c r="M17" s="2133"/>
      <c r="N17" s="2133"/>
      <c r="O17" s="2140"/>
      <c r="P17" s="3415"/>
      <c r="Q17" s="3172" t="str">
        <f>B17</f>
        <v>交通便捷度</v>
      </c>
      <c r="R17" s="1572" t="s">
        <v>11</v>
      </c>
      <c r="S17" s="1573">
        <f>F17</f>
        <v>100</v>
      </c>
      <c r="T17" s="1572" t="s">
        <v>11</v>
      </c>
      <c r="U17" s="1573">
        <f>H17</f>
        <v>100</v>
      </c>
      <c r="V17" s="1572" t="s">
        <v>11</v>
      </c>
      <c r="W17" s="1573">
        <f>J17</f>
        <v>100</v>
      </c>
      <c r="X17" s="3171"/>
      <c r="Y17" s="3415"/>
      <c r="Z17" s="3173" t="str">
        <f>Q17</f>
        <v>交通便捷度</v>
      </c>
      <c r="AA17" s="3174">
        <f t="shared" si="3"/>
        <v>1</v>
      </c>
      <c r="AB17" s="3174">
        <f t="shared" si="4"/>
        <v>1</v>
      </c>
      <c r="AC17" s="3174">
        <f t="shared" si="5"/>
        <v>1</v>
      </c>
    </row>
    <row r="18" spans="1:29" ht="15">
      <c r="A18" s="531"/>
      <c r="B18" s="594"/>
      <c r="C18" s="872" t="s">
        <v>2997</v>
      </c>
      <c r="D18" s="558"/>
      <c r="E18" s="872" t="s">
        <v>2997</v>
      </c>
      <c r="F18" s="562"/>
      <c r="G18" s="872" t="s">
        <v>2997</v>
      </c>
      <c r="H18" s="554"/>
      <c r="I18" s="872" t="s">
        <v>2997</v>
      </c>
      <c r="J18" s="554"/>
      <c r="K18" s="869"/>
      <c r="L18" s="2141"/>
      <c r="M18" s="2133"/>
      <c r="N18" s="2133"/>
      <c r="O18" s="2140"/>
      <c r="P18" s="3415"/>
      <c r="Q18" s="3172"/>
      <c r="R18" s="1572"/>
      <c r="S18" s="1573"/>
      <c r="T18" s="1572"/>
      <c r="U18" s="1573"/>
      <c r="V18" s="1572"/>
      <c r="W18" s="1573"/>
      <c r="X18" s="3171"/>
      <c r="Y18" s="3415"/>
      <c r="Z18" s="3173"/>
      <c r="AA18" s="3174">
        <v>1</v>
      </c>
      <c r="AB18" s="3174">
        <v>1</v>
      </c>
      <c r="AC18" s="3174">
        <v>1</v>
      </c>
    </row>
    <row r="19" spans="1:29" ht="15">
      <c r="A19" s="531"/>
      <c r="B19" s="2599" t="s">
        <v>2540</v>
      </c>
      <c r="C19" s="871" t="str">
        <f>估价对象房地状况!C7</f>
        <v>一般</v>
      </c>
      <c r="D19" s="564">
        <v>100</v>
      </c>
      <c r="E19" s="569"/>
      <c r="F19" s="570">
        <f>SUMIF(80:80,E20,81:81)-SUMIF(80:80,C20,81:81)+100</f>
        <v>100</v>
      </c>
      <c r="G19" s="571"/>
      <c r="H19" s="558">
        <f>SUMIF(80:80,G20,81:81)-SUMIF(80:80,C20,81:81)+100</f>
        <v>102</v>
      </c>
      <c r="I19" s="569"/>
      <c r="J19" s="558">
        <f>SUMIF(80:80,I20,81:81)-SUMIF(80:80,C20,81:81)+100</f>
        <v>100</v>
      </c>
      <c r="K19" s="867">
        <v>2</v>
      </c>
      <c r="L19" s="2141"/>
      <c r="M19" s="2133"/>
      <c r="N19" s="2133"/>
      <c r="O19" s="2140"/>
      <c r="P19" s="3415"/>
      <c r="Q19" s="3172" t="str">
        <f>B19</f>
        <v>公共配套设施</v>
      </c>
      <c r="R19" s="1572" t="s">
        <v>11</v>
      </c>
      <c r="S19" s="1573">
        <f>F19</f>
        <v>100</v>
      </c>
      <c r="T19" s="1572" t="s">
        <v>11</v>
      </c>
      <c r="U19" s="1573">
        <f>H19</f>
        <v>102</v>
      </c>
      <c r="V19" s="1572" t="s">
        <v>11</v>
      </c>
      <c r="W19" s="1573">
        <f>J19</f>
        <v>100</v>
      </c>
      <c r="X19" s="3171"/>
      <c r="Y19" s="3415"/>
      <c r="Z19" s="3173" t="str">
        <f>Q19</f>
        <v>公共配套设施</v>
      </c>
      <c r="AA19" s="3174">
        <f t="shared" si="3"/>
        <v>1</v>
      </c>
      <c r="AB19" s="3174">
        <f t="shared" si="4"/>
        <v>0.98039215686274506</v>
      </c>
      <c r="AC19" s="3174">
        <f t="shared" si="5"/>
        <v>1</v>
      </c>
    </row>
    <row r="20" spans="1:29" ht="15">
      <c r="A20" s="531"/>
      <c r="B20" s="594"/>
      <c r="C20" s="575" t="s">
        <v>2999</v>
      </c>
      <c r="D20" s="554"/>
      <c r="E20" s="575" t="s">
        <v>2999</v>
      </c>
      <c r="F20" s="556"/>
      <c r="G20" s="575" t="s">
        <v>2997</v>
      </c>
      <c r="H20" s="554"/>
      <c r="I20" s="575" t="s">
        <v>2999</v>
      </c>
      <c r="J20" s="554"/>
      <c r="K20" s="869"/>
      <c r="L20" s="2141"/>
      <c r="M20" s="2133"/>
      <c r="N20" s="2133"/>
      <c r="O20" s="2140"/>
      <c r="P20" s="3415"/>
      <c r="Q20" s="3172"/>
      <c r="R20" s="1572"/>
      <c r="S20" s="1573"/>
      <c r="T20" s="1572"/>
      <c r="U20" s="1573"/>
      <c r="V20" s="1572"/>
      <c r="W20" s="1573"/>
      <c r="X20" s="3171"/>
      <c r="Y20" s="3415"/>
      <c r="Z20" s="3173"/>
      <c r="AA20" s="3174">
        <v>1</v>
      </c>
      <c r="AB20" s="3174">
        <v>1</v>
      </c>
      <c r="AC20" s="3174">
        <v>1</v>
      </c>
    </row>
    <row r="21" spans="1:29" ht="15">
      <c r="A21" s="531"/>
      <c r="B21" s="2592" t="s">
        <v>2541</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15"/>
      <c r="Q21" s="3172" t="str">
        <f>B21</f>
        <v>基础设施水平</v>
      </c>
      <c r="R21" s="1572" t="s">
        <v>11</v>
      </c>
      <c r="S21" s="1573">
        <f>F21</f>
        <v>100</v>
      </c>
      <c r="T21" s="1572" t="s">
        <v>11</v>
      </c>
      <c r="U21" s="1573">
        <f>H21</f>
        <v>100</v>
      </c>
      <c r="V21" s="1572" t="s">
        <v>11</v>
      </c>
      <c r="W21" s="1573">
        <f>J21</f>
        <v>100</v>
      </c>
      <c r="X21" s="3171"/>
      <c r="Y21" s="3415"/>
      <c r="Z21" s="3173" t="str">
        <f>Q21</f>
        <v>基础设施水平</v>
      </c>
      <c r="AA21" s="3174">
        <f t="shared" ref="AA21" si="8">D21/F21</f>
        <v>1</v>
      </c>
      <c r="AB21" s="3174">
        <f t="shared" ref="AB21" si="9">D21/H21</f>
        <v>1</v>
      </c>
      <c r="AC21" s="3174">
        <f t="shared" ref="AC21" si="10">D21/J21</f>
        <v>1</v>
      </c>
    </row>
    <row r="22" spans="1:29" ht="15">
      <c r="A22" s="531"/>
      <c r="B22" s="921"/>
      <c r="C22" s="872" t="s">
        <v>3002</v>
      </c>
      <c r="D22" s="554"/>
      <c r="E22" s="872" t="s">
        <v>3002</v>
      </c>
      <c r="F22" s="556"/>
      <c r="G22" s="872" t="s">
        <v>3002</v>
      </c>
      <c r="H22" s="554"/>
      <c r="I22" s="872" t="s">
        <v>3002</v>
      </c>
      <c r="J22" s="554"/>
      <c r="K22" s="2598"/>
      <c r="L22" s="2141"/>
      <c r="M22" s="2133"/>
      <c r="N22" s="2133"/>
      <c r="O22" s="2140"/>
      <c r="P22" s="3415"/>
      <c r="Q22" s="3172"/>
      <c r="R22" s="1572"/>
      <c r="S22" s="1573"/>
      <c r="T22" s="1572"/>
      <c r="U22" s="1573"/>
      <c r="V22" s="1572"/>
      <c r="W22" s="1573"/>
      <c r="X22" s="3171"/>
      <c r="Y22" s="3415"/>
      <c r="Z22" s="3173"/>
      <c r="AA22" s="3174">
        <v>1</v>
      </c>
      <c r="AB22" s="3174">
        <v>1</v>
      </c>
      <c r="AC22" s="3174">
        <v>1</v>
      </c>
    </row>
    <row r="23" spans="1:29" ht="15">
      <c r="A23" s="531"/>
      <c r="B23" s="870" t="s">
        <v>295</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41"/>
      <c r="M23" s="2133"/>
      <c r="N23" s="2133"/>
      <c r="O23" s="2140"/>
      <c r="P23" s="3415"/>
      <c r="Q23" s="3172" t="str">
        <f>B23</f>
        <v>自然及人文环境</v>
      </c>
      <c r="R23" s="1572" t="s">
        <v>11</v>
      </c>
      <c r="S23" s="1573">
        <f>F23</f>
        <v>100</v>
      </c>
      <c r="T23" s="1572" t="s">
        <v>11</v>
      </c>
      <c r="U23" s="1573">
        <f>H23</f>
        <v>100</v>
      </c>
      <c r="V23" s="1572" t="s">
        <v>11</v>
      </c>
      <c r="W23" s="1573">
        <f>J23</f>
        <v>100</v>
      </c>
      <c r="X23" s="3171"/>
      <c r="Y23" s="3415"/>
      <c r="Z23" s="3173" t="str">
        <f>Q23</f>
        <v>自然及人文环境</v>
      </c>
      <c r="AA23" s="3174">
        <f t="shared" si="3"/>
        <v>1</v>
      </c>
      <c r="AB23" s="3174">
        <f t="shared" si="4"/>
        <v>1</v>
      </c>
      <c r="AC23" s="3174">
        <f t="shared" si="5"/>
        <v>1</v>
      </c>
    </row>
    <row r="24" spans="1:29" ht="15.75" thickBot="1">
      <c r="A24" s="531"/>
      <c r="B24" s="594"/>
      <c r="C24" s="575" t="s">
        <v>2997</v>
      </c>
      <c r="D24" s="554"/>
      <c r="E24" s="575" t="s">
        <v>2997</v>
      </c>
      <c r="F24" s="556"/>
      <c r="G24" s="575" t="s">
        <v>2997</v>
      </c>
      <c r="H24" s="554"/>
      <c r="I24" s="575" t="s">
        <v>2997</v>
      </c>
      <c r="J24" s="554"/>
      <c r="K24" s="869"/>
      <c r="L24" s="2141"/>
      <c r="M24" s="2133"/>
      <c r="N24" s="2133"/>
      <c r="O24" s="2140"/>
      <c r="P24" s="3415"/>
      <c r="Q24" s="3172"/>
      <c r="R24" s="1572"/>
      <c r="S24" s="1573"/>
      <c r="T24" s="1572"/>
      <c r="U24" s="1573"/>
      <c r="V24" s="1572"/>
      <c r="W24" s="1573"/>
      <c r="X24" s="3171"/>
      <c r="Y24" s="3415"/>
      <c r="Z24" s="3173"/>
      <c r="AA24" s="3174">
        <v>1</v>
      </c>
      <c r="AB24" s="3174">
        <v>1</v>
      </c>
      <c r="AC24" s="3174">
        <v>1</v>
      </c>
    </row>
    <row r="25" spans="1:29" ht="15.75" hidden="1" thickBot="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15"/>
      <c r="Q25" s="3172" t="str">
        <f t="shared" ref="Q25:Q46" si="11">B25</f>
        <v>楼层-1</v>
      </c>
      <c r="R25" s="1572" t="s">
        <v>11</v>
      </c>
      <c r="S25" s="1573">
        <f>F25</f>
        <v>100</v>
      </c>
      <c r="T25" s="1572" t="s">
        <v>11</v>
      </c>
      <c r="U25" s="1573">
        <f>H25</f>
        <v>100</v>
      </c>
      <c r="V25" s="1572" t="s">
        <v>11</v>
      </c>
      <c r="W25" s="1573">
        <f>J25</f>
        <v>100</v>
      </c>
      <c r="X25" s="3171"/>
      <c r="Y25" s="3415"/>
      <c r="Z25" s="3173" t="str">
        <f>Q25</f>
        <v>楼层-1</v>
      </c>
      <c r="AA25" s="3174">
        <f t="shared" si="3"/>
        <v>1</v>
      </c>
      <c r="AB25" s="3174">
        <f t="shared" si="4"/>
        <v>1</v>
      </c>
      <c r="AC25" s="3174">
        <f t="shared" si="5"/>
        <v>1</v>
      </c>
    </row>
    <row r="26" spans="1:29" ht="15.75" hidden="1" thickBot="1">
      <c r="A26" s="531"/>
      <c r="B26" s="526" t="s">
        <v>721</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15"/>
      <c r="Q26" s="3172" t="str">
        <f t="shared" si="11"/>
        <v>朝向</v>
      </c>
      <c r="R26" s="1572" t="s">
        <v>11</v>
      </c>
      <c r="S26" s="1573">
        <f>F26</f>
        <v>100</v>
      </c>
      <c r="T26" s="1572" t="s">
        <v>11</v>
      </c>
      <c r="U26" s="1573">
        <f>H26</f>
        <v>100</v>
      </c>
      <c r="V26" s="1572" t="s">
        <v>11</v>
      </c>
      <c r="W26" s="1573">
        <f>J26</f>
        <v>100</v>
      </c>
      <c r="X26" s="3171"/>
      <c r="Y26" s="3415"/>
      <c r="Z26" s="3173" t="str">
        <f>Q26</f>
        <v>朝向</v>
      </c>
      <c r="AA26" s="3174">
        <f t="shared" si="3"/>
        <v>1</v>
      </c>
      <c r="AB26" s="3174">
        <f t="shared" si="4"/>
        <v>1</v>
      </c>
      <c r="AC26" s="3174">
        <f t="shared" si="5"/>
        <v>1</v>
      </c>
    </row>
    <row r="27" spans="1:29" s="1219" customFormat="1" ht="15.75" hidden="1" thickBot="1">
      <c r="A27" s="535"/>
      <c r="B27" s="536" t="s">
        <v>722</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15"/>
      <c r="Q27" s="3170" t="str">
        <f t="shared" si="11"/>
        <v>道路级别</v>
      </c>
      <c r="R27" s="1567" t="s">
        <v>11</v>
      </c>
      <c r="S27" s="1568">
        <f>F27</f>
        <v>100</v>
      </c>
      <c r="T27" s="1567" t="s">
        <v>11</v>
      </c>
      <c r="U27" s="1568">
        <f>H27</f>
        <v>100</v>
      </c>
      <c r="V27" s="1567" t="s">
        <v>11</v>
      </c>
      <c r="W27" s="1568">
        <f>J27</f>
        <v>100</v>
      </c>
      <c r="X27" s="1569"/>
      <c r="Y27" s="3415"/>
      <c r="Z27" s="3169" t="str">
        <f>Q27</f>
        <v>道路级别</v>
      </c>
      <c r="AA27" s="3174">
        <f>D27/F27</f>
        <v>1</v>
      </c>
      <c r="AB27" s="3174">
        <f>D27/H27</f>
        <v>1</v>
      </c>
      <c r="AC27" s="3174">
        <f>D27/J27</f>
        <v>1</v>
      </c>
    </row>
    <row r="28" spans="1:29" ht="15.75" hidden="1" thickBot="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15"/>
      <c r="Q28" s="3172">
        <f t="shared" si="11"/>
        <v>111</v>
      </c>
      <c r="R28" s="1572" t="s">
        <v>11</v>
      </c>
      <c r="S28" s="1573">
        <f t="shared" ref="S28:S46" si="12">F28</f>
        <v>100</v>
      </c>
      <c r="T28" s="1572" t="s">
        <v>11</v>
      </c>
      <c r="U28" s="1573">
        <f t="shared" ref="U28:U46" si="13">H28</f>
        <v>100</v>
      </c>
      <c r="V28" s="1572" t="s">
        <v>11</v>
      </c>
      <c r="W28" s="1573">
        <f t="shared" ref="W28:W46" si="14">J28</f>
        <v>100</v>
      </c>
      <c r="X28" s="3171"/>
      <c r="Y28" s="3415"/>
      <c r="Z28" s="3173">
        <f t="shared" ref="Z28:Z46" si="15">Q28</f>
        <v>111</v>
      </c>
      <c r="AA28" s="3174">
        <f t="shared" si="3"/>
        <v>1</v>
      </c>
      <c r="AB28" s="3174">
        <f t="shared" si="4"/>
        <v>1</v>
      </c>
      <c r="AC28" s="3174">
        <f t="shared" si="5"/>
        <v>1</v>
      </c>
    </row>
    <row r="29" spans="1:29" ht="15.75" hidden="1" thickBot="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15"/>
      <c r="Q29" s="3172">
        <f t="shared" si="11"/>
        <v>111</v>
      </c>
      <c r="R29" s="1572" t="s">
        <v>11</v>
      </c>
      <c r="S29" s="1573">
        <f t="shared" si="12"/>
        <v>100</v>
      </c>
      <c r="T29" s="1572" t="s">
        <v>11</v>
      </c>
      <c r="U29" s="1573">
        <f t="shared" si="13"/>
        <v>100</v>
      </c>
      <c r="V29" s="1572" t="s">
        <v>11</v>
      </c>
      <c r="W29" s="1573">
        <f t="shared" si="14"/>
        <v>100</v>
      </c>
      <c r="X29" s="3171"/>
      <c r="Y29" s="3415"/>
      <c r="Z29" s="3173">
        <f t="shared" si="15"/>
        <v>111</v>
      </c>
      <c r="AA29" s="3174">
        <f t="shared" si="3"/>
        <v>1</v>
      </c>
      <c r="AB29" s="3174">
        <f t="shared" si="4"/>
        <v>1</v>
      </c>
      <c r="AC29" s="3174">
        <f t="shared" si="5"/>
        <v>1</v>
      </c>
    </row>
    <row r="30" spans="1:29" ht="15.75" hidden="1" thickBot="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15"/>
      <c r="Q30" s="3172">
        <f t="shared" si="11"/>
        <v>111</v>
      </c>
      <c r="R30" s="1572" t="s">
        <v>11</v>
      </c>
      <c r="S30" s="1573">
        <f t="shared" si="12"/>
        <v>100</v>
      </c>
      <c r="T30" s="1572" t="s">
        <v>11</v>
      </c>
      <c r="U30" s="1573">
        <f t="shared" si="13"/>
        <v>100</v>
      </c>
      <c r="V30" s="1572" t="s">
        <v>11</v>
      </c>
      <c r="W30" s="1573">
        <f t="shared" si="14"/>
        <v>100</v>
      </c>
      <c r="X30" s="3171"/>
      <c r="Y30" s="3415"/>
      <c r="Z30" s="3173">
        <f t="shared" si="15"/>
        <v>111</v>
      </c>
      <c r="AA30" s="3174">
        <f t="shared" si="3"/>
        <v>1</v>
      </c>
      <c r="AB30" s="3174">
        <f t="shared" si="4"/>
        <v>1</v>
      </c>
      <c r="AC30" s="3174">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15"/>
      <c r="Q31" s="3172">
        <f t="shared" si="11"/>
        <v>111</v>
      </c>
      <c r="R31" s="1572" t="s">
        <v>11</v>
      </c>
      <c r="S31" s="1573">
        <f t="shared" si="12"/>
        <v>100</v>
      </c>
      <c r="T31" s="1572" t="s">
        <v>11</v>
      </c>
      <c r="U31" s="1573">
        <f t="shared" si="13"/>
        <v>100</v>
      </c>
      <c r="V31" s="1572" t="s">
        <v>11</v>
      </c>
      <c r="W31" s="1573">
        <f t="shared" si="14"/>
        <v>100</v>
      </c>
      <c r="X31" s="3171"/>
      <c r="Y31" s="3415"/>
      <c r="Z31" s="3173">
        <f t="shared" si="15"/>
        <v>111</v>
      </c>
      <c r="AA31" s="3174">
        <f t="shared" si="3"/>
        <v>1</v>
      </c>
      <c r="AB31" s="3174">
        <f t="shared" si="4"/>
        <v>1</v>
      </c>
      <c r="AC31" s="3174">
        <f t="shared" si="5"/>
        <v>1</v>
      </c>
    </row>
    <row r="32" spans="1:29" ht="15">
      <c r="A32" s="2906" t="s">
        <v>2749</v>
      </c>
      <c r="B32" s="171" t="s">
        <v>723</v>
      </c>
      <c r="C32" s="877" t="s">
        <v>3119</v>
      </c>
      <c r="D32" s="596">
        <v>100</v>
      </c>
      <c r="E32" s="878" t="s">
        <v>3117</v>
      </c>
      <c r="F32" s="574">
        <f>SUMIF(100:100,E32,101:101)-SUMIF(100:100,C32,101:101)+100</f>
        <v>90</v>
      </c>
      <c r="G32" s="877" t="s">
        <v>3117</v>
      </c>
      <c r="H32" s="596">
        <f>SUMIF(100:100,G32,101:101)-SUMIF(100:100,C32,101:101)+100</f>
        <v>90</v>
      </c>
      <c r="I32" s="878" t="s">
        <v>3117</v>
      </c>
      <c r="J32" s="539">
        <f>SUMIF(100:100,I32,101:101)-SUMIF(100:100,C32,101:101)+100</f>
        <v>90</v>
      </c>
      <c r="K32" s="863">
        <v>10</v>
      </c>
      <c r="L32" s="2141"/>
      <c r="M32" s="2133"/>
      <c r="N32" s="2133"/>
      <c r="O32" s="2140"/>
      <c r="P32" s="3416" t="s">
        <v>548</v>
      </c>
      <c r="Q32" s="3172" t="str">
        <f t="shared" si="11"/>
        <v>建筑类型</v>
      </c>
      <c r="R32" s="1572" t="s">
        <v>11</v>
      </c>
      <c r="S32" s="1573">
        <f t="shared" si="12"/>
        <v>90</v>
      </c>
      <c r="T32" s="1572" t="s">
        <v>11</v>
      </c>
      <c r="U32" s="1573">
        <f t="shared" si="13"/>
        <v>90</v>
      </c>
      <c r="V32" s="1572" t="s">
        <v>11</v>
      </c>
      <c r="W32" s="1573">
        <f t="shared" si="14"/>
        <v>90</v>
      </c>
      <c r="X32" s="3171"/>
      <c r="Y32" s="3417" t="s">
        <v>548</v>
      </c>
      <c r="Z32" s="3173" t="str">
        <f t="shared" si="15"/>
        <v>建筑类型</v>
      </c>
      <c r="AA32" s="3174">
        <f t="shared" si="3"/>
        <v>1.1111111111111112</v>
      </c>
      <c r="AB32" s="3174">
        <f t="shared" si="4"/>
        <v>1.1111111111111112</v>
      </c>
      <c r="AC32" s="3174">
        <f t="shared" si="5"/>
        <v>1.1111111111111112</v>
      </c>
    </row>
    <row r="33" spans="1:29" s="1338" customFormat="1" ht="15">
      <c r="A33" s="602"/>
      <c r="B33" s="526" t="s">
        <v>724</v>
      </c>
      <c r="C33" s="879">
        <v>500000</v>
      </c>
      <c r="D33" s="254">
        <v>100</v>
      </c>
      <c r="E33" s="533">
        <v>500000</v>
      </c>
      <c r="F33" s="862">
        <f>LOOKUP(E33,103:103,104:104)-LOOKUP(C33,103:103,104:104)+100</f>
        <v>100</v>
      </c>
      <c r="G33" s="532">
        <v>140000</v>
      </c>
      <c r="H33" s="254">
        <f>LOOKUP(G33,103:103,104:104)-LOOKUP(C33,103:103,104:104)+100</f>
        <v>96</v>
      </c>
      <c r="I33" s="532">
        <v>110000</v>
      </c>
      <c r="J33" s="254">
        <f>LOOKUP(I33,103:103,104:104)-LOOKUP(C33,103:103,104:104)+100</f>
        <v>96</v>
      </c>
      <c r="K33" s="864"/>
      <c r="L33" s="2139"/>
      <c r="M33" s="2170"/>
      <c r="N33" s="2170"/>
      <c r="O33" s="2142"/>
      <c r="P33" s="3417"/>
      <c r="Q33" s="1604" t="str">
        <f t="shared" si="11"/>
        <v>项目建筑规模</v>
      </c>
      <c r="R33" s="1576" t="s">
        <v>11</v>
      </c>
      <c r="S33" s="1577">
        <f t="shared" si="12"/>
        <v>100</v>
      </c>
      <c r="T33" s="1576" t="s">
        <v>11</v>
      </c>
      <c r="U33" s="1577">
        <f t="shared" si="13"/>
        <v>96</v>
      </c>
      <c r="V33" s="1576" t="s">
        <v>11</v>
      </c>
      <c r="W33" s="1577">
        <f t="shared" si="14"/>
        <v>96</v>
      </c>
      <c r="X33" s="1578"/>
      <c r="Y33" s="3417"/>
      <c r="Z33" s="1579" t="str">
        <f t="shared" si="15"/>
        <v>项目建筑规模</v>
      </c>
      <c r="AA33" s="3174">
        <f t="shared" si="3"/>
        <v>1</v>
      </c>
      <c r="AB33" s="3174">
        <f t="shared" si="4"/>
        <v>1.0416666666666667</v>
      </c>
      <c r="AC33" s="3174">
        <f t="shared" si="5"/>
        <v>1.0416666666666667</v>
      </c>
    </row>
    <row r="34" spans="1:29" ht="15">
      <c r="A34" s="593"/>
      <c r="B34" s="526" t="s">
        <v>725</v>
      </c>
      <c r="C34" s="880" t="s">
        <v>3103</v>
      </c>
      <c r="D34" s="539">
        <v>100</v>
      </c>
      <c r="E34" s="881" t="s">
        <v>3103</v>
      </c>
      <c r="F34" s="574">
        <f>SUMIF(105:105,E34,106:106)-SUMIF(105:105,C34,106:106)+100</f>
        <v>100</v>
      </c>
      <c r="G34" s="881" t="s">
        <v>3103</v>
      </c>
      <c r="H34" s="539">
        <f>SUMIF(105:105,G34,106:106)-SUMIF(105:105,C34,106:106)+100</f>
        <v>100</v>
      </c>
      <c r="I34" s="881" t="s">
        <v>3103</v>
      </c>
      <c r="J34" s="539">
        <f>SUMIF(105:105,I34,106:106)-SUMIF(105:105,C34,106:106)+100</f>
        <v>100</v>
      </c>
      <c r="K34" s="863">
        <v>2</v>
      </c>
      <c r="L34" s="2141"/>
      <c r="M34" s="2133"/>
      <c r="N34" s="2133"/>
      <c r="O34" s="2140"/>
      <c r="P34" s="3417"/>
      <c r="Q34" s="3172" t="str">
        <f t="shared" si="11"/>
        <v>建筑结构</v>
      </c>
      <c r="R34" s="1572" t="s">
        <v>11</v>
      </c>
      <c r="S34" s="1573">
        <f t="shared" si="12"/>
        <v>100</v>
      </c>
      <c r="T34" s="1572" t="s">
        <v>11</v>
      </c>
      <c r="U34" s="1573">
        <f t="shared" si="13"/>
        <v>100</v>
      </c>
      <c r="V34" s="1572" t="s">
        <v>11</v>
      </c>
      <c r="W34" s="1573">
        <f t="shared" si="14"/>
        <v>100</v>
      </c>
      <c r="X34" s="3171"/>
      <c r="Y34" s="3417"/>
      <c r="Z34" s="3173" t="str">
        <f t="shared" si="15"/>
        <v>建筑结构</v>
      </c>
      <c r="AA34" s="3174">
        <f t="shared" si="3"/>
        <v>1</v>
      </c>
      <c r="AB34" s="3174">
        <f t="shared" si="4"/>
        <v>1</v>
      </c>
      <c r="AC34" s="3174">
        <f t="shared" si="5"/>
        <v>1</v>
      </c>
    </row>
    <row r="35" spans="1:29" ht="15">
      <c r="A35" s="593"/>
      <c r="B35" s="526" t="s">
        <v>726</v>
      </c>
      <c r="C35" s="598" t="s">
        <v>3398</v>
      </c>
      <c r="D35" s="539">
        <v>100</v>
      </c>
      <c r="E35" s="873" t="s">
        <v>3398</v>
      </c>
      <c r="F35" s="574">
        <f>SUMIF(107:107,E35,108:108)-SUMIF(107:107,C35,108:108)+100</f>
        <v>100</v>
      </c>
      <c r="G35" s="873" t="s">
        <v>3398</v>
      </c>
      <c r="H35" s="539">
        <f>SUMIF(107:107,G35,108:108)-SUMIF(107:107,C35,108:108)+100</f>
        <v>100</v>
      </c>
      <c r="I35" s="873" t="s">
        <v>3398</v>
      </c>
      <c r="J35" s="539">
        <f>SUMIF(107:107,I35,108:108)-SUMIF(107:107,C35,108:108)+100</f>
        <v>100</v>
      </c>
      <c r="K35" s="863">
        <v>2</v>
      </c>
      <c r="L35" s="2141"/>
      <c r="M35" s="2133"/>
      <c r="N35" s="2133"/>
      <c r="O35" s="2140"/>
      <c r="P35" s="3417"/>
      <c r="Q35" s="3172" t="str">
        <f t="shared" si="11"/>
        <v>建筑品质</v>
      </c>
      <c r="R35" s="1572" t="s">
        <v>11</v>
      </c>
      <c r="S35" s="1573">
        <f t="shared" si="12"/>
        <v>100</v>
      </c>
      <c r="T35" s="1572" t="s">
        <v>11</v>
      </c>
      <c r="U35" s="1573">
        <f t="shared" si="13"/>
        <v>100</v>
      </c>
      <c r="V35" s="1572" t="s">
        <v>11</v>
      </c>
      <c r="W35" s="1573">
        <f t="shared" si="14"/>
        <v>100</v>
      </c>
      <c r="X35" s="3171"/>
      <c r="Y35" s="3417"/>
      <c r="Z35" s="3173" t="str">
        <f t="shared" si="15"/>
        <v>建筑品质</v>
      </c>
      <c r="AA35" s="3174">
        <f t="shared" si="3"/>
        <v>1</v>
      </c>
      <c r="AB35" s="3174">
        <f t="shared" si="4"/>
        <v>1</v>
      </c>
      <c r="AC35" s="3174">
        <f t="shared" si="5"/>
        <v>1</v>
      </c>
    </row>
    <row r="36" spans="1:29" ht="15">
      <c r="A36" s="593"/>
      <c r="B36" s="526" t="s">
        <v>727</v>
      </c>
      <c r="C36" s="598" t="s">
        <v>3401</v>
      </c>
      <c r="D36" s="539">
        <v>100</v>
      </c>
      <c r="E36" s="873" t="s">
        <v>3401</v>
      </c>
      <c r="F36" s="574">
        <f>SUMIF(109:109,E36,110:110)-SUMIF(109:109,C36,110:110)+100</f>
        <v>100</v>
      </c>
      <c r="G36" s="873" t="s">
        <v>3401</v>
      </c>
      <c r="H36" s="539">
        <f>SUMIF(109:109,G36,110:110)-SUMIF(109:109,C36,110:110)+100</f>
        <v>100</v>
      </c>
      <c r="I36" s="873" t="s">
        <v>3401</v>
      </c>
      <c r="J36" s="539">
        <f>SUMIF(109:109,I36,110:110)-SUMIF(109:109,C36,110:110)+100</f>
        <v>100</v>
      </c>
      <c r="K36" s="863">
        <v>2</v>
      </c>
      <c r="L36" s="2141"/>
      <c r="M36" s="2133"/>
      <c r="N36" s="2133"/>
      <c r="O36" s="2140"/>
      <c r="P36" s="3417"/>
      <c r="Q36" s="3172" t="str">
        <f t="shared" si="11"/>
        <v>公共部分装修</v>
      </c>
      <c r="R36" s="1572" t="s">
        <v>11</v>
      </c>
      <c r="S36" s="1573">
        <f t="shared" si="12"/>
        <v>100</v>
      </c>
      <c r="T36" s="1572" t="s">
        <v>11</v>
      </c>
      <c r="U36" s="1573">
        <f t="shared" si="13"/>
        <v>100</v>
      </c>
      <c r="V36" s="1572" t="s">
        <v>11</v>
      </c>
      <c r="W36" s="1573">
        <f t="shared" si="14"/>
        <v>100</v>
      </c>
      <c r="X36" s="3171"/>
      <c r="Y36" s="3417"/>
      <c r="Z36" s="3173" t="str">
        <f t="shared" si="15"/>
        <v>公共部分装修</v>
      </c>
      <c r="AA36" s="3174">
        <f t="shared" si="3"/>
        <v>1</v>
      </c>
      <c r="AB36" s="3174">
        <f t="shared" si="4"/>
        <v>1</v>
      </c>
      <c r="AC36" s="3174">
        <f t="shared" si="5"/>
        <v>1</v>
      </c>
    </row>
    <row r="37" spans="1:29" s="1219" customFormat="1" ht="15">
      <c r="A37" s="599"/>
      <c r="B37" s="526" t="s">
        <v>728</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2</v>
      </c>
      <c r="L37" s="2134"/>
      <c r="M37" s="2135"/>
      <c r="N37" s="2135"/>
      <c r="O37" s="2136"/>
      <c r="P37" s="3417"/>
      <c r="Q37" s="3170" t="str">
        <f t="shared" si="11"/>
        <v>成新度</v>
      </c>
      <c r="R37" s="1567" t="s">
        <v>11</v>
      </c>
      <c r="S37" s="1568">
        <f t="shared" si="12"/>
        <v>100</v>
      </c>
      <c r="T37" s="1567" t="s">
        <v>11</v>
      </c>
      <c r="U37" s="1568">
        <f t="shared" si="13"/>
        <v>100</v>
      </c>
      <c r="V37" s="1567" t="s">
        <v>11</v>
      </c>
      <c r="W37" s="1568">
        <f t="shared" si="14"/>
        <v>100</v>
      </c>
      <c r="X37" s="1569"/>
      <c r="Y37" s="3417"/>
      <c r="Z37" s="3169" t="str">
        <f t="shared" si="15"/>
        <v>成新度</v>
      </c>
      <c r="AA37" s="1570">
        <f t="shared" si="3"/>
        <v>1</v>
      </c>
      <c r="AB37" s="1570">
        <f t="shared" si="4"/>
        <v>1</v>
      </c>
      <c r="AC37" s="1570">
        <f t="shared" si="5"/>
        <v>1</v>
      </c>
    </row>
    <row r="38" spans="1:29" ht="15">
      <c r="A38" s="593"/>
      <c r="B38" s="526" t="s">
        <v>729</v>
      </c>
      <c r="C38" s="598" t="s">
        <v>3407</v>
      </c>
      <c r="D38" s="539">
        <v>100</v>
      </c>
      <c r="E38" s="873" t="s">
        <v>3407</v>
      </c>
      <c r="F38" s="574">
        <f>SUMIF(114:114,E38,115:115)-SUMIF(114:114,C38,115:115)+100</f>
        <v>100</v>
      </c>
      <c r="G38" s="873" t="s">
        <v>3407</v>
      </c>
      <c r="H38" s="539">
        <f>SUMIF(114:114,G38,115:115)-SUMIF(114:114,C38,115:115)+100</f>
        <v>100</v>
      </c>
      <c r="I38" s="873" t="s">
        <v>3407</v>
      </c>
      <c r="J38" s="539">
        <f>SUMIF(114:114,I38,115:115)-SUMIF(114:114,C38,115:115)+100</f>
        <v>100</v>
      </c>
      <c r="K38" s="863">
        <v>2</v>
      </c>
      <c r="L38" s="2141"/>
      <c r="M38" s="2133"/>
      <c r="N38" s="2133"/>
      <c r="O38" s="2140"/>
      <c r="P38" s="3417" t="s">
        <v>548</v>
      </c>
      <c r="Q38" s="3172" t="str">
        <f t="shared" si="11"/>
        <v>物业管理</v>
      </c>
      <c r="R38" s="1572" t="s">
        <v>11</v>
      </c>
      <c r="S38" s="1573">
        <f t="shared" si="12"/>
        <v>100</v>
      </c>
      <c r="T38" s="1572" t="s">
        <v>11</v>
      </c>
      <c r="U38" s="1573">
        <f t="shared" si="13"/>
        <v>100</v>
      </c>
      <c r="V38" s="1572" t="s">
        <v>11</v>
      </c>
      <c r="W38" s="1573">
        <f t="shared" si="14"/>
        <v>100</v>
      </c>
      <c r="X38" s="3171"/>
      <c r="Y38" s="3417" t="s">
        <v>548</v>
      </c>
      <c r="Z38" s="3173" t="str">
        <f t="shared" si="15"/>
        <v>物业管理</v>
      </c>
      <c r="AA38" s="3174">
        <f t="shared" si="3"/>
        <v>1</v>
      </c>
      <c r="AB38" s="3174">
        <f t="shared" si="4"/>
        <v>1</v>
      </c>
      <c r="AC38" s="3174">
        <f t="shared" si="5"/>
        <v>1</v>
      </c>
    </row>
    <row r="39" spans="1:29" ht="15">
      <c r="A39" s="593"/>
      <c r="B39" s="1894" t="s">
        <v>2558</v>
      </c>
      <c r="C39" s="598" t="s">
        <v>3002</v>
      </c>
      <c r="D39" s="539">
        <v>100</v>
      </c>
      <c r="E39" s="873" t="s">
        <v>3002</v>
      </c>
      <c r="F39" s="574">
        <f>SUMIF(116:116,E39,117:117)-SUMIF(116:116,C39,117:117)+100</f>
        <v>100</v>
      </c>
      <c r="G39" s="873" t="s">
        <v>3002</v>
      </c>
      <c r="H39" s="539">
        <f>SUMIF(116:116,G39,117:117)-SUMIF(116:116,C39,117:117)+100</f>
        <v>100</v>
      </c>
      <c r="I39" s="873" t="s">
        <v>3002</v>
      </c>
      <c r="J39" s="539">
        <f>SUMIF(116:116,I39,117:117)-SUMIF(116:116,C39,117:117)+100</f>
        <v>100</v>
      </c>
      <c r="K39" s="863">
        <v>1</v>
      </c>
      <c r="L39" s="2141"/>
      <c r="M39" s="2133"/>
      <c r="N39" s="2133"/>
      <c r="O39" s="2140"/>
      <c r="P39" s="3417"/>
      <c r="Q39" s="3172" t="str">
        <f t="shared" si="11"/>
        <v>市政基础设施</v>
      </c>
      <c r="R39" s="1572" t="s">
        <v>11</v>
      </c>
      <c r="S39" s="1573">
        <f t="shared" si="12"/>
        <v>100</v>
      </c>
      <c r="T39" s="1572" t="s">
        <v>11</v>
      </c>
      <c r="U39" s="1573">
        <f t="shared" si="13"/>
        <v>100</v>
      </c>
      <c r="V39" s="1572" t="s">
        <v>11</v>
      </c>
      <c r="W39" s="1573">
        <f t="shared" si="14"/>
        <v>100</v>
      </c>
      <c r="X39" s="3171"/>
      <c r="Y39" s="3417"/>
      <c r="Z39" s="3173" t="str">
        <f t="shared" si="15"/>
        <v>市政基础设施</v>
      </c>
      <c r="AA39" s="3174">
        <f t="shared" si="3"/>
        <v>1</v>
      </c>
      <c r="AB39" s="3174">
        <f t="shared" si="4"/>
        <v>1</v>
      </c>
      <c r="AC39" s="3174">
        <f t="shared" si="5"/>
        <v>1</v>
      </c>
    </row>
    <row r="40" spans="1:29" ht="15" hidden="1">
      <c r="A40" s="593"/>
      <c r="B40" s="526" t="s">
        <v>730</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1"/>
      <c r="M40" s="2133"/>
      <c r="N40" s="2133"/>
      <c r="O40" s="2140"/>
      <c r="P40" s="3417"/>
      <c r="Q40" s="3172" t="str">
        <f t="shared" si="11"/>
        <v>房型</v>
      </c>
      <c r="R40" s="1572" t="s">
        <v>11</v>
      </c>
      <c r="S40" s="1573">
        <f t="shared" si="12"/>
        <v>100</v>
      </c>
      <c r="T40" s="1572" t="s">
        <v>11</v>
      </c>
      <c r="U40" s="1573">
        <f t="shared" si="13"/>
        <v>100</v>
      </c>
      <c r="V40" s="1572" t="s">
        <v>11</v>
      </c>
      <c r="W40" s="1573">
        <f t="shared" si="14"/>
        <v>100</v>
      </c>
      <c r="X40" s="3171"/>
      <c r="Y40" s="3417"/>
      <c r="Z40" s="3173" t="str">
        <f t="shared" si="15"/>
        <v>房型</v>
      </c>
      <c r="AA40" s="3174">
        <f t="shared" si="3"/>
        <v>1</v>
      </c>
      <c r="AB40" s="3174">
        <f t="shared" si="4"/>
        <v>1</v>
      </c>
      <c r="AC40" s="3174">
        <f t="shared" si="5"/>
        <v>1</v>
      </c>
    </row>
    <row r="41" spans="1:29" s="1338" customFormat="1" ht="28.5" hidden="1">
      <c r="A41" s="602"/>
      <c r="B41" s="526" t="s">
        <v>731</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17"/>
      <c r="Q41" s="1604" t="str">
        <f t="shared" si="11"/>
        <v>单套/主力户型建筑面积</v>
      </c>
      <c r="R41" s="1576" t="s">
        <v>11</v>
      </c>
      <c r="S41" s="1577">
        <f t="shared" si="12"/>
        <v>100</v>
      </c>
      <c r="T41" s="1576" t="s">
        <v>11</v>
      </c>
      <c r="U41" s="1577">
        <f t="shared" si="13"/>
        <v>100</v>
      </c>
      <c r="V41" s="1576" t="s">
        <v>11</v>
      </c>
      <c r="W41" s="1577">
        <f t="shared" si="14"/>
        <v>100</v>
      </c>
      <c r="X41" s="1578"/>
      <c r="Y41" s="3417"/>
      <c r="Z41" s="1579" t="str">
        <f t="shared" si="15"/>
        <v>单套/主力户型建筑面积</v>
      </c>
      <c r="AA41" s="3174">
        <f t="shared" si="3"/>
        <v>1</v>
      </c>
      <c r="AB41" s="3174">
        <f t="shared" si="4"/>
        <v>1</v>
      </c>
      <c r="AC41" s="3174">
        <f t="shared" si="5"/>
        <v>1</v>
      </c>
    </row>
    <row r="42" spans="1:29" ht="15">
      <c r="A42" s="593"/>
      <c r="B42" s="526" t="s">
        <v>732</v>
      </c>
      <c r="C42" s="598" t="s">
        <v>3405</v>
      </c>
      <c r="D42" s="539">
        <v>100</v>
      </c>
      <c r="E42" s="873" t="s">
        <v>3405</v>
      </c>
      <c r="F42" s="574">
        <f>SUMIF(122:122,E42,123:123)-SUMIF(122:122,C42,123:123)+100</f>
        <v>100</v>
      </c>
      <c r="G42" s="873" t="s">
        <v>3405</v>
      </c>
      <c r="H42" s="539">
        <f>SUMIF(122:122,G42,123:123)-SUMIF(122:122,C42,123:123)+100</f>
        <v>100</v>
      </c>
      <c r="I42" s="873" t="s">
        <v>3405</v>
      </c>
      <c r="J42" s="539">
        <f>SUMIF(122:122,I42,123:123)-SUMIF(122:122,C42,123:123)+100</f>
        <v>100</v>
      </c>
      <c r="K42" s="863">
        <v>2</v>
      </c>
      <c r="L42" s="2141"/>
      <c r="M42" s="2133"/>
      <c r="N42" s="2133"/>
      <c r="O42" s="2140"/>
      <c r="P42" s="3417"/>
      <c r="Q42" s="3172" t="str">
        <f t="shared" si="11"/>
        <v>内部装修</v>
      </c>
      <c r="R42" s="1572" t="s">
        <v>11</v>
      </c>
      <c r="S42" s="1573">
        <f t="shared" si="12"/>
        <v>100</v>
      </c>
      <c r="T42" s="1572" t="s">
        <v>11</v>
      </c>
      <c r="U42" s="1573">
        <f t="shared" si="13"/>
        <v>100</v>
      </c>
      <c r="V42" s="1572" t="s">
        <v>11</v>
      </c>
      <c r="W42" s="1573">
        <f t="shared" si="14"/>
        <v>100</v>
      </c>
      <c r="X42" s="3171"/>
      <c r="Y42" s="3417"/>
      <c r="Z42" s="3173" t="str">
        <f t="shared" si="15"/>
        <v>内部装修</v>
      </c>
      <c r="AA42" s="3174">
        <f t="shared" si="3"/>
        <v>1</v>
      </c>
      <c r="AB42" s="3174">
        <f t="shared" si="4"/>
        <v>1</v>
      </c>
      <c r="AC42" s="3174">
        <f t="shared" si="5"/>
        <v>1</v>
      </c>
    </row>
    <row r="43" spans="1:29" ht="27.75" thickBot="1">
      <c r="A43" s="593"/>
      <c r="B43" s="526" t="s">
        <v>733</v>
      </c>
      <c r="C43" s="598" t="s">
        <v>2997</v>
      </c>
      <c r="D43" s="539">
        <v>100</v>
      </c>
      <c r="E43" s="873" t="s">
        <v>2997</v>
      </c>
      <c r="F43" s="574">
        <f>SUMIF(124:124,E43,125:125)-SUMIF(124:124,C43,125:125)+100</f>
        <v>100</v>
      </c>
      <c r="G43" s="873" t="s">
        <v>2997</v>
      </c>
      <c r="H43" s="539">
        <f>SUMIF(124:124,G43,125:125)-SUMIF(124:124,C43,125:125)+100</f>
        <v>100</v>
      </c>
      <c r="I43" s="873" t="s">
        <v>2997</v>
      </c>
      <c r="J43" s="539">
        <f>SUMIF(124:124,I43,125:125)-SUMIF(124:124,C43,125:125)+100</f>
        <v>100</v>
      </c>
      <c r="K43" s="863">
        <v>2</v>
      </c>
      <c r="L43" s="2141"/>
      <c r="M43" s="2133"/>
      <c r="N43" s="2133"/>
      <c r="O43" s="2140"/>
      <c r="P43" s="3417"/>
      <c r="Q43" s="3172" t="str">
        <f t="shared" si="11"/>
        <v>内部装修维护情况</v>
      </c>
      <c r="R43" s="1572" t="s">
        <v>11</v>
      </c>
      <c r="S43" s="1573">
        <f t="shared" si="12"/>
        <v>100</v>
      </c>
      <c r="T43" s="1572" t="s">
        <v>11</v>
      </c>
      <c r="U43" s="1573">
        <f t="shared" si="13"/>
        <v>100</v>
      </c>
      <c r="V43" s="1572" t="s">
        <v>11</v>
      </c>
      <c r="W43" s="1573">
        <f t="shared" si="14"/>
        <v>100</v>
      </c>
      <c r="X43" s="3171"/>
      <c r="Y43" s="3417"/>
      <c r="Z43" s="3173" t="str">
        <f t="shared" si="15"/>
        <v>内部装修维护情况</v>
      </c>
      <c r="AA43" s="3174">
        <f t="shared" si="3"/>
        <v>1</v>
      </c>
      <c r="AB43" s="3174">
        <f t="shared" si="4"/>
        <v>1</v>
      </c>
      <c r="AC43" s="3174">
        <f t="shared" si="5"/>
        <v>1</v>
      </c>
    </row>
    <row r="44" spans="1:29" s="1219" customFormat="1" ht="15.75" hidden="1" thickBot="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17"/>
      <c r="Q44" s="3170">
        <f t="shared" si="11"/>
        <v>111</v>
      </c>
      <c r="R44" s="1567" t="s">
        <v>11</v>
      </c>
      <c r="S44" s="1568">
        <f t="shared" si="12"/>
        <v>100</v>
      </c>
      <c r="T44" s="1567" t="s">
        <v>11</v>
      </c>
      <c r="U44" s="1568">
        <f t="shared" si="13"/>
        <v>100</v>
      </c>
      <c r="V44" s="1567" t="s">
        <v>11</v>
      </c>
      <c r="W44" s="1568">
        <f t="shared" si="14"/>
        <v>100</v>
      </c>
      <c r="X44" s="1569"/>
      <c r="Y44" s="3417"/>
      <c r="Z44" s="3169">
        <f t="shared" si="15"/>
        <v>111</v>
      </c>
      <c r="AA44" s="1570">
        <f t="shared" si="3"/>
        <v>1</v>
      </c>
      <c r="AB44" s="1570">
        <f t="shared" si="4"/>
        <v>1</v>
      </c>
      <c r="AC44" s="1570">
        <f t="shared" si="5"/>
        <v>1</v>
      </c>
    </row>
    <row r="45" spans="1:29" ht="15.75" hidden="1" thickBot="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17"/>
      <c r="Q45" s="3172">
        <f t="shared" si="11"/>
        <v>111</v>
      </c>
      <c r="R45" s="1572" t="s">
        <v>11</v>
      </c>
      <c r="S45" s="1573">
        <f t="shared" si="12"/>
        <v>100</v>
      </c>
      <c r="T45" s="1572" t="s">
        <v>11</v>
      </c>
      <c r="U45" s="1573">
        <f t="shared" si="13"/>
        <v>100</v>
      </c>
      <c r="V45" s="1572" t="s">
        <v>11</v>
      </c>
      <c r="W45" s="1573">
        <f t="shared" si="14"/>
        <v>100</v>
      </c>
      <c r="X45" s="3171"/>
      <c r="Y45" s="3417"/>
      <c r="Z45" s="3173">
        <f t="shared" si="15"/>
        <v>111</v>
      </c>
      <c r="AA45" s="3174">
        <f t="shared" si="3"/>
        <v>1</v>
      </c>
      <c r="AB45" s="3174">
        <f t="shared" si="4"/>
        <v>1</v>
      </c>
      <c r="AC45" s="3174">
        <f t="shared" si="5"/>
        <v>1</v>
      </c>
    </row>
    <row r="46" spans="1:29" ht="15.75"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92"/>
      <c r="Q46" s="3172">
        <f t="shared" si="11"/>
        <v>111</v>
      </c>
      <c r="R46" s="1572" t="s">
        <v>10</v>
      </c>
      <c r="S46" s="1573">
        <f t="shared" si="12"/>
        <v>100</v>
      </c>
      <c r="T46" s="1572" t="s">
        <v>10</v>
      </c>
      <c r="U46" s="1573">
        <f t="shared" si="13"/>
        <v>100</v>
      </c>
      <c r="V46" s="1572" t="s">
        <v>10</v>
      </c>
      <c r="W46" s="1573">
        <f t="shared" si="14"/>
        <v>100</v>
      </c>
      <c r="X46" s="3171"/>
      <c r="Y46" s="3492"/>
      <c r="Z46" s="3173">
        <f t="shared" si="15"/>
        <v>111</v>
      </c>
      <c r="AA46" s="3174">
        <f t="shared" si="3"/>
        <v>1</v>
      </c>
      <c r="AB46" s="3174">
        <f t="shared" si="4"/>
        <v>1</v>
      </c>
      <c r="AC46" s="3174">
        <f t="shared" si="5"/>
        <v>1</v>
      </c>
    </row>
    <row r="47" spans="1:29" ht="15">
      <c r="A47" s="606" t="s">
        <v>734</v>
      </c>
      <c r="B47" s="886"/>
      <c r="C47" s="2626" t="s">
        <v>9</v>
      </c>
      <c r="D47" s="2627"/>
      <c r="E47" s="2628">
        <v>22000</v>
      </c>
      <c r="F47" s="2629"/>
      <c r="G47" s="2630">
        <v>21000</v>
      </c>
      <c r="H47" s="2631"/>
      <c r="I47" s="2628">
        <f>ROUND(27000*L47,0)</f>
        <v>24000</v>
      </c>
      <c r="J47" s="2631"/>
      <c r="K47" s="1605"/>
      <c r="L47" s="2143">
        <v>0.88890000000000002</v>
      </c>
      <c r="M47" s="2144"/>
      <c r="N47" s="2133"/>
      <c r="O47" s="2144"/>
      <c r="P47" s="3379" t="str">
        <f>A47</f>
        <v>成交单价（元/平方米）</v>
      </c>
      <c r="Q47" s="3379"/>
      <c r="R47" s="3491">
        <f>E47</f>
        <v>22000</v>
      </c>
      <c r="S47" s="3491"/>
      <c r="T47" s="3491">
        <f>G47</f>
        <v>21000</v>
      </c>
      <c r="U47" s="3491"/>
      <c r="V47" s="3491">
        <f>I47</f>
        <v>24000</v>
      </c>
      <c r="W47" s="3491"/>
      <c r="X47" s="1558"/>
      <c r="Y47" s="1580"/>
      <c r="Z47" s="1558"/>
      <c r="AA47" s="1558"/>
      <c r="AB47" s="1558"/>
      <c r="AC47" s="1558"/>
    </row>
    <row r="48" spans="1:29" ht="15.75" thickBot="1">
      <c r="A48" s="614" t="s">
        <v>2687</v>
      </c>
      <c r="B48" s="887"/>
      <c r="C48" s="2632">
        <f>R49</f>
        <v>25082</v>
      </c>
      <c r="D48" s="2633"/>
      <c r="E48" s="2634">
        <f>R48</f>
        <v>24691</v>
      </c>
      <c r="F48" s="2634"/>
      <c r="G48" s="2632">
        <f>T48</f>
        <v>23593</v>
      </c>
      <c r="H48" s="2633"/>
      <c r="I48" s="2634">
        <f>V48</f>
        <v>26963</v>
      </c>
      <c r="J48" s="2633"/>
      <c r="K48" s="1606"/>
      <c r="L48" s="2143"/>
      <c r="M48" s="2144"/>
      <c r="N48" s="2144"/>
      <c r="O48" s="2144"/>
      <c r="P48" s="3379" t="str">
        <f>A48</f>
        <v>比较价格（元/平方米）</v>
      </c>
      <c r="Q48" s="3379"/>
      <c r="R48" s="3491">
        <f>IF(F1="售价",ROUND(PRODUCT(R47,AA7:AA46),0),ROUND(PRODUCT(R47,AA7:AA46),1))</f>
        <v>24691</v>
      </c>
      <c r="S48" s="3491"/>
      <c r="T48" s="3491">
        <f>IF(F1="售价",ROUND(PRODUCT(T47,AB7:AB46),0),ROUND(PRODUCT(T47,AB7:AB46),1))</f>
        <v>23593</v>
      </c>
      <c r="U48" s="3491"/>
      <c r="V48" s="3491">
        <f>IF(F1="售价",ROUND(PRODUCT(V47,AC7:AC46),0),ROUND(PRODUCT(V47,AC7:AC46),1))</f>
        <v>26963</v>
      </c>
      <c r="W48" s="3491"/>
      <c r="X48" s="1558"/>
      <c r="Y48" s="1558"/>
      <c r="Z48" s="1558"/>
      <c r="AA48" s="1558"/>
      <c r="AB48" s="1558"/>
      <c r="AC48" s="1558"/>
    </row>
    <row r="49" spans="1:29" ht="15.75" thickBot="1">
      <c r="A49" s="620" t="s">
        <v>2922</v>
      </c>
      <c r="B49" s="621"/>
      <c r="C49" s="2635">
        <f>R49</f>
        <v>25082</v>
      </c>
      <c r="D49" s="2635"/>
      <c r="E49" s="2635"/>
      <c r="F49" s="2635"/>
      <c r="G49" s="2635"/>
      <c r="H49" s="2635"/>
      <c r="I49" s="2635"/>
      <c r="J49" s="2635"/>
      <c r="K49" s="1607"/>
      <c r="L49" s="2143"/>
      <c r="M49" s="2144"/>
      <c r="N49" s="2144"/>
      <c r="O49" s="2144"/>
      <c r="P49" s="3376" t="str">
        <f>A49</f>
        <v>估价对象XX用房的比较价格（楼面单价，元/平方米）</v>
      </c>
      <c r="Q49" s="3377"/>
      <c r="R49" s="3490">
        <f>IF(F1="售价",ROUND(AVERAGE(R48:V48),0),ROUND(AVERAGE(R48:V48),1))</f>
        <v>25082</v>
      </c>
      <c r="S49" s="3490"/>
      <c r="T49" s="3490"/>
      <c r="U49" s="3490"/>
      <c r="V49" s="3490"/>
      <c r="W49" s="3490"/>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555</v>
      </c>
      <c r="D52" s="624"/>
      <c r="E52" s="625">
        <f>IF(E47&lt;E48,E48/E47-1,E47/E48-1)</f>
        <v>0.12231818181818177</v>
      </c>
      <c r="F52" s="626" t="str">
        <f>IF(OR(E52&gt;=0.3,E52&lt;=-0.3),"超过30%","")</f>
        <v/>
      </c>
      <c r="G52" s="625">
        <f>IF(G47&lt;G48,G48/G47-1,G47/G48-1)</f>
        <v>0.12347619047619052</v>
      </c>
      <c r="H52" s="626" t="str">
        <f>IF(OR(G52&gt;=0.3,G52&lt;=-0.3),"超过30%","")</f>
        <v/>
      </c>
      <c r="I52" s="625">
        <f>IF(I47&lt;I48,I48/I47-1,I47/I48-1)</f>
        <v>0.12345833333333323</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556</v>
      </c>
      <c r="D53" s="627"/>
      <c r="E53" s="625">
        <f>IF(E48&lt;G48,G48/E48-1,E48/G48-1)</f>
        <v>4.6539227737040667E-2</v>
      </c>
      <c r="F53" s="626" t="str">
        <f>IF(OR(E53&gt;=0.2,E53&lt;=-0.2),"超过20%","")</f>
        <v/>
      </c>
      <c r="G53" s="625">
        <f>IF(G48&lt;I48,I48/G48-1,G48/I48-1)</f>
        <v>0.14283897766286602</v>
      </c>
      <c r="H53" s="626" t="str">
        <f>IF(OR(G53&gt;=0.2,G53&lt;=-0.2),"超过20%","")</f>
        <v/>
      </c>
      <c r="I53" s="625">
        <f>IF(I48&lt;E48,E48/I48-1,I48/E48-1)</f>
        <v>9.2017334251346616E-2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557</v>
      </c>
      <c r="D54" s="627"/>
      <c r="E54" s="625">
        <f>IF(E47&lt;G47,G47/E47-1,E47/G47-1)</f>
        <v>4.7619047619047672E-2</v>
      </c>
      <c r="F54" s="626" t="str">
        <f>IF(OR(E54&gt;=0.3,E54&lt;=-0.3),"超过30%","")</f>
        <v/>
      </c>
      <c r="G54" s="625">
        <f>IF(G47&lt;I47,I47/G47-1,G47/I47-1)</f>
        <v>0.14285714285714279</v>
      </c>
      <c r="H54" s="626" t="str">
        <f>IF(OR(G54&gt;=0.3,G54&lt;=-0.3),"超过30%","")</f>
        <v/>
      </c>
      <c r="I54" s="625">
        <f>IF(I47&lt;E47,E47/I47-1,I47/E47-1)</f>
        <v>9.0909090909090828E-2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572</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527</v>
      </c>
      <c r="B58" s="645"/>
      <c r="C58" s="2803"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100</v>
      </c>
      <c r="E59" s="649">
        <v>99</v>
      </c>
      <c r="F59" s="649">
        <v>99</v>
      </c>
      <c r="G59" s="649">
        <v>99</v>
      </c>
      <c r="H59" s="649">
        <v>98</v>
      </c>
      <c r="I59" s="649">
        <v>98</v>
      </c>
      <c r="J59" s="649">
        <v>98</v>
      </c>
      <c r="K59" s="649">
        <v>97</v>
      </c>
      <c r="L59" s="649">
        <v>97</v>
      </c>
      <c r="M59" s="649">
        <v>97</v>
      </c>
      <c r="N59" s="649">
        <v>96</v>
      </c>
      <c r="O59" s="649">
        <v>96</v>
      </c>
      <c r="P59" s="2157"/>
      <c r="Q59" s="1992"/>
      <c r="R59" s="1992"/>
      <c r="S59" s="1992"/>
      <c r="T59" s="1992"/>
      <c r="U59" s="1992"/>
      <c r="V59" s="1992"/>
      <c r="W59" s="1992"/>
      <c r="X59" s="1992"/>
      <c r="Y59" s="1992"/>
      <c r="Z59" s="1992"/>
      <c r="AA59" s="1992"/>
      <c r="AB59" s="1992"/>
      <c r="AC59" s="1992"/>
    </row>
    <row r="60" spans="1:29" s="1219" customFormat="1" ht="15.75" thickBot="1">
      <c r="A60" s="652" t="s">
        <v>573</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529</v>
      </c>
      <c r="B61" s="647"/>
      <c r="C61" s="659" t="s">
        <v>574</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575</v>
      </c>
      <c r="B63" s="664" t="s">
        <v>532</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535</v>
      </c>
      <c r="C65" s="673" t="s">
        <v>735</v>
      </c>
      <c r="D65" s="673" t="s">
        <v>736</v>
      </c>
      <c r="E65" s="673" t="s">
        <v>737</v>
      </c>
      <c r="F65" s="673" t="s">
        <v>738</v>
      </c>
      <c r="G65" s="673" t="s">
        <v>739</v>
      </c>
      <c r="H65" s="673" t="s">
        <v>740</v>
      </c>
      <c r="I65" s="673" t="s">
        <v>741</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536</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v>1</v>
      </c>
      <c r="E68" s="540">
        <v>2</v>
      </c>
      <c r="F68" s="540">
        <v>3</v>
      </c>
      <c r="G68" s="540">
        <v>4</v>
      </c>
      <c r="H68" s="540">
        <v>5</v>
      </c>
      <c r="I68" s="540">
        <v>6</v>
      </c>
      <c r="J68" s="540">
        <v>7</v>
      </c>
      <c r="K68" s="683">
        <v>8</v>
      </c>
      <c r="L68" s="684">
        <v>9</v>
      </c>
      <c r="M68" s="685">
        <v>10</v>
      </c>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537</v>
      </c>
      <c r="B76" s="664" t="s">
        <v>576</v>
      </c>
      <c r="C76" s="702" t="s">
        <v>577</v>
      </c>
      <c r="D76" s="702" t="s">
        <v>578</v>
      </c>
      <c r="E76" s="702" t="s">
        <v>579</v>
      </c>
      <c r="F76" s="702" t="s">
        <v>580</v>
      </c>
      <c r="G76" s="702" t="s">
        <v>581</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584</v>
      </c>
      <c r="C78" s="707" t="s">
        <v>577</v>
      </c>
      <c r="D78" s="707" t="s">
        <v>578</v>
      </c>
      <c r="E78" s="707" t="s">
        <v>579</v>
      </c>
      <c r="F78" s="707" t="s">
        <v>580</v>
      </c>
      <c r="G78" s="707" t="s">
        <v>581</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2315</v>
      </c>
      <c r="C80" s="707" t="s">
        <v>577</v>
      </c>
      <c r="D80" s="707" t="s">
        <v>578</v>
      </c>
      <c r="E80" s="707" t="s">
        <v>579</v>
      </c>
      <c r="F80" s="707" t="s">
        <v>580</v>
      </c>
      <c r="G80" s="707" t="s">
        <v>581</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2541</v>
      </c>
      <c r="C82" s="2597" t="s">
        <v>2553</v>
      </c>
      <c r="D82" s="2597" t="s">
        <v>2554</v>
      </c>
      <c r="E82" s="2597" t="s">
        <v>2555</v>
      </c>
      <c r="F82" s="2597" t="s">
        <v>2556</v>
      </c>
      <c r="G82" s="2597" t="s">
        <v>2557</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742</v>
      </c>
      <c r="C84" s="707" t="s">
        <v>577</v>
      </c>
      <c r="D84" s="707" t="s">
        <v>578</v>
      </c>
      <c r="E84" s="707" t="s">
        <v>579</v>
      </c>
      <c r="F84" s="707" t="s">
        <v>580</v>
      </c>
      <c r="G84" s="707" t="s">
        <v>581</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8"/>
      <c r="B88" s="672" t="s">
        <v>744</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6"/>
      <c r="B90" s="672" t="str">
        <f>B27</f>
        <v>道路级别</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549</v>
      </c>
      <c r="B100" s="664" t="s">
        <v>745</v>
      </c>
      <c r="C100" s="3184" t="s">
        <v>3394</v>
      </c>
      <c r="D100" s="3184" t="s">
        <v>3395</v>
      </c>
      <c r="E100" s="3184" t="s">
        <v>3396</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90</v>
      </c>
      <c r="E101" s="678">
        <f t="shared" si="22"/>
        <v>80</v>
      </c>
      <c r="F101" s="678">
        <f t="shared" si="22"/>
        <v>70</v>
      </c>
      <c r="G101" s="678">
        <f t="shared" si="22"/>
        <v>60</v>
      </c>
      <c r="H101" s="678">
        <f t="shared" si="22"/>
        <v>50</v>
      </c>
      <c r="I101" s="678">
        <f t="shared" si="22"/>
        <v>40</v>
      </c>
      <c r="J101" s="678">
        <f t="shared" si="22"/>
        <v>30</v>
      </c>
      <c r="K101" s="678">
        <f t="shared" si="22"/>
        <v>20</v>
      </c>
      <c r="L101" s="678">
        <f t="shared" si="22"/>
        <v>10</v>
      </c>
      <c r="M101" s="678">
        <f t="shared" si="22"/>
        <v>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746</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500000(含)-1000000</v>
      </c>
      <c r="I102" s="707" t="str">
        <f t="shared" si="23"/>
        <v>1000000(含)-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100000</v>
      </c>
      <c r="E103" s="729">
        <v>200000</v>
      </c>
      <c r="F103" s="729">
        <v>300000</v>
      </c>
      <c r="G103" s="729">
        <v>400000</v>
      </c>
      <c r="H103" s="729">
        <v>500000</v>
      </c>
      <c r="I103" s="729">
        <v>1000000</v>
      </c>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f>C104+1</f>
        <v>101</v>
      </c>
      <c r="E104" s="670">
        <f t="shared" ref="E104:I104" si="24">D104+1</f>
        <v>102</v>
      </c>
      <c r="F104" s="670">
        <f t="shared" si="24"/>
        <v>103</v>
      </c>
      <c r="G104" s="670">
        <f t="shared" si="24"/>
        <v>104</v>
      </c>
      <c r="H104" s="670">
        <f t="shared" si="24"/>
        <v>105</v>
      </c>
      <c r="I104" s="670">
        <f t="shared" si="24"/>
        <v>106</v>
      </c>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747</v>
      </c>
      <c r="C105" s="3185" t="s">
        <v>3397</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5">C106-$K34</f>
        <v>98</v>
      </c>
      <c r="E106" s="678">
        <f t="shared" si="25"/>
        <v>96</v>
      </c>
      <c r="F106" s="678">
        <f t="shared" si="25"/>
        <v>94</v>
      </c>
      <c r="G106" s="678">
        <f t="shared" si="25"/>
        <v>92</v>
      </c>
      <c r="H106" s="678">
        <f t="shared" si="25"/>
        <v>90</v>
      </c>
      <c r="I106" s="678">
        <f t="shared" si="25"/>
        <v>88</v>
      </c>
      <c r="J106" s="678">
        <f t="shared" si="25"/>
        <v>86</v>
      </c>
      <c r="K106" s="678">
        <f t="shared" si="25"/>
        <v>84</v>
      </c>
      <c r="L106" s="678">
        <f t="shared" si="25"/>
        <v>82</v>
      </c>
      <c r="M106" s="678">
        <f t="shared" si="25"/>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748</v>
      </c>
      <c r="C107" s="3186" t="s">
        <v>3399</v>
      </c>
      <c r="D107" s="3186" t="s">
        <v>3400</v>
      </c>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6">C108-$K35</f>
        <v>98</v>
      </c>
      <c r="E108" s="678">
        <f t="shared" si="26"/>
        <v>96</v>
      </c>
      <c r="F108" s="678">
        <f t="shared" si="26"/>
        <v>94</v>
      </c>
      <c r="G108" s="678">
        <f t="shared" si="26"/>
        <v>92</v>
      </c>
      <c r="H108" s="678">
        <f t="shared" si="26"/>
        <v>90</v>
      </c>
      <c r="I108" s="678">
        <f t="shared" si="26"/>
        <v>88</v>
      </c>
      <c r="J108" s="678">
        <f t="shared" si="26"/>
        <v>86</v>
      </c>
      <c r="K108" s="678">
        <f t="shared" si="26"/>
        <v>84</v>
      </c>
      <c r="L108" s="678">
        <f t="shared" si="26"/>
        <v>82</v>
      </c>
      <c r="M108" s="678">
        <f t="shared" si="26"/>
        <v>80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749</v>
      </c>
      <c r="C109" s="3185" t="s">
        <v>3402</v>
      </c>
      <c r="D109" s="3185" t="s">
        <v>3403</v>
      </c>
      <c r="E109" s="3185" t="s">
        <v>3404</v>
      </c>
      <c r="F109" s="3186" t="s">
        <v>3406</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7">C110-$K36</f>
        <v>98</v>
      </c>
      <c r="E110" s="678">
        <f t="shared" si="27"/>
        <v>96</v>
      </c>
      <c r="F110" s="678">
        <f t="shared" si="27"/>
        <v>94</v>
      </c>
      <c r="G110" s="678">
        <f t="shared" si="27"/>
        <v>92</v>
      </c>
      <c r="H110" s="678">
        <f t="shared" si="27"/>
        <v>90</v>
      </c>
      <c r="I110" s="678">
        <f t="shared" si="27"/>
        <v>88</v>
      </c>
      <c r="J110" s="678">
        <f t="shared" si="27"/>
        <v>86</v>
      </c>
      <c r="K110" s="678">
        <f t="shared" si="27"/>
        <v>84</v>
      </c>
      <c r="L110" s="678">
        <f t="shared" si="27"/>
        <v>82</v>
      </c>
      <c r="M110" s="678">
        <f t="shared" si="27"/>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750</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751</v>
      </c>
      <c r="C114" s="3185" t="s">
        <v>3408</v>
      </c>
      <c r="D114" s="3185" t="s">
        <v>3409</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8">
        <f t="shared" si="28"/>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2550</v>
      </c>
      <c r="C116" s="687" t="s">
        <v>3002</v>
      </c>
      <c r="D116" s="687" t="s">
        <v>3095</v>
      </c>
      <c r="E116" s="687" t="s">
        <v>3082</v>
      </c>
      <c r="F116" s="687" t="s">
        <v>3096</v>
      </c>
      <c r="G116" s="687" t="s">
        <v>3097</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752</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9">C119-$K40</f>
        <v>100</v>
      </c>
      <c r="E119" s="678">
        <f t="shared" si="29"/>
        <v>100</v>
      </c>
      <c r="F119" s="678">
        <f t="shared" si="29"/>
        <v>100</v>
      </c>
      <c r="G119" s="678">
        <f t="shared" si="29"/>
        <v>100</v>
      </c>
      <c r="H119" s="678">
        <f t="shared" si="29"/>
        <v>100</v>
      </c>
      <c r="I119" s="678">
        <f t="shared" si="29"/>
        <v>100</v>
      </c>
      <c r="J119" s="678">
        <f t="shared" si="29"/>
        <v>100</v>
      </c>
      <c r="K119" s="678">
        <f t="shared" si="29"/>
        <v>100</v>
      </c>
      <c r="L119" s="678">
        <f t="shared" si="29"/>
        <v>100</v>
      </c>
      <c r="M119" s="678">
        <f t="shared" si="29"/>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731</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753</v>
      </c>
      <c r="C122" s="3185" t="s">
        <v>3402</v>
      </c>
      <c r="D122" s="3185" t="s">
        <v>3403</v>
      </c>
      <c r="E122" s="3185" t="s">
        <v>3404</v>
      </c>
      <c r="F122" s="3186" t="s">
        <v>3406</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0">C123-$K42</f>
        <v>98</v>
      </c>
      <c r="E123" s="678">
        <f t="shared" si="30"/>
        <v>96</v>
      </c>
      <c r="F123" s="678">
        <f t="shared" si="30"/>
        <v>94</v>
      </c>
      <c r="G123" s="678">
        <f t="shared" si="30"/>
        <v>92</v>
      </c>
      <c r="H123" s="678">
        <f t="shared" si="30"/>
        <v>90</v>
      </c>
      <c r="I123" s="678">
        <f t="shared" si="30"/>
        <v>88</v>
      </c>
      <c r="J123" s="678">
        <f t="shared" si="30"/>
        <v>86</v>
      </c>
      <c r="K123" s="678">
        <f t="shared" si="30"/>
        <v>84</v>
      </c>
      <c r="L123" s="678">
        <f t="shared" si="30"/>
        <v>82</v>
      </c>
      <c r="M123" s="678">
        <f t="shared" si="30"/>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754</v>
      </c>
      <c r="C124" s="707" t="s">
        <v>577</v>
      </c>
      <c r="D124" s="707" t="s">
        <v>578</v>
      </c>
      <c r="E124" s="707" t="s">
        <v>579</v>
      </c>
      <c r="F124" s="707" t="s">
        <v>580</v>
      </c>
      <c r="G124" s="707" t="s">
        <v>581</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2261</v>
      </c>
      <c r="H138" s="1927" t="s">
        <v>2262</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2268</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2285</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2286</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36" priority="14" stopIfTrue="1" operator="containsText" text="超过">
      <formula>NOT(ISERROR(SEARCH("超过",F52)))</formula>
    </cfRule>
  </conditionalFormatting>
  <conditionalFormatting sqref="J54">
    <cfRule type="containsText" dxfId="35" priority="13" stopIfTrue="1" operator="containsText" text="超过">
      <formula>NOT(ISERROR(SEARCH("超过",J54)))</formula>
    </cfRule>
  </conditionalFormatting>
  <conditionalFormatting sqref="H54">
    <cfRule type="containsText" dxfId="34" priority="12" stopIfTrue="1" operator="containsText" text="超过">
      <formula>NOT(ISERROR(SEARCH("超过",H54)))</formula>
    </cfRule>
  </conditionalFormatting>
  <conditionalFormatting sqref="F54">
    <cfRule type="containsText" dxfId="33" priority="11" stopIfTrue="1" operator="containsText" text="超过">
      <formula>NOT(ISERROR(SEARCH("超过",F54)))</formula>
    </cfRule>
  </conditionalFormatting>
  <conditionalFormatting sqref="F53 H53 J53">
    <cfRule type="containsText" dxfId="32" priority="10" stopIfTrue="1" operator="containsText" text="超过">
      <formula>NOT(ISERROR(SEARCH("超过",F53)))</formula>
    </cfRule>
  </conditionalFormatting>
  <conditionalFormatting sqref="E52">
    <cfRule type="expression" dxfId="31" priority="9" stopIfTrue="1">
      <formula>$F$52="超过30%"</formula>
    </cfRule>
  </conditionalFormatting>
  <conditionalFormatting sqref="G54">
    <cfRule type="expression" dxfId="30" priority="8" stopIfTrue="1">
      <formula>$H$54="超过30%"</formula>
    </cfRule>
  </conditionalFormatting>
  <conditionalFormatting sqref="E53">
    <cfRule type="expression" dxfId="29" priority="7" stopIfTrue="1">
      <formula>$F$53="超过20%"</formula>
    </cfRule>
  </conditionalFormatting>
  <conditionalFormatting sqref="E54">
    <cfRule type="expression" dxfId="28" priority="6" stopIfTrue="1">
      <formula>$F$54="超过30%"</formula>
    </cfRule>
  </conditionalFormatting>
  <conditionalFormatting sqref="G52">
    <cfRule type="expression" dxfId="27" priority="5" stopIfTrue="1">
      <formula>$H$52="超过30%"</formula>
    </cfRule>
  </conditionalFormatting>
  <conditionalFormatting sqref="G53">
    <cfRule type="expression" dxfId="26" priority="4" stopIfTrue="1">
      <formula>$H$53="超过20%"</formula>
    </cfRule>
  </conditionalFormatting>
  <conditionalFormatting sqref="I52">
    <cfRule type="expression" dxfId="25" priority="3" stopIfTrue="1">
      <formula>$J$52="超过30%"</formula>
    </cfRule>
  </conditionalFormatting>
  <conditionalFormatting sqref="I53">
    <cfRule type="expression" dxfId="24" priority="2" stopIfTrue="1">
      <formula>$J$53="超过20%"</formula>
    </cfRule>
  </conditionalFormatting>
  <conditionalFormatting sqref="I54">
    <cfRule type="expression" dxfId="2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716</v>
      </c>
      <c r="B1" s="502" t="s">
        <v>755</v>
      </c>
      <c r="C1" s="503" t="s">
        <v>718</v>
      </c>
      <c r="D1" s="2369" t="s">
        <v>3419</v>
      </c>
      <c r="E1" s="505"/>
      <c r="F1" s="2806" t="s">
        <v>3391</v>
      </c>
      <c r="G1" s="1600" t="s">
        <v>719</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465</v>
      </c>
      <c r="B2" s="849">
        <f>ROUND(B3*D3/10000,0)</f>
        <v>13636</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8" t="s">
        <v>517</v>
      </c>
      <c r="B3" s="509">
        <f>C49</f>
        <v>31912</v>
      </c>
      <c r="C3" s="851" t="s">
        <v>720</v>
      </c>
      <c r="D3" s="850">
        <f>SUMIF('数据-汇总表'!$C19:$C33,D1,'数据-汇总表'!$E19:$E33)</f>
        <v>4273</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7"/>
    </row>
    <row r="4" spans="1:29" ht="15">
      <c r="A4" s="511" t="s">
        <v>519</v>
      </c>
      <c r="B4" s="512"/>
      <c r="C4" s="3385" t="s">
        <v>520</v>
      </c>
      <c r="D4" s="3386"/>
      <c r="E4" s="3420" t="s">
        <v>521</v>
      </c>
      <c r="F4" s="3421"/>
      <c r="G4" s="3385" t="s">
        <v>522</v>
      </c>
      <c r="H4" s="3386"/>
      <c r="I4" s="3385" t="s">
        <v>523</v>
      </c>
      <c r="J4" s="3386"/>
      <c r="K4" s="513" t="s">
        <v>524</v>
      </c>
      <c r="L4" s="2132"/>
      <c r="M4" s="2133"/>
      <c r="N4" s="2133"/>
      <c r="O4" s="2133"/>
      <c r="P4" s="3387" t="s">
        <v>525</v>
      </c>
      <c r="Q4" s="3388"/>
      <c r="R4" s="3393" t="s">
        <v>521</v>
      </c>
      <c r="S4" s="3394"/>
      <c r="T4" s="3393" t="s">
        <v>522</v>
      </c>
      <c r="U4" s="3394"/>
      <c r="V4" s="3380" t="s">
        <v>523</v>
      </c>
      <c r="W4" s="3380"/>
      <c r="X4" s="1566"/>
      <c r="Y4" s="3393" t="s">
        <v>525</v>
      </c>
      <c r="Z4" s="3394"/>
      <c r="AA4" s="3382" t="s">
        <v>521</v>
      </c>
      <c r="AB4" s="3380" t="s">
        <v>522</v>
      </c>
      <c r="AC4" s="3382" t="s">
        <v>523</v>
      </c>
    </row>
    <row r="5" spans="1:29" ht="15">
      <c r="A5" s="514"/>
      <c r="B5" s="515"/>
      <c r="C5" s="3403" t="s">
        <v>3421</v>
      </c>
      <c r="D5" s="3402"/>
      <c r="E5" s="3503" t="s">
        <v>3421</v>
      </c>
      <c r="F5" s="3423"/>
      <c r="G5" s="3403" t="s">
        <v>3422</v>
      </c>
      <c r="H5" s="3402"/>
      <c r="I5" s="3403" t="s">
        <v>3423</v>
      </c>
      <c r="J5" s="3402"/>
      <c r="K5" s="513"/>
      <c r="L5" s="2132"/>
      <c r="M5" s="2133"/>
      <c r="N5" s="2133"/>
      <c r="O5" s="2133"/>
      <c r="P5" s="3389"/>
      <c r="Q5" s="3390"/>
      <c r="R5" s="3395"/>
      <c r="S5" s="3396"/>
      <c r="T5" s="3395"/>
      <c r="U5" s="3396"/>
      <c r="V5" s="3380"/>
      <c r="W5" s="3380"/>
      <c r="X5" s="1566"/>
      <c r="Y5" s="3395"/>
      <c r="Z5" s="3396"/>
      <c r="AA5" s="3383"/>
      <c r="AB5" s="3380"/>
      <c r="AC5" s="3383"/>
    </row>
    <row r="6" spans="1:29" ht="15.75" thickBot="1">
      <c r="A6" s="516"/>
      <c r="B6" s="517"/>
      <c r="C6" s="3399" t="s">
        <v>2920</v>
      </c>
      <c r="D6" s="3400"/>
      <c r="E6" s="3418" t="s">
        <v>2920</v>
      </c>
      <c r="F6" s="3419"/>
      <c r="G6" s="3399" t="s">
        <v>2920</v>
      </c>
      <c r="H6" s="3400"/>
      <c r="I6" s="3399" t="s">
        <v>2920</v>
      </c>
      <c r="J6" s="3400"/>
      <c r="K6" s="513" t="s">
        <v>526</v>
      </c>
      <c r="L6" s="2132"/>
      <c r="M6" s="2133"/>
      <c r="N6" s="2133"/>
      <c r="O6" s="2133"/>
      <c r="P6" s="3391"/>
      <c r="Q6" s="3392"/>
      <c r="R6" s="3395"/>
      <c r="S6" s="3396"/>
      <c r="T6" s="3397"/>
      <c r="U6" s="3398"/>
      <c r="V6" s="3380"/>
      <c r="W6" s="3380"/>
      <c r="X6" s="1566"/>
      <c r="Y6" s="3397"/>
      <c r="Z6" s="3398"/>
      <c r="AA6" s="3384"/>
      <c r="AB6" s="3380"/>
      <c r="AC6" s="3384"/>
    </row>
    <row r="7" spans="1:29" s="1219" customFormat="1" ht="15.75" thickBot="1">
      <c r="A7" s="2910"/>
      <c r="B7" s="2917" t="s">
        <v>527</v>
      </c>
      <c r="C7" s="518">
        <f>'数据-取费表'!B2</f>
        <v>43325</v>
      </c>
      <c r="D7" s="519">
        <v>100</v>
      </c>
      <c r="E7" s="520">
        <v>43290</v>
      </c>
      <c r="F7" s="521">
        <f>SUMIF(58:58,YEAR(E7)&amp;"-"&amp;MONTH(E7),59:59)</f>
        <v>100</v>
      </c>
      <c r="G7" s="520">
        <v>43107</v>
      </c>
      <c r="H7" s="519">
        <f>SUMIF(58:58,YEAR(G7)&amp;"-"&amp;MONTH(G7),59:59)</f>
        <v>98</v>
      </c>
      <c r="I7" s="520">
        <v>43325</v>
      </c>
      <c r="J7" s="519">
        <f>SUMIF(58:58,YEAR(I7)&amp;"-"&amp;MONTH(I7),59:59)</f>
        <v>100</v>
      </c>
      <c r="K7" s="523"/>
      <c r="L7" s="2134"/>
      <c r="M7" s="2135"/>
      <c r="N7" s="2135"/>
      <c r="O7" s="2135"/>
      <c r="P7" s="3411" t="s">
        <v>528</v>
      </c>
      <c r="Q7" s="3413"/>
      <c r="R7" s="1567" t="s">
        <v>8</v>
      </c>
      <c r="S7" s="1568">
        <f t="shared" ref="S7:S15" si="0">F7</f>
        <v>100</v>
      </c>
      <c r="T7" s="1567" t="s">
        <v>8</v>
      </c>
      <c r="U7" s="1568">
        <f t="shared" ref="U7:U15" si="1">H7</f>
        <v>98</v>
      </c>
      <c r="V7" s="1567" t="s">
        <v>8</v>
      </c>
      <c r="W7" s="1568">
        <f t="shared" ref="W7:W15" si="2">J7</f>
        <v>100</v>
      </c>
      <c r="X7" s="1569"/>
      <c r="Y7" s="3411" t="s">
        <v>528</v>
      </c>
      <c r="Z7" s="3412"/>
      <c r="AA7" s="1570">
        <f>D7/F7</f>
        <v>1</v>
      </c>
      <c r="AB7" s="1570">
        <f>D7/H7</f>
        <v>1.0204081632653061</v>
      </c>
      <c r="AC7" s="1570">
        <f>D7/J7</f>
        <v>1</v>
      </c>
    </row>
    <row r="8" spans="1:29" s="1219" customFormat="1" ht="15.75" thickBot="1">
      <c r="A8" s="2911"/>
      <c r="B8" s="2918" t="s">
        <v>529</v>
      </c>
      <c r="C8" s="524" t="s">
        <v>3424</v>
      </c>
      <c r="D8" s="519">
        <v>100</v>
      </c>
      <c r="E8" s="524" t="s">
        <v>3432</v>
      </c>
      <c r="F8" s="521">
        <f>SUMIF(61:61,E8,62:62)-SUMIF(61:61,C8,62:62)+100</f>
        <v>100</v>
      </c>
      <c r="G8" s="524" t="s">
        <v>3424</v>
      </c>
      <c r="H8" s="519">
        <f>SUMIF(61:61,G8,62:62)-SUMIF(61:61,C8,62:62)+100</f>
        <v>100</v>
      </c>
      <c r="I8" s="524" t="s">
        <v>3424</v>
      </c>
      <c r="J8" s="519">
        <f>SUMIF(61:61,I8,62:62)-SUMIF(61:61,C8,62:62)+100</f>
        <v>100</v>
      </c>
      <c r="K8" s="523"/>
      <c r="L8" s="2134"/>
      <c r="M8" s="2135"/>
      <c r="N8" s="2135"/>
      <c r="O8" s="2135"/>
      <c r="P8" s="3411" t="s">
        <v>531</v>
      </c>
      <c r="Q8" s="3412"/>
      <c r="R8" s="1567" t="s">
        <v>8</v>
      </c>
      <c r="S8" s="1568">
        <f t="shared" si="0"/>
        <v>100</v>
      </c>
      <c r="T8" s="1567" t="s">
        <v>8</v>
      </c>
      <c r="U8" s="1568">
        <f t="shared" si="1"/>
        <v>100</v>
      </c>
      <c r="V8" s="1567" t="s">
        <v>8</v>
      </c>
      <c r="W8" s="1568">
        <f t="shared" si="2"/>
        <v>100</v>
      </c>
      <c r="X8" s="1569"/>
      <c r="Y8" s="3411" t="s">
        <v>531</v>
      </c>
      <c r="Z8" s="3412"/>
      <c r="AA8" s="1570">
        <f t="shared" ref="AA8:AA46" si="3">D8/F8</f>
        <v>1</v>
      </c>
      <c r="AB8" s="1570">
        <f t="shared" ref="AB8:AB46" si="4">D8/H8</f>
        <v>1</v>
      </c>
      <c r="AC8" s="1570">
        <f t="shared" ref="AC8:AC46" si="5">D8/J8</f>
        <v>1</v>
      </c>
    </row>
    <row r="9" spans="1:29" s="1219" customFormat="1" ht="15">
      <c r="A9" s="2912"/>
      <c r="B9" s="2919" t="s">
        <v>2750</v>
      </c>
      <c r="C9" s="3192" t="s">
        <v>3425</v>
      </c>
      <c r="D9" s="253">
        <v>100</v>
      </c>
      <c r="E9" s="859" t="s">
        <v>2981</v>
      </c>
      <c r="F9" s="253">
        <f>SUMIF(63:63,E9,64:64)-SUMIF(63:63,C9,64:64)+100</f>
        <v>100</v>
      </c>
      <c r="G9" s="859" t="s">
        <v>2981</v>
      </c>
      <c r="H9" s="253">
        <f>SUMIF(63:63,G9,64:64)-SUMIF(63:63,C9,64:64)+100</f>
        <v>100</v>
      </c>
      <c r="I9" s="859" t="s">
        <v>2981</v>
      </c>
      <c r="J9" s="253">
        <f>SUMIF(63:63,I9,64:64)-SUMIF(63:63,C9,64:64)+100</f>
        <v>100</v>
      </c>
      <c r="K9" s="523"/>
      <c r="L9" s="2134"/>
      <c r="M9" s="2135"/>
      <c r="N9" s="2135"/>
      <c r="O9" s="2136"/>
      <c r="P9" s="3379" t="s">
        <v>533</v>
      </c>
      <c r="Q9" s="1150" t="str">
        <f t="shared" ref="Q9:Q15" si="6">B9</f>
        <v>用途</v>
      </c>
      <c r="R9" s="1567" t="s">
        <v>8</v>
      </c>
      <c r="S9" s="1568">
        <f t="shared" si="0"/>
        <v>100</v>
      </c>
      <c r="T9" s="1567" t="s">
        <v>8</v>
      </c>
      <c r="U9" s="1568">
        <f t="shared" si="1"/>
        <v>100</v>
      </c>
      <c r="V9" s="1567" t="s">
        <v>8</v>
      </c>
      <c r="W9" s="1568">
        <f t="shared" si="2"/>
        <v>100</v>
      </c>
      <c r="X9" s="1569"/>
      <c r="Y9" s="3325" t="s">
        <v>534</v>
      </c>
      <c r="Z9" s="1149" t="str">
        <f t="shared" ref="Z9:Z15" si="7">Q9</f>
        <v>用途</v>
      </c>
      <c r="AA9" s="1570">
        <f t="shared" si="3"/>
        <v>1</v>
      </c>
      <c r="AB9" s="1570">
        <f t="shared" si="4"/>
        <v>1</v>
      </c>
      <c r="AC9" s="1570">
        <f t="shared" si="5"/>
        <v>1</v>
      </c>
    </row>
    <row r="10" spans="1:29" s="1337" customFormat="1" ht="27.75" thickBot="1">
      <c r="A10" s="2913"/>
      <c r="B10" s="2918" t="s">
        <v>2751</v>
      </c>
      <c r="C10" s="860" t="s">
        <v>3426</v>
      </c>
      <c r="D10" s="254">
        <v>100</v>
      </c>
      <c r="E10" s="860" t="s">
        <v>3426</v>
      </c>
      <c r="F10" s="254">
        <f>SUMIF(65:65,E10,66:66)-SUMIF(65:65,C10,66:66)+100</f>
        <v>100</v>
      </c>
      <c r="G10" s="861" t="s">
        <v>3435</v>
      </c>
      <c r="H10" s="254">
        <f>SUMIF(65:65,G10,66:66)-SUMIF(65:65,C10,66:66)+100</f>
        <v>102</v>
      </c>
      <c r="I10" s="861" t="s">
        <v>3435</v>
      </c>
      <c r="J10" s="254">
        <f>SUMIF(65:65,I10,66:66)-SUMIF(65:65,C10,66:66)+100</f>
        <v>102</v>
      </c>
      <c r="K10" s="583">
        <f>'[1]不动产比较法-商业'!K10</f>
        <v>2</v>
      </c>
      <c r="L10" s="2137"/>
      <c r="M10" s="2177"/>
      <c r="N10" s="2177"/>
      <c r="O10" s="2138"/>
      <c r="P10" s="3379"/>
      <c r="Q10" s="1150" t="str">
        <f t="shared" si="6"/>
        <v>土地使用年限（年）</v>
      </c>
      <c r="R10" s="1567" t="s">
        <v>8</v>
      </c>
      <c r="S10" s="1568">
        <f t="shared" si="0"/>
        <v>100</v>
      </c>
      <c r="T10" s="1567" t="s">
        <v>8</v>
      </c>
      <c r="U10" s="1568">
        <f t="shared" si="1"/>
        <v>102</v>
      </c>
      <c r="V10" s="1567" t="s">
        <v>8</v>
      </c>
      <c r="W10" s="1568">
        <f t="shared" si="2"/>
        <v>102</v>
      </c>
      <c r="X10" s="1569"/>
      <c r="Y10" s="3325"/>
      <c r="Z10" s="1149" t="str">
        <f t="shared" si="7"/>
        <v>土地使用年限（年）</v>
      </c>
      <c r="AA10" s="1570">
        <f t="shared" si="3"/>
        <v>1</v>
      </c>
      <c r="AB10" s="1570">
        <f t="shared" si="4"/>
        <v>0.98039215686274506</v>
      </c>
      <c r="AC10" s="1570">
        <f t="shared" si="5"/>
        <v>0.98039215686274506</v>
      </c>
    </row>
    <row r="11" spans="1:29" ht="15" hidden="1">
      <c r="A11" s="2914"/>
      <c r="B11" s="2918" t="s">
        <v>2752</v>
      </c>
      <c r="C11" s="532">
        <v>0</v>
      </c>
      <c r="D11" s="254">
        <v>100</v>
      </c>
      <c r="E11" s="532">
        <v>0</v>
      </c>
      <c r="F11" s="254">
        <f>LOOKUP(E11,68:68,69:69)-LOOKUP(C11,68:68,69:69)+100</f>
        <v>100</v>
      </c>
      <c r="G11" s="533">
        <v>0</v>
      </c>
      <c r="H11" s="254">
        <f>LOOKUP(G11,68:68,69:69)-LOOKUP(C11,68:68,69:69)+100</f>
        <v>100</v>
      </c>
      <c r="I11" s="532">
        <v>0</v>
      </c>
      <c r="J11" s="254">
        <f>LOOKUP(I11,68:68,69:69)-LOOKUP(C11,68:68,69:69)+100</f>
        <v>100</v>
      </c>
      <c r="K11" s="583">
        <f>'[1]不动产比较法-商业'!K11</f>
        <v>0</v>
      </c>
      <c r="L11" s="2139"/>
      <c r="M11" s="2133"/>
      <c r="N11" s="2133"/>
      <c r="O11" s="2140"/>
      <c r="P11" s="3379"/>
      <c r="Q11" s="1150" t="str">
        <f t="shared" si="6"/>
        <v>容积率</v>
      </c>
      <c r="R11" s="1567" t="s">
        <v>8</v>
      </c>
      <c r="S11" s="1568">
        <f t="shared" si="0"/>
        <v>100</v>
      </c>
      <c r="T11" s="1567" t="s">
        <v>8</v>
      </c>
      <c r="U11" s="1568">
        <f t="shared" si="1"/>
        <v>100</v>
      </c>
      <c r="V11" s="1567" t="s">
        <v>8</v>
      </c>
      <c r="W11" s="1568">
        <f t="shared" si="2"/>
        <v>100</v>
      </c>
      <c r="X11" s="1569"/>
      <c r="Y11" s="3325"/>
      <c r="Z11" s="1149" t="str">
        <f t="shared" si="7"/>
        <v>容积率</v>
      </c>
      <c r="AA11" s="1570">
        <f t="shared" si="3"/>
        <v>1</v>
      </c>
      <c r="AB11" s="1570">
        <f t="shared" si="4"/>
        <v>1</v>
      </c>
      <c r="AC11" s="1570">
        <f t="shared" si="5"/>
        <v>1</v>
      </c>
    </row>
    <row r="12" spans="1:29" s="1219" customFormat="1" ht="15" hidden="1">
      <c r="A12" s="2915"/>
      <c r="B12" s="2921">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379"/>
      <c r="Q12" s="1150">
        <f t="shared" si="6"/>
        <v>111</v>
      </c>
      <c r="R12" s="1567" t="s">
        <v>8</v>
      </c>
      <c r="S12" s="1568">
        <f t="shared" si="0"/>
        <v>100</v>
      </c>
      <c r="T12" s="1567" t="s">
        <v>8</v>
      </c>
      <c r="U12" s="1568">
        <f t="shared" si="1"/>
        <v>100</v>
      </c>
      <c r="V12" s="1567" t="s">
        <v>8</v>
      </c>
      <c r="W12" s="1568">
        <f t="shared" si="2"/>
        <v>100</v>
      </c>
      <c r="X12" s="1569"/>
      <c r="Y12" s="3325"/>
      <c r="Z12" s="1149">
        <f t="shared" si="7"/>
        <v>111</v>
      </c>
      <c r="AA12" s="1570">
        <f>D12/F12</f>
        <v>1</v>
      </c>
      <c r="AB12" s="1570">
        <f>D12/H12</f>
        <v>1</v>
      </c>
      <c r="AC12" s="1570">
        <f>D12/J12</f>
        <v>1</v>
      </c>
    </row>
    <row r="13" spans="1:29" ht="15" hidden="1">
      <c r="A13" s="2915"/>
      <c r="B13" s="2921">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379"/>
      <c r="Q13" s="1150">
        <f t="shared" si="6"/>
        <v>111</v>
      </c>
      <c r="R13" s="1567" t="s">
        <v>8</v>
      </c>
      <c r="S13" s="1568">
        <f t="shared" si="0"/>
        <v>100</v>
      </c>
      <c r="T13" s="1567" t="s">
        <v>8</v>
      </c>
      <c r="U13" s="1568">
        <f t="shared" si="1"/>
        <v>100</v>
      </c>
      <c r="V13" s="1567" t="s">
        <v>8</v>
      </c>
      <c r="W13" s="1568">
        <f t="shared" si="2"/>
        <v>100</v>
      </c>
      <c r="X13" s="1569"/>
      <c r="Y13" s="3325"/>
      <c r="Z13" s="1149">
        <f t="shared" si="7"/>
        <v>111</v>
      </c>
      <c r="AA13" s="1570">
        <f t="shared" si="3"/>
        <v>1</v>
      </c>
      <c r="AB13" s="1570">
        <f t="shared" si="4"/>
        <v>1</v>
      </c>
      <c r="AC13" s="1570">
        <f t="shared" si="5"/>
        <v>1</v>
      </c>
    </row>
    <row r="14" spans="1:29" ht="15.75" hidden="1" thickBot="1">
      <c r="A14" s="2916"/>
      <c r="B14" s="2922">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379"/>
      <c r="Q14" s="1150">
        <f t="shared" si="6"/>
        <v>111</v>
      </c>
      <c r="R14" s="1567" t="s">
        <v>8</v>
      </c>
      <c r="S14" s="1568">
        <f t="shared" si="0"/>
        <v>100</v>
      </c>
      <c r="T14" s="1567" t="s">
        <v>8</v>
      </c>
      <c r="U14" s="1568">
        <f t="shared" si="1"/>
        <v>100</v>
      </c>
      <c r="V14" s="1567" t="s">
        <v>8</v>
      </c>
      <c r="W14" s="1568">
        <f t="shared" si="2"/>
        <v>100</v>
      </c>
      <c r="X14" s="1569"/>
      <c r="Y14" s="3325"/>
      <c r="Z14" s="1149">
        <f t="shared" si="7"/>
        <v>111</v>
      </c>
      <c r="AA14" s="1570">
        <f t="shared" si="3"/>
        <v>1</v>
      </c>
      <c r="AB14" s="1570">
        <f t="shared" si="4"/>
        <v>1</v>
      </c>
      <c r="AC14" s="1570">
        <f t="shared" si="5"/>
        <v>1</v>
      </c>
    </row>
    <row r="15" spans="1:29" ht="15">
      <c r="A15" s="2908" t="s">
        <v>2748</v>
      </c>
      <c r="B15" s="165" t="s">
        <v>539</v>
      </c>
      <c r="C15" s="866" t="str">
        <f>估价对象房地状况!C4</f>
        <v>一般</v>
      </c>
      <c r="D15" s="548">
        <v>100</v>
      </c>
      <c r="E15" s="549"/>
      <c r="F15" s="550">
        <f>SUMIF(76:76,E16,77:77)-SUMIF(76:76,C16,77:77)+100</f>
        <v>100</v>
      </c>
      <c r="G15" s="551"/>
      <c r="H15" s="548">
        <f>SUMIF(76:76,G16,77:77)-SUMIF(76:76,C16,77:77)+100</f>
        <v>102</v>
      </c>
      <c r="I15" s="549"/>
      <c r="J15" s="548">
        <f>SUMIF(76:76,I16,77:77)-SUMIF(76:76,C16,77:77)+100</f>
        <v>102</v>
      </c>
      <c r="K15" s="583">
        <f>'[1]不动产比较法-商业'!K15</f>
        <v>2</v>
      </c>
      <c r="L15" s="2141"/>
      <c r="M15" s="2133"/>
      <c r="N15" s="2133"/>
      <c r="O15" s="2140"/>
      <c r="P15" s="3414" t="s">
        <v>538</v>
      </c>
      <c r="Q15" s="1571" t="str">
        <f t="shared" si="6"/>
        <v>商业繁华度</v>
      </c>
      <c r="R15" s="1572" t="s">
        <v>8</v>
      </c>
      <c r="S15" s="1573">
        <f t="shared" si="0"/>
        <v>100</v>
      </c>
      <c r="T15" s="1572" t="s">
        <v>8</v>
      </c>
      <c r="U15" s="1573">
        <f t="shared" si="1"/>
        <v>102</v>
      </c>
      <c r="V15" s="1572" t="s">
        <v>8</v>
      </c>
      <c r="W15" s="1573">
        <f t="shared" si="2"/>
        <v>102</v>
      </c>
      <c r="X15" s="1566"/>
      <c r="Y15" s="3414" t="s">
        <v>538</v>
      </c>
      <c r="Z15" s="1574" t="str">
        <f t="shared" si="7"/>
        <v>商业繁华度</v>
      </c>
      <c r="AA15" s="1575">
        <f t="shared" si="3"/>
        <v>1</v>
      </c>
      <c r="AB15" s="1575">
        <f t="shared" si="4"/>
        <v>0.98039215686274506</v>
      </c>
      <c r="AC15" s="1575">
        <f t="shared" si="5"/>
        <v>0.98039215686274506</v>
      </c>
    </row>
    <row r="16" spans="1:29" ht="15">
      <c r="A16" s="531"/>
      <c r="B16" s="868"/>
      <c r="C16" s="575" t="s">
        <v>2999</v>
      </c>
      <c r="D16" s="554"/>
      <c r="E16" s="575" t="s">
        <v>2999</v>
      </c>
      <c r="F16" s="556"/>
      <c r="G16" s="575" t="s">
        <v>2997</v>
      </c>
      <c r="H16" s="558"/>
      <c r="I16" s="575" t="s">
        <v>2997</v>
      </c>
      <c r="J16" s="554"/>
      <c r="K16" s="898"/>
      <c r="L16" s="2141"/>
      <c r="M16" s="2133"/>
      <c r="N16" s="2133"/>
      <c r="O16" s="2140"/>
      <c r="P16" s="3415"/>
      <c r="Q16" s="1571"/>
      <c r="R16" s="1572"/>
      <c r="S16" s="1573"/>
      <c r="T16" s="1572"/>
      <c r="U16" s="1573"/>
      <c r="V16" s="1572"/>
      <c r="W16" s="1573"/>
      <c r="X16" s="1566"/>
      <c r="Y16" s="3415"/>
      <c r="Z16" s="1574"/>
      <c r="AA16" s="1575">
        <v>1</v>
      </c>
      <c r="AB16" s="1575">
        <v>1</v>
      </c>
      <c r="AC16" s="1575">
        <v>1</v>
      </c>
    </row>
    <row r="17" spans="1:29" ht="15">
      <c r="A17" s="531"/>
      <c r="B17" s="870" t="s">
        <v>294</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583">
        <f>'[1]不动产比较法-商业'!K17</f>
        <v>2</v>
      </c>
      <c r="L17" s="2141"/>
      <c r="M17" s="2133"/>
      <c r="N17" s="2133"/>
      <c r="O17" s="2140"/>
      <c r="P17" s="3415"/>
      <c r="Q17" s="1571" t="str">
        <f>B17</f>
        <v>交通便捷度</v>
      </c>
      <c r="R17" s="1572" t="s">
        <v>8</v>
      </c>
      <c r="S17" s="1573">
        <f>F17</f>
        <v>100</v>
      </c>
      <c r="T17" s="1572" t="s">
        <v>8</v>
      </c>
      <c r="U17" s="1573">
        <f>H17</f>
        <v>100</v>
      </c>
      <c r="V17" s="1572" t="s">
        <v>8</v>
      </c>
      <c r="W17" s="1573">
        <f>J17</f>
        <v>100</v>
      </c>
      <c r="X17" s="1566"/>
      <c r="Y17" s="3415"/>
      <c r="Z17" s="1574" t="str">
        <f>Q17</f>
        <v>交通便捷度</v>
      </c>
      <c r="AA17" s="1575">
        <f t="shared" si="3"/>
        <v>1</v>
      </c>
      <c r="AB17" s="1575">
        <f t="shared" si="4"/>
        <v>1</v>
      </c>
      <c r="AC17" s="1575">
        <f t="shared" si="5"/>
        <v>1</v>
      </c>
    </row>
    <row r="18" spans="1:29" ht="15">
      <c r="A18" s="531"/>
      <c r="B18" s="594"/>
      <c r="C18" s="872" t="s">
        <v>2997</v>
      </c>
      <c r="D18" s="558"/>
      <c r="E18" s="872" t="s">
        <v>2997</v>
      </c>
      <c r="F18" s="562"/>
      <c r="G18" s="872" t="s">
        <v>2997</v>
      </c>
      <c r="H18" s="554"/>
      <c r="I18" s="872" t="s">
        <v>2997</v>
      </c>
      <c r="J18" s="554"/>
      <c r="K18" s="898"/>
      <c r="L18" s="2141"/>
      <c r="M18" s="2133"/>
      <c r="N18" s="2133"/>
      <c r="O18" s="2140"/>
      <c r="P18" s="3415"/>
      <c r="Q18" s="1571"/>
      <c r="R18" s="1572"/>
      <c r="S18" s="1573"/>
      <c r="T18" s="1572"/>
      <c r="U18" s="1573"/>
      <c r="V18" s="1572"/>
      <c r="W18" s="1573"/>
      <c r="X18" s="1566"/>
      <c r="Y18" s="3415"/>
      <c r="Z18" s="1574"/>
      <c r="AA18" s="1575">
        <v>1</v>
      </c>
      <c r="AB18" s="1575">
        <v>1</v>
      </c>
      <c r="AC18" s="1575">
        <v>1</v>
      </c>
    </row>
    <row r="19" spans="1:29" ht="15">
      <c r="A19" s="531"/>
      <c r="B19" s="2599" t="s">
        <v>2540</v>
      </c>
      <c r="C19" s="871" t="str">
        <f>估价对象房地状况!C7</f>
        <v>一般</v>
      </c>
      <c r="D19" s="564">
        <v>100</v>
      </c>
      <c r="E19" s="569"/>
      <c r="F19" s="570">
        <f>SUMIF(80:80,E20,81:81)-SUMIF(80:80,C20,81:81)+100</f>
        <v>100</v>
      </c>
      <c r="G19" s="571"/>
      <c r="H19" s="558">
        <f>SUMIF(80:80,G20,81:81)-SUMIF(80:80,C20,81:81)+100</f>
        <v>102</v>
      </c>
      <c r="I19" s="569"/>
      <c r="J19" s="558">
        <f>SUMIF(80:80,I20,81:81)-SUMIF(80:80,C20,81:81)+100</f>
        <v>102</v>
      </c>
      <c r="K19" s="583">
        <f>'[1]不动产比较法-商业'!K19</f>
        <v>2</v>
      </c>
      <c r="L19" s="2141"/>
      <c r="M19" s="2133"/>
      <c r="N19" s="2133"/>
      <c r="O19" s="2140"/>
      <c r="P19" s="3415"/>
      <c r="Q19" s="1571" t="str">
        <f>B19</f>
        <v>公共配套设施</v>
      </c>
      <c r="R19" s="1572" t="s">
        <v>8</v>
      </c>
      <c r="S19" s="1573">
        <f>F19</f>
        <v>100</v>
      </c>
      <c r="T19" s="1572" t="s">
        <v>8</v>
      </c>
      <c r="U19" s="1573">
        <f>H19</f>
        <v>102</v>
      </c>
      <c r="V19" s="1572" t="s">
        <v>8</v>
      </c>
      <c r="W19" s="1573">
        <f>J19</f>
        <v>102</v>
      </c>
      <c r="X19" s="1566"/>
      <c r="Y19" s="3415"/>
      <c r="Z19" s="1574" t="str">
        <f>Q19</f>
        <v>公共配套设施</v>
      </c>
      <c r="AA19" s="1575">
        <f t="shared" si="3"/>
        <v>1</v>
      </c>
      <c r="AB19" s="1575">
        <f t="shared" si="4"/>
        <v>0.98039215686274506</v>
      </c>
      <c r="AC19" s="1575">
        <f t="shared" si="5"/>
        <v>0.98039215686274506</v>
      </c>
    </row>
    <row r="20" spans="1:29" ht="15">
      <c r="A20" s="531"/>
      <c r="B20" s="594"/>
      <c r="C20" s="575" t="s">
        <v>2999</v>
      </c>
      <c r="D20" s="554"/>
      <c r="E20" s="575" t="s">
        <v>2999</v>
      </c>
      <c r="F20" s="556"/>
      <c r="G20" s="575" t="s">
        <v>2997</v>
      </c>
      <c r="H20" s="554"/>
      <c r="I20" s="575" t="s">
        <v>2997</v>
      </c>
      <c r="J20" s="554"/>
      <c r="K20" s="898"/>
      <c r="L20" s="2141"/>
      <c r="M20" s="2133"/>
      <c r="N20" s="2133"/>
      <c r="O20" s="2140"/>
      <c r="P20" s="3415"/>
      <c r="Q20" s="1571"/>
      <c r="R20" s="1572"/>
      <c r="S20" s="1573"/>
      <c r="T20" s="1572"/>
      <c r="U20" s="1573"/>
      <c r="V20" s="1572"/>
      <c r="W20" s="1573"/>
      <c r="X20" s="1566"/>
      <c r="Y20" s="3415"/>
      <c r="Z20" s="1574"/>
      <c r="AA20" s="1575">
        <v>1</v>
      </c>
      <c r="AB20" s="1575">
        <v>1</v>
      </c>
      <c r="AC20" s="1575">
        <v>1</v>
      </c>
    </row>
    <row r="21" spans="1:29" ht="15">
      <c r="A21" s="531"/>
      <c r="B21" s="2592" t="s">
        <v>2552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583">
        <f>'[1]不动产比较法-商业'!K21</f>
        <v>1</v>
      </c>
      <c r="L21" s="2141"/>
      <c r="M21" s="2133"/>
      <c r="N21" s="2133"/>
      <c r="O21" s="2140"/>
      <c r="P21" s="3415"/>
      <c r="Q21" s="2578" t="str">
        <f>B21</f>
        <v>基础设施水平</v>
      </c>
      <c r="R21" s="1572" t="s">
        <v>8</v>
      </c>
      <c r="S21" s="1573">
        <f>F21</f>
        <v>100</v>
      </c>
      <c r="T21" s="1572" t="s">
        <v>8</v>
      </c>
      <c r="U21" s="1573">
        <f>H21</f>
        <v>100</v>
      </c>
      <c r="V21" s="1572" t="s">
        <v>8</v>
      </c>
      <c r="W21" s="1573">
        <f>J21</f>
        <v>100</v>
      </c>
      <c r="X21" s="2580"/>
      <c r="Y21" s="3415"/>
      <c r="Z21" s="2579" t="str">
        <f>Q21</f>
        <v>基础设施水平</v>
      </c>
      <c r="AA21" s="1575">
        <f t="shared" ref="AA21" si="8">D21/F21</f>
        <v>1</v>
      </c>
      <c r="AB21" s="1575">
        <f t="shared" ref="AB21" si="9">D21/H21</f>
        <v>1</v>
      </c>
      <c r="AC21" s="1575">
        <f t="shared" ref="AC21" si="10">D21/J21</f>
        <v>1</v>
      </c>
    </row>
    <row r="22" spans="1:29" ht="15">
      <c r="A22" s="531"/>
      <c r="B22" s="921"/>
      <c r="C22" s="872" t="s">
        <v>3002</v>
      </c>
      <c r="D22" s="554"/>
      <c r="E22" s="872" t="s">
        <v>3002</v>
      </c>
      <c r="F22" s="556"/>
      <c r="G22" s="872" t="s">
        <v>3002</v>
      </c>
      <c r="H22" s="554"/>
      <c r="I22" s="872" t="s">
        <v>3002</v>
      </c>
      <c r="J22" s="554"/>
      <c r="K22" s="2601"/>
      <c r="L22" s="2141"/>
      <c r="M22" s="2133"/>
      <c r="N22" s="2133"/>
      <c r="O22" s="2140"/>
      <c r="P22" s="3415"/>
      <c r="Q22" s="2578"/>
      <c r="R22" s="1572"/>
      <c r="S22" s="1573"/>
      <c r="T22" s="1572"/>
      <c r="U22" s="1573"/>
      <c r="V22" s="1572"/>
      <c r="W22" s="1573"/>
      <c r="X22" s="2580"/>
      <c r="Y22" s="3415"/>
      <c r="Z22" s="2579"/>
      <c r="AA22" s="1575">
        <v>1</v>
      </c>
      <c r="AB22" s="1575">
        <v>1</v>
      </c>
      <c r="AC22" s="1575">
        <v>1</v>
      </c>
    </row>
    <row r="23" spans="1:29" ht="15">
      <c r="A23" s="531"/>
      <c r="B23" s="870" t="s">
        <v>295</v>
      </c>
      <c r="C23" s="899"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583">
        <f>'[1]不动产比较法-商业'!K23</f>
        <v>2</v>
      </c>
      <c r="L23" s="2141"/>
      <c r="M23" s="2133"/>
      <c r="N23" s="2133"/>
      <c r="O23" s="2140"/>
      <c r="P23" s="3415"/>
      <c r="Q23" s="1571" t="str">
        <f>B23</f>
        <v>自然及人文环境</v>
      </c>
      <c r="R23" s="1572" t="s">
        <v>8</v>
      </c>
      <c r="S23" s="1573">
        <f>F23</f>
        <v>100</v>
      </c>
      <c r="T23" s="1572" t="s">
        <v>8</v>
      </c>
      <c r="U23" s="1573">
        <f>H23</f>
        <v>100</v>
      </c>
      <c r="V23" s="1572" t="s">
        <v>8</v>
      </c>
      <c r="W23" s="1573">
        <f>J23</f>
        <v>100</v>
      </c>
      <c r="X23" s="1566"/>
      <c r="Y23" s="3415"/>
      <c r="Z23" s="1574" t="str">
        <f>Q23</f>
        <v>自然及人文环境</v>
      </c>
      <c r="AA23" s="1575">
        <f t="shared" si="3"/>
        <v>1</v>
      </c>
      <c r="AB23" s="1575">
        <f t="shared" si="4"/>
        <v>1</v>
      </c>
      <c r="AC23" s="1575">
        <f t="shared" si="5"/>
        <v>1</v>
      </c>
    </row>
    <row r="24" spans="1:29" ht="15">
      <c r="A24" s="531"/>
      <c r="B24" s="594"/>
      <c r="C24" s="575" t="s">
        <v>2997</v>
      </c>
      <c r="D24" s="554"/>
      <c r="E24" s="575" t="s">
        <v>2997</v>
      </c>
      <c r="F24" s="556"/>
      <c r="G24" s="575" t="s">
        <v>2997</v>
      </c>
      <c r="H24" s="554"/>
      <c r="I24" s="575" t="s">
        <v>2997</v>
      </c>
      <c r="J24" s="554"/>
      <c r="K24" s="898"/>
      <c r="L24" s="2141"/>
      <c r="M24" s="2133"/>
      <c r="N24" s="2133"/>
      <c r="O24" s="2140"/>
      <c r="P24" s="3415"/>
      <c r="Q24" s="1571"/>
      <c r="R24" s="1572"/>
      <c r="S24" s="1573"/>
      <c r="T24" s="1572"/>
      <c r="U24" s="1573"/>
      <c r="V24" s="1572"/>
      <c r="W24" s="1573"/>
      <c r="X24" s="1566"/>
      <c r="Y24" s="3415"/>
      <c r="Z24" s="1574"/>
      <c r="AA24" s="1575">
        <v>1</v>
      </c>
      <c r="AB24" s="1575">
        <v>1</v>
      </c>
      <c r="AC24" s="1575">
        <v>1</v>
      </c>
    </row>
    <row r="25" spans="1:29" ht="15">
      <c r="A25" s="531"/>
      <c r="B25" s="526" t="s">
        <v>545</v>
      </c>
      <c r="C25" s="582" t="s">
        <v>3427</v>
      </c>
      <c r="D25" s="539">
        <v>100</v>
      </c>
      <c r="E25" s="582" t="s">
        <v>3427</v>
      </c>
      <c r="F25" s="574">
        <f>SUMIF(86:86,E25,87:87)-SUMIF(86:86,C25,87:87)+100</f>
        <v>100</v>
      </c>
      <c r="G25" s="582" t="s">
        <v>3427</v>
      </c>
      <c r="H25" s="539">
        <f>SUMIF(86:86,G25,87:87)-SUMIF(86:86,C25,87:87)+100</f>
        <v>100</v>
      </c>
      <c r="I25" s="582" t="s">
        <v>3427</v>
      </c>
      <c r="J25" s="539">
        <f>SUMIF(86:86,I25,87:87)-SUMIF(86:86,C25,87:87)+100</f>
        <v>100</v>
      </c>
      <c r="K25" s="583">
        <f>'[1]不动产比较法-商业'!K25</f>
        <v>2</v>
      </c>
      <c r="L25" s="2141"/>
      <c r="M25" s="2133"/>
      <c r="N25" s="2133"/>
      <c r="O25" s="2140"/>
      <c r="P25" s="3415"/>
      <c r="Q25" s="1571" t="str">
        <f t="shared" ref="Q25:Q46" si="11">B25</f>
        <v>临街状况</v>
      </c>
      <c r="R25" s="1572" t="s">
        <v>8</v>
      </c>
      <c r="S25" s="1573">
        <f>F25</f>
        <v>100</v>
      </c>
      <c r="T25" s="1572" t="s">
        <v>8</v>
      </c>
      <c r="U25" s="1573">
        <f>H25</f>
        <v>100</v>
      </c>
      <c r="V25" s="1572" t="s">
        <v>8</v>
      </c>
      <c r="W25" s="1573">
        <f>J25</f>
        <v>100</v>
      </c>
      <c r="X25" s="1566"/>
      <c r="Y25" s="3415"/>
      <c r="Z25" s="1574" t="str">
        <f>Q25</f>
        <v>临街状况</v>
      </c>
      <c r="AA25" s="1575">
        <f t="shared" si="3"/>
        <v>1</v>
      </c>
      <c r="AB25" s="1575">
        <f t="shared" si="4"/>
        <v>1</v>
      </c>
      <c r="AC25" s="1575">
        <f t="shared" si="5"/>
        <v>1</v>
      </c>
    </row>
    <row r="26" spans="1:29" ht="15">
      <c r="A26" s="531"/>
      <c r="B26" s="876" t="s">
        <v>756</v>
      </c>
      <c r="C26" s="3206" t="s">
        <v>3428</v>
      </c>
      <c r="D26" s="539">
        <v>100</v>
      </c>
      <c r="E26" s="3206" t="s">
        <v>3433</v>
      </c>
      <c r="F26" s="574">
        <f>SUMIF(88:88,E26,89:89)-SUMIF(88:88,C26,89:89)+100</f>
        <v>100</v>
      </c>
      <c r="G26" s="3206" t="s">
        <v>3428</v>
      </c>
      <c r="H26" s="539">
        <f>SUMIF(88:88,G26,89:89)-SUMIF(88:88,C26,89:89)+100</f>
        <v>100</v>
      </c>
      <c r="I26" s="3206" t="s">
        <v>3428</v>
      </c>
      <c r="J26" s="539">
        <f>SUMIF(88:88,I26,89:89)-SUMIF(88:88,C26,89:89)+100</f>
        <v>100</v>
      </c>
      <c r="K26" s="580"/>
      <c r="L26" s="2141"/>
      <c r="M26" s="2133"/>
      <c r="N26" s="2133"/>
      <c r="O26" s="2140"/>
      <c r="P26" s="3415"/>
      <c r="Q26" s="1571" t="str">
        <f t="shared" si="11"/>
        <v>平面位置/可视性</v>
      </c>
      <c r="R26" s="1572" t="s">
        <v>8</v>
      </c>
      <c r="S26" s="1573">
        <f>F26</f>
        <v>100</v>
      </c>
      <c r="T26" s="1572" t="s">
        <v>8</v>
      </c>
      <c r="U26" s="1573">
        <f>H26</f>
        <v>100</v>
      </c>
      <c r="V26" s="1572" t="s">
        <v>8</v>
      </c>
      <c r="W26" s="1573">
        <f>J26</f>
        <v>100</v>
      </c>
      <c r="X26" s="1566"/>
      <c r="Y26" s="3415"/>
      <c r="Z26" s="1574" t="str">
        <f>Q26</f>
        <v>平面位置/可视性</v>
      </c>
      <c r="AA26" s="1575">
        <f t="shared" si="3"/>
        <v>1</v>
      </c>
      <c r="AB26" s="1575">
        <f t="shared" si="4"/>
        <v>1</v>
      </c>
      <c r="AC26" s="1575">
        <f t="shared" si="5"/>
        <v>1</v>
      </c>
    </row>
    <row r="27" spans="1:29" s="1219" customFormat="1" ht="15">
      <c r="A27" s="535"/>
      <c r="B27" s="870" t="s">
        <v>757</v>
      </c>
      <c r="C27" s="900" t="s">
        <v>2999</v>
      </c>
      <c r="D27" s="874">
        <v>100</v>
      </c>
      <c r="E27" s="900" t="s">
        <v>2999</v>
      </c>
      <c r="F27" s="875">
        <f>SUMIF(90:90,E27,91:91)-SUMIF(90:90,C27,91:91)+100</f>
        <v>100</v>
      </c>
      <c r="G27" s="900" t="s">
        <v>3436</v>
      </c>
      <c r="H27" s="874">
        <f>SUMIF(90:90,G27,91:91)-SUMIF(90:90,C27,91:91)+100</f>
        <v>105</v>
      </c>
      <c r="I27" s="900" t="s">
        <v>3436</v>
      </c>
      <c r="J27" s="874">
        <f>SUMIF(90:90,I27,91:91)-SUMIF(90:90,C27,91:91)+100</f>
        <v>105</v>
      </c>
      <c r="K27" s="583">
        <f>'[1]不动产比较法-商业'!K27</f>
        <v>5</v>
      </c>
      <c r="L27" s="2134"/>
      <c r="M27" s="2135"/>
      <c r="N27" s="2135"/>
      <c r="O27" s="2136"/>
      <c r="P27" s="3415"/>
      <c r="Q27" s="1150" t="str">
        <f t="shared" si="11"/>
        <v>人流量</v>
      </c>
      <c r="R27" s="1567" t="s">
        <v>8</v>
      </c>
      <c r="S27" s="1568">
        <f>F27</f>
        <v>100</v>
      </c>
      <c r="T27" s="1567" t="s">
        <v>8</v>
      </c>
      <c r="U27" s="1568">
        <f>H27</f>
        <v>105</v>
      </c>
      <c r="V27" s="1567" t="s">
        <v>8</v>
      </c>
      <c r="W27" s="1568">
        <f>J27</f>
        <v>105</v>
      </c>
      <c r="X27" s="1569"/>
      <c r="Y27" s="3415"/>
      <c r="Z27" s="1149" t="str">
        <f>Q27</f>
        <v>人流量</v>
      </c>
      <c r="AA27" s="1575">
        <f>D27/F27</f>
        <v>1</v>
      </c>
      <c r="AB27" s="1575">
        <f>D27/H27</f>
        <v>0.95238095238095233</v>
      </c>
      <c r="AC27" s="1575">
        <f>D27/J27</f>
        <v>0.95238095238095233</v>
      </c>
    </row>
    <row r="28" spans="1:29" ht="15.75" thickBot="1">
      <c r="A28" s="531"/>
      <c r="B28" s="526" t="s">
        <v>759</v>
      </c>
      <c r="C28" s="582">
        <v>1</v>
      </c>
      <c r="D28" s="539">
        <v>100</v>
      </c>
      <c r="E28" s="582">
        <v>1</v>
      </c>
      <c r="F28" s="574">
        <f>SUMIF(92:92,E28,93:93)-SUMIF(92:92,C28,93:93)+100</f>
        <v>100</v>
      </c>
      <c r="G28" s="582">
        <v>1</v>
      </c>
      <c r="H28" s="539">
        <f>SUMIF(92:92,G28,93:93)-SUMIF(92:92,C28,93:93)+100</f>
        <v>100</v>
      </c>
      <c r="I28" s="582">
        <v>1</v>
      </c>
      <c r="J28" s="539">
        <f>SUMIF(92:92,I28,93:93)-SUMIF(92:92,C28,93:93)+100</f>
        <v>100</v>
      </c>
      <c r="K28" s="580"/>
      <c r="L28" s="2141"/>
      <c r="M28" s="2133"/>
      <c r="N28" s="2133"/>
      <c r="O28" s="2140"/>
      <c r="P28" s="3415"/>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5"/>
      <c r="Z28" s="1574" t="str">
        <f t="shared" ref="Z28:Z46" si="15">Q28</f>
        <v>楼层</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415"/>
      <c r="Q29" s="1571">
        <f t="shared" si="11"/>
        <v>111</v>
      </c>
      <c r="R29" s="1572" t="s">
        <v>8</v>
      </c>
      <c r="S29" s="1573">
        <f t="shared" si="12"/>
        <v>100</v>
      </c>
      <c r="T29" s="1572" t="s">
        <v>8</v>
      </c>
      <c r="U29" s="1573">
        <f t="shared" si="13"/>
        <v>100</v>
      </c>
      <c r="V29" s="1572" t="s">
        <v>8</v>
      </c>
      <c r="W29" s="1573">
        <f t="shared" si="14"/>
        <v>100</v>
      </c>
      <c r="X29" s="1566"/>
      <c r="Y29" s="3415"/>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415"/>
      <c r="Q30" s="1571">
        <f t="shared" si="11"/>
        <v>111</v>
      </c>
      <c r="R30" s="1572" t="s">
        <v>8</v>
      </c>
      <c r="S30" s="1573">
        <f t="shared" si="12"/>
        <v>100</v>
      </c>
      <c r="T30" s="1572" t="s">
        <v>8</v>
      </c>
      <c r="U30" s="1573">
        <f t="shared" si="13"/>
        <v>100</v>
      </c>
      <c r="V30" s="1572" t="s">
        <v>8</v>
      </c>
      <c r="W30" s="1573">
        <f t="shared" si="14"/>
        <v>100</v>
      </c>
      <c r="X30" s="1566"/>
      <c r="Y30" s="3415"/>
      <c r="Z30" s="1574">
        <f t="shared" si="15"/>
        <v>111</v>
      </c>
      <c r="AA30" s="1575">
        <f t="shared" si="3"/>
        <v>1</v>
      </c>
      <c r="AB30" s="1575">
        <f t="shared" si="4"/>
        <v>1</v>
      </c>
      <c r="AC30" s="1575">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415"/>
      <c r="Q31" s="1571">
        <f t="shared" si="11"/>
        <v>111</v>
      </c>
      <c r="R31" s="1572" t="s">
        <v>8</v>
      </c>
      <c r="S31" s="1573">
        <f t="shared" si="12"/>
        <v>100</v>
      </c>
      <c r="T31" s="1572" t="s">
        <v>8</v>
      </c>
      <c r="U31" s="1573">
        <f t="shared" si="13"/>
        <v>100</v>
      </c>
      <c r="V31" s="1572" t="s">
        <v>8</v>
      </c>
      <c r="W31" s="1573">
        <f t="shared" si="14"/>
        <v>100</v>
      </c>
      <c r="X31" s="1566"/>
      <c r="Y31" s="3415"/>
      <c r="Z31" s="1574">
        <f t="shared" si="15"/>
        <v>111</v>
      </c>
      <c r="AA31" s="1575">
        <f t="shared" si="3"/>
        <v>1</v>
      </c>
      <c r="AB31" s="1575">
        <f t="shared" si="4"/>
        <v>1</v>
      </c>
      <c r="AC31" s="1575">
        <f t="shared" si="5"/>
        <v>1</v>
      </c>
    </row>
    <row r="32" spans="1:29" ht="15">
      <c r="A32" s="2906" t="s">
        <v>2749</v>
      </c>
      <c r="B32" s="171" t="s">
        <v>760</v>
      </c>
      <c r="C32" s="877" t="s">
        <v>3429</v>
      </c>
      <c r="D32" s="596">
        <v>100</v>
      </c>
      <c r="E32" s="877" t="s">
        <v>3429</v>
      </c>
      <c r="F32" s="574">
        <f>SUMIF(100:100,E32,101:101)-SUMIF(100:100,C32,101:101)+100</f>
        <v>100</v>
      </c>
      <c r="G32" s="877" t="s">
        <v>3429</v>
      </c>
      <c r="H32" s="539">
        <f>SUMIF(100:100,G32,101:101)-SUMIF(100:100,C32,101:101)+100</f>
        <v>100</v>
      </c>
      <c r="I32" s="877" t="s">
        <v>3429</v>
      </c>
      <c r="J32" s="596">
        <f>SUMIF(100:100,I32,101:101)-SUMIF(100:100,C32,101:101)+100</f>
        <v>100</v>
      </c>
      <c r="K32" s="583">
        <f>'[1]不动产比较法-商业'!K32</f>
        <v>2</v>
      </c>
      <c r="L32" s="2141"/>
      <c r="M32" s="2133"/>
      <c r="N32" s="2133"/>
      <c r="O32" s="2140"/>
      <c r="P32" s="3416" t="s">
        <v>548</v>
      </c>
      <c r="Q32" s="1571" t="str">
        <f t="shared" si="11"/>
        <v>商业类型</v>
      </c>
      <c r="R32" s="1572" t="s">
        <v>8</v>
      </c>
      <c r="S32" s="1573">
        <f t="shared" si="12"/>
        <v>100</v>
      </c>
      <c r="T32" s="1572" t="s">
        <v>8</v>
      </c>
      <c r="U32" s="1573">
        <f t="shared" si="13"/>
        <v>100</v>
      </c>
      <c r="V32" s="1572" t="s">
        <v>8</v>
      </c>
      <c r="W32" s="1573">
        <f t="shared" si="14"/>
        <v>100</v>
      </c>
      <c r="X32" s="1566"/>
      <c r="Y32" s="3417" t="s">
        <v>548</v>
      </c>
      <c r="Z32" s="1574" t="str">
        <f t="shared" si="15"/>
        <v>商业类型</v>
      </c>
      <c r="AA32" s="1575">
        <f t="shared" si="3"/>
        <v>1</v>
      </c>
      <c r="AB32" s="1575">
        <f t="shared" si="4"/>
        <v>1</v>
      </c>
      <c r="AC32" s="1575">
        <f t="shared" si="5"/>
        <v>1</v>
      </c>
    </row>
    <row r="33" spans="1:29" s="1338" customFormat="1" ht="15" hidden="1">
      <c r="A33" s="602"/>
      <c r="B33" s="526" t="s">
        <v>724</v>
      </c>
      <c r="C33" s="879">
        <v>0</v>
      </c>
      <c r="D33" s="254">
        <v>100</v>
      </c>
      <c r="E33" s="533">
        <v>0</v>
      </c>
      <c r="F33" s="862">
        <f>LOOKUP(E33,103:103,104:104)-LOOKUP(C33,103:103,104:104)+100</f>
        <v>100</v>
      </c>
      <c r="G33" s="532">
        <v>0</v>
      </c>
      <c r="H33" s="254">
        <f>LOOKUP(G33,103:103,104:104)-LOOKUP(C33,103:103,104:104)+100</f>
        <v>100</v>
      </c>
      <c r="I33" s="532">
        <v>0</v>
      </c>
      <c r="J33" s="254">
        <f>LOOKUP(I33,103:103,104:104)-LOOKUP(C33,103:103,104:104)+100</f>
        <v>100</v>
      </c>
      <c r="K33" s="580"/>
      <c r="L33" s="2139"/>
      <c r="M33" s="2170"/>
      <c r="N33" s="2170"/>
      <c r="O33" s="2142"/>
      <c r="P33" s="3417"/>
      <c r="Q33" s="1604" t="str">
        <f t="shared" si="11"/>
        <v>项目建筑规模</v>
      </c>
      <c r="R33" s="1576" t="s">
        <v>8</v>
      </c>
      <c r="S33" s="1577">
        <f t="shared" si="12"/>
        <v>100</v>
      </c>
      <c r="T33" s="1576" t="s">
        <v>8</v>
      </c>
      <c r="U33" s="1577">
        <f t="shared" si="13"/>
        <v>100</v>
      </c>
      <c r="V33" s="1576" t="s">
        <v>8</v>
      </c>
      <c r="W33" s="1577">
        <f t="shared" si="14"/>
        <v>100</v>
      </c>
      <c r="X33" s="1578"/>
      <c r="Y33" s="3417"/>
      <c r="Z33" s="1579" t="str">
        <f t="shared" si="15"/>
        <v>项目建筑规模</v>
      </c>
      <c r="AA33" s="1575">
        <f t="shared" si="3"/>
        <v>1</v>
      </c>
      <c r="AB33" s="1575">
        <f t="shared" si="4"/>
        <v>1</v>
      </c>
      <c r="AC33" s="1575">
        <f t="shared" si="5"/>
        <v>1</v>
      </c>
    </row>
    <row r="34" spans="1:29" ht="15">
      <c r="A34" s="593"/>
      <c r="B34" s="526" t="s">
        <v>725</v>
      </c>
      <c r="C34" s="880" t="s">
        <v>3103</v>
      </c>
      <c r="D34" s="539">
        <v>100</v>
      </c>
      <c r="E34" s="880" t="s">
        <v>3103</v>
      </c>
      <c r="F34" s="574">
        <f>SUMIF(105:105,E34,106:106)-SUMIF(105:105,C34,106:106)+100</f>
        <v>100</v>
      </c>
      <c r="G34" s="880" t="s">
        <v>3103</v>
      </c>
      <c r="H34" s="539">
        <f>SUMIF(105:105,G34,106:106)-SUMIF(105:105,C34,106:106)+100</f>
        <v>100</v>
      </c>
      <c r="I34" s="880" t="s">
        <v>3103</v>
      </c>
      <c r="J34" s="539">
        <f>SUMIF(105:105,I34,106:106)-SUMIF(105:105,C34,106:106)+100</f>
        <v>100</v>
      </c>
      <c r="K34" s="583">
        <f>'[1]不动产比较法-商业'!K34</f>
        <v>2</v>
      </c>
      <c r="L34" s="2141"/>
      <c r="M34" s="2133"/>
      <c r="N34" s="2133"/>
      <c r="O34" s="2140"/>
      <c r="P34" s="3417"/>
      <c r="Q34" s="1571" t="str">
        <f t="shared" si="11"/>
        <v>建筑结构</v>
      </c>
      <c r="R34" s="1572" t="s">
        <v>8</v>
      </c>
      <c r="S34" s="1573">
        <f t="shared" si="12"/>
        <v>100</v>
      </c>
      <c r="T34" s="1572" t="s">
        <v>8</v>
      </c>
      <c r="U34" s="1573">
        <f t="shared" si="13"/>
        <v>100</v>
      </c>
      <c r="V34" s="1572" t="s">
        <v>8</v>
      </c>
      <c r="W34" s="1573">
        <f t="shared" si="14"/>
        <v>100</v>
      </c>
      <c r="X34" s="1566"/>
      <c r="Y34" s="3417"/>
      <c r="Z34" s="1574" t="str">
        <f t="shared" si="15"/>
        <v>建筑结构</v>
      </c>
      <c r="AA34" s="1575">
        <f t="shared" si="3"/>
        <v>1</v>
      </c>
      <c r="AB34" s="1575">
        <f t="shared" si="4"/>
        <v>1</v>
      </c>
      <c r="AC34" s="1575">
        <f t="shared" si="5"/>
        <v>1</v>
      </c>
    </row>
    <row r="35" spans="1:29" ht="15">
      <c r="A35" s="593"/>
      <c r="B35" s="526" t="s">
        <v>761</v>
      </c>
      <c r="C35" s="598" t="s">
        <v>3401</v>
      </c>
      <c r="D35" s="539">
        <v>100</v>
      </c>
      <c r="E35" s="598" t="s">
        <v>3401</v>
      </c>
      <c r="F35" s="574">
        <f>SUMIF(107:107,E35,108:108)-SUMIF(107:107,C35,108:108)+100</f>
        <v>100</v>
      </c>
      <c r="G35" s="598" t="s">
        <v>3401</v>
      </c>
      <c r="H35" s="539">
        <f>SUMIF(107:107,G35,108:108)-SUMIF(107:107,C35,108:108)+100</f>
        <v>100</v>
      </c>
      <c r="I35" s="598" t="s">
        <v>3401</v>
      </c>
      <c r="J35" s="539">
        <f>SUMIF(107:107,I35,108:108)-SUMIF(107:107,C35,108:108)+100</f>
        <v>100</v>
      </c>
      <c r="K35" s="583">
        <f>'[1]不动产比较法-商业'!K35</f>
        <v>2</v>
      </c>
      <c r="L35" s="2141"/>
      <c r="M35" s="2133"/>
      <c r="N35" s="2133"/>
      <c r="O35" s="2140"/>
      <c r="P35" s="3417"/>
      <c r="Q35" s="1571" t="str">
        <f t="shared" si="11"/>
        <v>公共部分装修</v>
      </c>
      <c r="R35" s="1572" t="s">
        <v>8</v>
      </c>
      <c r="S35" s="1573">
        <f t="shared" si="12"/>
        <v>100</v>
      </c>
      <c r="T35" s="1572" t="s">
        <v>8</v>
      </c>
      <c r="U35" s="1573">
        <f t="shared" si="13"/>
        <v>100</v>
      </c>
      <c r="V35" s="1572" t="s">
        <v>8</v>
      </c>
      <c r="W35" s="1573">
        <f t="shared" si="14"/>
        <v>100</v>
      </c>
      <c r="X35" s="1566"/>
      <c r="Y35" s="3417"/>
      <c r="Z35" s="1574" t="str">
        <f t="shared" si="15"/>
        <v>公共部分装修</v>
      </c>
      <c r="AA35" s="1575">
        <f t="shared" si="3"/>
        <v>1</v>
      </c>
      <c r="AB35" s="1575">
        <f t="shared" si="4"/>
        <v>1</v>
      </c>
      <c r="AC35" s="1575">
        <f t="shared" si="5"/>
        <v>1</v>
      </c>
    </row>
    <row r="36" spans="1:29" ht="15">
      <c r="A36" s="593"/>
      <c r="B36" s="526" t="s">
        <v>762</v>
      </c>
      <c r="C36" s="882">
        <v>1</v>
      </c>
      <c r="D36" s="539">
        <v>100</v>
      </c>
      <c r="E36" s="882">
        <v>1</v>
      </c>
      <c r="F36" s="574">
        <f>LOOKUP(E36,110:110,111:111)-LOOKUP(C36,110:110,111:111)+100</f>
        <v>100</v>
      </c>
      <c r="G36" s="882">
        <v>1</v>
      </c>
      <c r="H36" s="574">
        <f>LOOKUP(G36,110:110,111:111)-LOOKUP(C36,110:110,111:111)+100</f>
        <v>100</v>
      </c>
      <c r="I36" s="882">
        <v>1</v>
      </c>
      <c r="J36" s="539">
        <f>LOOKUP(I36,110:110,111:111)-LOOKUP(C36,110:110,111:111)+100</f>
        <v>100</v>
      </c>
      <c r="K36" s="583">
        <f>'[1]不动产比较法-商业'!K36</f>
        <v>2</v>
      </c>
      <c r="L36" s="2141"/>
      <c r="M36" s="2133"/>
      <c r="N36" s="2133"/>
      <c r="O36" s="2140"/>
      <c r="P36" s="3417"/>
      <c r="Q36" s="1571" t="str">
        <f t="shared" si="11"/>
        <v>成新度</v>
      </c>
      <c r="R36" s="1572" t="s">
        <v>8</v>
      </c>
      <c r="S36" s="1573">
        <f t="shared" si="12"/>
        <v>100</v>
      </c>
      <c r="T36" s="1572" t="s">
        <v>8</v>
      </c>
      <c r="U36" s="1573">
        <f t="shared" si="13"/>
        <v>100</v>
      </c>
      <c r="V36" s="1572" t="s">
        <v>8</v>
      </c>
      <c r="W36" s="1573">
        <f t="shared" si="14"/>
        <v>100</v>
      </c>
      <c r="X36" s="1566"/>
      <c r="Y36" s="3417"/>
      <c r="Z36" s="1574" t="str">
        <f t="shared" si="15"/>
        <v>成新度</v>
      </c>
      <c r="AA36" s="1575">
        <f t="shared" si="3"/>
        <v>1</v>
      </c>
      <c r="AB36" s="1575">
        <f t="shared" si="4"/>
        <v>1</v>
      </c>
      <c r="AC36" s="1575">
        <f t="shared" si="5"/>
        <v>1</v>
      </c>
    </row>
    <row r="37" spans="1:29" s="1219" customFormat="1" ht="15">
      <c r="A37" s="599"/>
      <c r="B37" s="1894" t="s">
        <v>2559</v>
      </c>
      <c r="C37" s="598" t="s">
        <v>3082</v>
      </c>
      <c r="D37" s="254">
        <v>100</v>
      </c>
      <c r="E37" s="598" t="s">
        <v>3082</v>
      </c>
      <c r="F37" s="574">
        <f>SUMIF(112:112,E37,113:113)-SUMIF(112:112,C37,113:113)+100</f>
        <v>100</v>
      </c>
      <c r="G37" s="598" t="s">
        <v>3082</v>
      </c>
      <c r="H37" s="539">
        <f>SUMIF(112:112,G37,113:113)-SUMIF(112:112,C37,113:113)+100</f>
        <v>100</v>
      </c>
      <c r="I37" s="598" t="s">
        <v>3082</v>
      </c>
      <c r="J37" s="539">
        <f>SUMIF(112:112,I37,113:113)-SUMIF(112:112,C37,113:113)+100</f>
        <v>100</v>
      </c>
      <c r="K37" s="583">
        <f>'[1]不动产比较法-商业'!K37</f>
        <v>1</v>
      </c>
      <c r="L37" s="2134"/>
      <c r="M37" s="2135"/>
      <c r="N37" s="2135"/>
      <c r="O37" s="2136"/>
      <c r="P37" s="3417"/>
      <c r="Q37" s="1150" t="str">
        <f t="shared" si="11"/>
        <v>市政基础设施</v>
      </c>
      <c r="R37" s="1567" t="s">
        <v>8</v>
      </c>
      <c r="S37" s="1568">
        <f t="shared" si="12"/>
        <v>100</v>
      </c>
      <c r="T37" s="1567" t="s">
        <v>8</v>
      </c>
      <c r="U37" s="1568">
        <f t="shared" si="13"/>
        <v>100</v>
      </c>
      <c r="V37" s="1567" t="s">
        <v>8</v>
      </c>
      <c r="W37" s="1568">
        <f t="shared" si="14"/>
        <v>100</v>
      </c>
      <c r="X37" s="1569"/>
      <c r="Y37" s="3417"/>
      <c r="Z37" s="1149" t="str">
        <f t="shared" si="15"/>
        <v>市政基础设施</v>
      </c>
      <c r="AA37" s="1570">
        <f t="shared" si="3"/>
        <v>1</v>
      </c>
      <c r="AB37" s="1570">
        <f t="shared" si="4"/>
        <v>1</v>
      </c>
      <c r="AC37" s="1570">
        <f t="shared" si="5"/>
        <v>1</v>
      </c>
    </row>
    <row r="38" spans="1:29" ht="15">
      <c r="A38" s="593"/>
      <c r="B38" s="526" t="s">
        <v>763</v>
      </c>
      <c r="C38" s="598" t="s">
        <v>3434</v>
      </c>
      <c r="D38" s="539">
        <v>100</v>
      </c>
      <c r="E38" s="598" t="s">
        <v>3434</v>
      </c>
      <c r="F38" s="574">
        <f>SUMIF(114:114,E38,115:115)-SUMIF(114:114,C38,115:115)+100</f>
        <v>100</v>
      </c>
      <c r="G38" s="598" t="s">
        <v>3434</v>
      </c>
      <c r="H38" s="539">
        <f>SUMIF(114:114,G38,115:115)-SUMIF(114:114,C38,115:115)+100</f>
        <v>100</v>
      </c>
      <c r="I38" s="598" t="s">
        <v>3434</v>
      </c>
      <c r="J38" s="539">
        <f>SUMIF(114:114,I38,115:115)-SUMIF(114:114,C38,115:115)+100</f>
        <v>100</v>
      </c>
      <c r="K38" s="583">
        <f>'[1]不动产比较法-商业'!K38</f>
        <v>2</v>
      </c>
      <c r="L38" s="2141"/>
      <c r="M38" s="2133"/>
      <c r="N38" s="2133"/>
      <c r="O38" s="2140"/>
      <c r="P38" s="3417" t="s">
        <v>764</v>
      </c>
      <c r="Q38" s="1571" t="str">
        <f t="shared" si="11"/>
        <v>业态</v>
      </c>
      <c r="R38" s="1572" t="s">
        <v>8</v>
      </c>
      <c r="S38" s="1573">
        <f t="shared" si="12"/>
        <v>100</v>
      </c>
      <c r="T38" s="1572" t="s">
        <v>8</v>
      </c>
      <c r="U38" s="1573">
        <f t="shared" si="13"/>
        <v>100</v>
      </c>
      <c r="V38" s="1572" t="s">
        <v>8</v>
      </c>
      <c r="W38" s="1573">
        <f t="shared" si="14"/>
        <v>100</v>
      </c>
      <c r="X38" s="1566"/>
      <c r="Y38" s="3417" t="s">
        <v>764</v>
      </c>
      <c r="Z38" s="1574" t="str">
        <f t="shared" si="15"/>
        <v>业态</v>
      </c>
      <c r="AA38" s="1575">
        <f t="shared" si="3"/>
        <v>1</v>
      </c>
      <c r="AB38" s="1575">
        <f t="shared" si="4"/>
        <v>1</v>
      </c>
      <c r="AC38" s="1575">
        <f t="shared" si="5"/>
        <v>1</v>
      </c>
    </row>
    <row r="39" spans="1:29" ht="15">
      <c r="A39" s="593"/>
      <c r="B39" s="526" t="s">
        <v>765</v>
      </c>
      <c r="C39" s="598" t="s">
        <v>3430</v>
      </c>
      <c r="D39" s="539">
        <v>100</v>
      </c>
      <c r="E39" s="598" t="s">
        <v>3430</v>
      </c>
      <c r="F39" s="574">
        <f>SUMIF(116:116,E39,117:117)-SUMIF(116:116,C39,117:117)+100</f>
        <v>100</v>
      </c>
      <c r="G39" s="598" t="s">
        <v>3430</v>
      </c>
      <c r="H39" s="539">
        <f>SUMIF(116:116,G39,117:117)-SUMIF(116:116,C39,117:117)+100</f>
        <v>100</v>
      </c>
      <c r="I39" s="598" t="s">
        <v>3430</v>
      </c>
      <c r="J39" s="539">
        <f>SUMIF(116:116,I39,117:117)-SUMIF(116:116,C39,117:117)+100</f>
        <v>100</v>
      </c>
      <c r="K39" s="583">
        <f>'[1]不动产比较法-商业'!K39</f>
        <v>2</v>
      </c>
      <c r="L39" s="2141"/>
      <c r="M39" s="2133"/>
      <c r="N39" s="2133"/>
      <c r="O39" s="2140"/>
      <c r="P39" s="3417"/>
      <c r="Q39" s="1571" t="str">
        <f t="shared" si="11"/>
        <v>层高</v>
      </c>
      <c r="R39" s="1572" t="s">
        <v>8</v>
      </c>
      <c r="S39" s="1573">
        <f t="shared" si="12"/>
        <v>100</v>
      </c>
      <c r="T39" s="1572" t="s">
        <v>8</v>
      </c>
      <c r="U39" s="1573">
        <f t="shared" si="13"/>
        <v>100</v>
      </c>
      <c r="V39" s="1572" t="s">
        <v>8</v>
      </c>
      <c r="W39" s="1573">
        <f t="shared" si="14"/>
        <v>100</v>
      </c>
      <c r="X39" s="1566"/>
      <c r="Y39" s="3417"/>
      <c r="Z39" s="1574" t="str">
        <f t="shared" si="15"/>
        <v>层高</v>
      </c>
      <c r="AA39" s="1575">
        <f t="shared" si="3"/>
        <v>1</v>
      </c>
      <c r="AB39" s="1575">
        <f t="shared" si="4"/>
        <v>1</v>
      </c>
      <c r="AC39" s="1575">
        <f t="shared" si="5"/>
        <v>1</v>
      </c>
    </row>
    <row r="40" spans="1:29" ht="15" hidden="1">
      <c r="A40" s="593"/>
      <c r="B40" s="526" t="s">
        <v>766</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417"/>
      <c r="Q40" s="1571" t="str">
        <f t="shared" si="11"/>
        <v>单套建筑面积</v>
      </c>
      <c r="R40" s="1572" t="s">
        <v>8</v>
      </c>
      <c r="S40" s="1573">
        <f t="shared" si="12"/>
        <v>100</v>
      </c>
      <c r="T40" s="1572" t="s">
        <v>8</v>
      </c>
      <c r="U40" s="1573">
        <f t="shared" si="13"/>
        <v>100</v>
      </c>
      <c r="V40" s="1572" t="s">
        <v>8</v>
      </c>
      <c r="W40" s="1573">
        <f t="shared" si="14"/>
        <v>100</v>
      </c>
      <c r="X40" s="1566"/>
      <c r="Y40" s="3417"/>
      <c r="Z40" s="1574" t="str">
        <f t="shared" si="15"/>
        <v>单套建筑面积</v>
      </c>
      <c r="AA40" s="1575">
        <f t="shared" si="3"/>
        <v>1</v>
      </c>
      <c r="AB40" s="1575">
        <f t="shared" si="4"/>
        <v>1</v>
      </c>
      <c r="AC40" s="1575">
        <f t="shared" si="5"/>
        <v>1</v>
      </c>
    </row>
    <row r="41" spans="1:29" s="1338" customFormat="1" ht="15">
      <c r="A41" s="602"/>
      <c r="B41" s="903" t="s">
        <v>767</v>
      </c>
      <c r="C41" s="582" t="s">
        <v>3431</v>
      </c>
      <c r="D41" s="539">
        <v>100</v>
      </c>
      <c r="E41" s="582" t="s">
        <v>3431</v>
      </c>
      <c r="F41" s="574">
        <f>SUMIF(120:120,E41,121:121)-SUMIF(120:120,C41,121:121)+100</f>
        <v>100</v>
      </c>
      <c r="G41" s="582" t="s">
        <v>3431</v>
      </c>
      <c r="H41" s="539">
        <f>SUMIF(120:120,G41,121:121)-SUMIF(120:120,C41,121:121)+100</f>
        <v>100</v>
      </c>
      <c r="I41" s="582" t="s">
        <v>3431</v>
      </c>
      <c r="J41" s="539">
        <f>SUMIF(120:120,I41,121:121)-SUMIF(120:120,C41,121:121)+100</f>
        <v>100</v>
      </c>
      <c r="K41" s="583">
        <f>'[1]不动产比较法-商业'!K41</f>
        <v>2</v>
      </c>
      <c r="L41" s="2139"/>
      <c r="M41" s="2170"/>
      <c r="N41" s="2170"/>
      <c r="O41" s="2142"/>
      <c r="P41" s="3417"/>
      <c r="Q41" s="1604" t="str">
        <f t="shared" si="11"/>
        <v>进深比</v>
      </c>
      <c r="R41" s="1576" t="s">
        <v>8</v>
      </c>
      <c r="S41" s="1577">
        <f t="shared" si="12"/>
        <v>100</v>
      </c>
      <c r="T41" s="1576" t="s">
        <v>8</v>
      </c>
      <c r="U41" s="1577">
        <f t="shared" si="13"/>
        <v>100</v>
      </c>
      <c r="V41" s="1576" t="s">
        <v>8</v>
      </c>
      <c r="W41" s="1577">
        <f t="shared" si="14"/>
        <v>100</v>
      </c>
      <c r="X41" s="1578"/>
      <c r="Y41" s="3417"/>
      <c r="Z41" s="1579" t="str">
        <f t="shared" si="15"/>
        <v>进深比</v>
      </c>
      <c r="AA41" s="1575">
        <f t="shared" si="3"/>
        <v>1</v>
      </c>
      <c r="AB41" s="1575">
        <f t="shared" si="4"/>
        <v>1</v>
      </c>
      <c r="AC41" s="1575">
        <f t="shared" si="5"/>
        <v>1</v>
      </c>
    </row>
    <row r="42" spans="1:29" ht="15">
      <c r="A42" s="593"/>
      <c r="B42" s="526" t="s">
        <v>768</v>
      </c>
      <c r="C42" s="598" t="s">
        <v>3405</v>
      </c>
      <c r="D42" s="539">
        <v>100</v>
      </c>
      <c r="E42" s="598" t="s">
        <v>3405</v>
      </c>
      <c r="F42" s="574">
        <f>SUMIF(122:122,E42,123:123)-SUMIF(122:122,C42,123:123)+100</f>
        <v>100</v>
      </c>
      <c r="G42" s="598" t="s">
        <v>3405</v>
      </c>
      <c r="H42" s="539">
        <f>SUMIF(122:122,G42,123:123)-SUMIF(122:122,C42,123:123)+100</f>
        <v>100</v>
      </c>
      <c r="I42" s="598" t="s">
        <v>3405</v>
      </c>
      <c r="J42" s="539">
        <f>SUMIF(122:122,I42,123:123)-SUMIF(122:122,C42,123:123)+100</f>
        <v>100</v>
      </c>
      <c r="K42" s="583">
        <f>'[1]不动产比较法-商业'!K42</f>
        <v>1</v>
      </c>
      <c r="L42" s="2141"/>
      <c r="M42" s="2133"/>
      <c r="N42" s="2133"/>
      <c r="O42" s="2140"/>
      <c r="P42" s="3417"/>
      <c r="Q42" s="1571" t="str">
        <f t="shared" si="11"/>
        <v>内部装修</v>
      </c>
      <c r="R42" s="1572" t="s">
        <v>8</v>
      </c>
      <c r="S42" s="1573">
        <f t="shared" si="12"/>
        <v>100</v>
      </c>
      <c r="T42" s="1572" t="s">
        <v>8</v>
      </c>
      <c r="U42" s="1573">
        <f t="shared" si="13"/>
        <v>100</v>
      </c>
      <c r="V42" s="1572" t="s">
        <v>8</v>
      </c>
      <c r="W42" s="1573">
        <f t="shared" si="14"/>
        <v>100</v>
      </c>
      <c r="X42" s="1566"/>
      <c r="Y42" s="3417"/>
      <c r="Z42" s="1574" t="str">
        <f t="shared" si="15"/>
        <v>内部装修</v>
      </c>
      <c r="AA42" s="1575">
        <f t="shared" si="3"/>
        <v>1</v>
      </c>
      <c r="AB42" s="1575">
        <f t="shared" si="4"/>
        <v>1</v>
      </c>
      <c r="AC42" s="1575">
        <f t="shared" si="5"/>
        <v>1</v>
      </c>
    </row>
    <row r="43" spans="1:29" ht="27.75" thickBot="1">
      <c r="A43" s="593"/>
      <c r="B43" s="526" t="s">
        <v>733</v>
      </c>
      <c r="C43" s="598" t="s">
        <v>2997</v>
      </c>
      <c r="D43" s="539">
        <v>100</v>
      </c>
      <c r="E43" s="598" t="s">
        <v>2997</v>
      </c>
      <c r="F43" s="574">
        <f>SUMIF(124:124,E43,125:125)-SUMIF(124:124,C43,125:125)+100</f>
        <v>100</v>
      </c>
      <c r="G43" s="598" t="s">
        <v>2997</v>
      </c>
      <c r="H43" s="539">
        <f>SUMIF(124:124,G43,125:125)-SUMIF(124:124,C43,125:125)+100</f>
        <v>100</v>
      </c>
      <c r="I43" s="598" t="s">
        <v>2997</v>
      </c>
      <c r="J43" s="539">
        <f>SUMIF(124:124,I43,125:125)-SUMIF(124:124,C43,125:125)+100</f>
        <v>100</v>
      </c>
      <c r="K43" s="583">
        <f>'[1]不动产比较法-商业'!K43</f>
        <v>2</v>
      </c>
      <c r="L43" s="2141"/>
      <c r="M43" s="2133"/>
      <c r="N43" s="2133"/>
      <c r="O43" s="2140"/>
      <c r="P43" s="3417"/>
      <c r="Q43" s="1571" t="str">
        <f t="shared" si="11"/>
        <v>内部装修维护情况</v>
      </c>
      <c r="R43" s="1572" t="s">
        <v>8</v>
      </c>
      <c r="S43" s="1573">
        <f t="shared" si="12"/>
        <v>100</v>
      </c>
      <c r="T43" s="1572" t="s">
        <v>8</v>
      </c>
      <c r="U43" s="1573">
        <f t="shared" si="13"/>
        <v>100</v>
      </c>
      <c r="V43" s="1572" t="s">
        <v>8</v>
      </c>
      <c r="W43" s="1573">
        <f t="shared" si="14"/>
        <v>100</v>
      </c>
      <c r="X43" s="1566"/>
      <c r="Y43" s="3417"/>
      <c r="Z43" s="1574" t="str">
        <f t="shared" si="15"/>
        <v>内部装修维护情况</v>
      </c>
      <c r="AA43" s="1575">
        <f t="shared" si="3"/>
        <v>1</v>
      </c>
      <c r="AB43" s="1575">
        <f t="shared" si="4"/>
        <v>1</v>
      </c>
      <c r="AC43" s="1575">
        <f t="shared" si="5"/>
        <v>1</v>
      </c>
    </row>
    <row r="44" spans="1:29" s="1219" customFormat="1" ht="15" hidden="1">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17"/>
      <c r="Q44" s="1150">
        <f t="shared" si="11"/>
        <v>111</v>
      </c>
      <c r="R44" s="1567" t="s">
        <v>8</v>
      </c>
      <c r="S44" s="1568">
        <f t="shared" si="12"/>
        <v>100</v>
      </c>
      <c r="T44" s="1567" t="s">
        <v>8</v>
      </c>
      <c r="U44" s="1568">
        <f t="shared" si="13"/>
        <v>100</v>
      </c>
      <c r="V44" s="1567" t="s">
        <v>8</v>
      </c>
      <c r="W44" s="1568">
        <f t="shared" si="14"/>
        <v>100</v>
      </c>
      <c r="X44" s="1569"/>
      <c r="Y44" s="3417"/>
      <c r="Z44" s="1149">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17"/>
      <c r="Q45" s="1571">
        <f t="shared" si="11"/>
        <v>111</v>
      </c>
      <c r="R45" s="1572" t="s">
        <v>8</v>
      </c>
      <c r="S45" s="1573">
        <f t="shared" si="12"/>
        <v>100</v>
      </c>
      <c r="T45" s="1572" t="s">
        <v>8</v>
      </c>
      <c r="U45" s="1573">
        <f t="shared" si="13"/>
        <v>100</v>
      </c>
      <c r="V45" s="1572" t="s">
        <v>8</v>
      </c>
      <c r="W45" s="1573">
        <f t="shared" si="14"/>
        <v>100</v>
      </c>
      <c r="X45" s="1566"/>
      <c r="Y45" s="3417"/>
      <c r="Z45" s="1574">
        <f t="shared" si="15"/>
        <v>111</v>
      </c>
      <c r="AA45" s="1575">
        <f t="shared" si="3"/>
        <v>1</v>
      </c>
      <c r="AB45" s="1575">
        <f t="shared" si="4"/>
        <v>1</v>
      </c>
      <c r="AC45" s="1575">
        <f t="shared" si="5"/>
        <v>1</v>
      </c>
    </row>
    <row r="46" spans="1:29" ht="15.75" hidden="1"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492"/>
      <c r="Q46" s="1571">
        <f t="shared" si="11"/>
        <v>111</v>
      </c>
      <c r="R46" s="1572" t="s">
        <v>8</v>
      </c>
      <c r="S46" s="1573">
        <f t="shared" si="12"/>
        <v>100</v>
      </c>
      <c r="T46" s="1572" t="s">
        <v>8</v>
      </c>
      <c r="U46" s="1573">
        <f t="shared" si="13"/>
        <v>100</v>
      </c>
      <c r="V46" s="1572" t="s">
        <v>8</v>
      </c>
      <c r="W46" s="1573">
        <f t="shared" si="14"/>
        <v>100</v>
      </c>
      <c r="X46" s="1566"/>
      <c r="Y46" s="3492"/>
      <c r="Z46" s="1574">
        <f t="shared" si="15"/>
        <v>111</v>
      </c>
      <c r="AA46" s="1575">
        <f t="shared" si="3"/>
        <v>1</v>
      </c>
      <c r="AB46" s="1575">
        <f t="shared" si="4"/>
        <v>1</v>
      </c>
      <c r="AC46" s="1575">
        <f t="shared" si="5"/>
        <v>1</v>
      </c>
    </row>
    <row r="47" spans="1:29" ht="15">
      <c r="A47" s="606" t="s">
        <v>734</v>
      </c>
      <c r="B47" s="886"/>
      <c r="C47" s="2626" t="s">
        <v>1</v>
      </c>
      <c r="D47" s="2627"/>
      <c r="E47" s="2628">
        <f>ROUND(36000*L47,0)</f>
        <v>32400</v>
      </c>
      <c r="F47" s="2629"/>
      <c r="G47" s="2630">
        <v>33000</v>
      </c>
      <c r="H47" s="2631"/>
      <c r="I47" s="2628">
        <f>ROUND(41000*L47,0)</f>
        <v>36900</v>
      </c>
      <c r="J47" s="2631"/>
      <c r="K47" s="1610"/>
      <c r="L47" s="2143">
        <f>'[1]不动产比较法-商业'!$L$47</f>
        <v>0.9</v>
      </c>
      <c r="M47" s="2144"/>
      <c r="N47" s="2133"/>
      <c r="O47" s="2144"/>
      <c r="P47" s="3379" t="str">
        <f>A47</f>
        <v>成交单价（元/平方米）</v>
      </c>
      <c r="Q47" s="3379"/>
      <c r="R47" s="3491">
        <f>E47</f>
        <v>32400</v>
      </c>
      <c r="S47" s="3491"/>
      <c r="T47" s="3491">
        <f>G47</f>
        <v>33000</v>
      </c>
      <c r="U47" s="3491"/>
      <c r="V47" s="3491">
        <f>I47</f>
        <v>36900</v>
      </c>
      <c r="W47" s="3491"/>
      <c r="X47" s="1558"/>
      <c r="Y47" s="1580"/>
      <c r="Z47" s="1558"/>
      <c r="AA47" s="1558"/>
      <c r="AB47" s="1558"/>
      <c r="AC47" s="1558"/>
    </row>
    <row r="48" spans="1:29" ht="15.75" thickBot="1">
      <c r="A48" s="614" t="s">
        <v>2754</v>
      </c>
      <c r="B48" s="887"/>
      <c r="C48" s="2632">
        <f>R49</f>
        <v>31912</v>
      </c>
      <c r="D48" s="2633"/>
      <c r="E48" s="2634">
        <f>R48</f>
        <v>32400</v>
      </c>
      <c r="F48" s="2634"/>
      <c r="G48" s="2632">
        <f>T48</f>
        <v>30220</v>
      </c>
      <c r="H48" s="2633"/>
      <c r="I48" s="2634">
        <f>V48</f>
        <v>33116</v>
      </c>
      <c r="J48" s="2633"/>
      <c r="K48" s="1611"/>
      <c r="L48" s="2143"/>
      <c r="M48" s="2144"/>
      <c r="N48" s="2133"/>
      <c r="O48" s="2144"/>
      <c r="P48" s="3379" t="str">
        <f>A48</f>
        <v>比较价格（元/平方米）</v>
      </c>
      <c r="Q48" s="3379"/>
      <c r="R48" s="3491">
        <f>IF(F1="售价",ROUND(PRODUCT(R47,AA7:AA46),0),ROUND(PRODUCT(R47,AA7:AA46),1))</f>
        <v>32400</v>
      </c>
      <c r="S48" s="3491"/>
      <c r="T48" s="3491">
        <f>IF(F1="售价",ROUND(PRODUCT(T47,AB7:AB46),0),ROUND(PRODUCT(T47,AB7:AB46),1))</f>
        <v>30220</v>
      </c>
      <c r="U48" s="3491"/>
      <c r="V48" s="3491">
        <f>IF(F1="售价",ROUND(PRODUCT(V47,AC7:AC46),0),ROUND(PRODUCT(V47,AC7:AC46),1))</f>
        <v>33116</v>
      </c>
      <c r="W48" s="3491"/>
      <c r="X48" s="1558"/>
      <c r="Y48" s="1558"/>
      <c r="Z48" s="1558"/>
      <c r="AA48" s="1558"/>
      <c r="AB48" s="1558"/>
      <c r="AC48" s="1558"/>
    </row>
    <row r="49" spans="1:29" ht="15.75" thickBot="1">
      <c r="A49" s="620" t="s">
        <v>2922</v>
      </c>
      <c r="B49" s="621"/>
      <c r="C49" s="2635">
        <f>R49</f>
        <v>31912</v>
      </c>
      <c r="D49" s="2635"/>
      <c r="E49" s="2635"/>
      <c r="F49" s="2635"/>
      <c r="G49" s="2635"/>
      <c r="H49" s="2635"/>
      <c r="I49" s="2635"/>
      <c r="J49" s="2635"/>
      <c r="K49" s="1612"/>
      <c r="L49" s="2143"/>
      <c r="M49" s="2144"/>
      <c r="N49" s="2133"/>
      <c r="O49" s="2144"/>
      <c r="P49" s="3376" t="str">
        <f>A49</f>
        <v>估价对象XX用房的比较价格（楼面单价，元/平方米）</v>
      </c>
      <c r="Q49" s="3377"/>
      <c r="R49" s="3490">
        <f>IF(F1="售价",ROUND(AVERAGE(R48:V48),0),ROUND(AVERAGE(R48:V48),1))</f>
        <v>31912</v>
      </c>
      <c r="S49" s="3490"/>
      <c r="T49" s="3490"/>
      <c r="U49" s="3490"/>
      <c r="V49" s="3490"/>
      <c r="W49" s="3490"/>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555</v>
      </c>
      <c r="D52" s="624"/>
      <c r="E52" s="625">
        <f>IF(E47&lt;E48,E48/E47-1,E47/E48-1)</f>
        <v>0</v>
      </c>
      <c r="F52" s="626" t="str">
        <f>IF(OR(E52&gt;=0.3,E52&lt;=-0.3),"超过30%","")</f>
        <v/>
      </c>
      <c r="G52" s="625">
        <f>IF(G47&lt;G48,G48/G47-1,G47/G48-1)</f>
        <v>9.1992058239576346E-2</v>
      </c>
      <c r="H52" s="626" t="str">
        <f>IF(OR(G52&gt;=0.3,G52&lt;=-0.3),"超过30%","")</f>
        <v/>
      </c>
      <c r="I52" s="625">
        <f>IF(I47&lt;I48,I48/I47-1,I47/I48-1)</f>
        <v>0.11426500785118976</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556</v>
      </c>
      <c r="D53" s="627"/>
      <c r="E53" s="625">
        <f>IF(E48&lt;G48,G48/E48-1,E48/G48-1)</f>
        <v>7.2137657180675108E-2</v>
      </c>
      <c r="F53" s="626" t="str">
        <f>IF(OR(E53&gt;=0.2,E53&lt;=-0.2),"超过20%","")</f>
        <v/>
      </c>
      <c r="G53" s="625">
        <f>IF(G48&lt;I48,I48/G48-1,G48/I48-1)</f>
        <v>9.5830575777630767E-2</v>
      </c>
      <c r="H53" s="626" t="str">
        <f>IF(OR(G53&gt;=0.2,G53&lt;=-0.2),"超过20%","")</f>
        <v/>
      </c>
      <c r="I53" s="625">
        <f>IF(I48&lt;E48,E48/I48-1,I48/E48-1)</f>
        <v>2.2098765432098766E-2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557</v>
      </c>
      <c r="D54" s="627"/>
      <c r="E54" s="625">
        <f>IF(E47&lt;G47,G47/E47-1,E47/G47-1)</f>
        <v>1.8518518518518601E-2</v>
      </c>
      <c r="F54" s="626" t="str">
        <f>IF(OR(E54&gt;=0.3,E54&lt;=-0.3),"超过30%","")</f>
        <v/>
      </c>
      <c r="G54" s="625">
        <f>IF(G47&lt;I47,I47/G47-1,G47/I47-1)</f>
        <v>0.11818181818181817</v>
      </c>
      <c r="H54" s="626" t="str">
        <f>IF(OR(G54&gt;=0.3,G54&lt;=-0.3),"超过30%","")</f>
        <v/>
      </c>
      <c r="I54" s="625">
        <f>IF(I47&lt;E47,E47/I47-1,I47/E47-1)</f>
        <v>0.13888888888888884</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572</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4" t="s">
        <v>527</v>
      </c>
      <c r="B58" s="645"/>
      <c r="C58" s="2801"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v>100</v>
      </c>
      <c r="E59" s="649">
        <v>99</v>
      </c>
      <c r="F59" s="649">
        <v>99</v>
      </c>
      <c r="G59" s="649">
        <v>99</v>
      </c>
      <c r="H59" s="649">
        <v>98</v>
      </c>
      <c r="I59" s="649">
        <v>98</v>
      </c>
      <c r="J59" s="649">
        <v>98</v>
      </c>
      <c r="K59" s="649">
        <v>97</v>
      </c>
      <c r="L59" s="649">
        <v>97</v>
      </c>
      <c r="M59" s="650">
        <v>97</v>
      </c>
      <c r="N59" s="649">
        <v>96</v>
      </c>
      <c r="O59" s="651">
        <v>96</v>
      </c>
      <c r="P59" s="2157"/>
      <c r="Q59" s="1992"/>
      <c r="R59" s="1992"/>
      <c r="S59" s="1992"/>
      <c r="T59" s="1992"/>
      <c r="U59" s="1992"/>
      <c r="V59" s="1992"/>
      <c r="W59" s="1992"/>
      <c r="X59" s="1992"/>
      <c r="Y59" s="1992"/>
      <c r="Z59" s="1992"/>
      <c r="AA59" s="1992"/>
      <c r="AB59" s="1992"/>
      <c r="AC59" s="1992"/>
    </row>
    <row r="60" spans="1:29" s="1219" customFormat="1" ht="15.75" thickBot="1">
      <c r="A60" s="652" t="s">
        <v>573</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529</v>
      </c>
      <c r="B61" s="647"/>
      <c r="C61" s="659" t="s">
        <v>574</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4"/>
    </row>
    <row r="63" spans="1:29">
      <c r="A63" s="663" t="s">
        <v>575</v>
      </c>
      <c r="B63" s="664" t="s">
        <v>532</v>
      </c>
      <c r="C63" s="703" t="str">
        <f>C9</f>
        <v>商业</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535</v>
      </c>
      <c r="C65" s="673" t="s">
        <v>735</v>
      </c>
      <c r="D65" s="673" t="s">
        <v>736</v>
      </c>
      <c r="E65" s="673" t="s">
        <v>737</v>
      </c>
      <c r="F65" s="673" t="s">
        <v>738</v>
      </c>
      <c r="G65" s="673" t="s">
        <v>739</v>
      </c>
      <c r="H65" s="673" t="s">
        <v>740</v>
      </c>
      <c r="I65" s="673" t="s">
        <v>741</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98</v>
      </c>
      <c r="H66" s="678">
        <f>G66-$K10</f>
        <v>96</v>
      </c>
      <c r="I66" s="678">
        <f>H66-$K10</f>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536</v>
      </c>
      <c r="C67" s="681" t="str">
        <f>C68&amp;"（含）"&amp;"-"&amp;D68</f>
        <v>0（含）-1</v>
      </c>
      <c r="D67" s="681" t="str">
        <f t="shared" ref="D67:L67" si="17">D68&amp;"（含）"&amp;"-"&amp;E68</f>
        <v>1（含）-2</v>
      </c>
      <c r="E67" s="681" t="str">
        <f t="shared" si="17"/>
        <v>2（含）-3</v>
      </c>
      <c r="F67" s="681" t="str">
        <f t="shared" si="17"/>
        <v>3（含）-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v>1</v>
      </c>
      <c r="E68" s="540">
        <v>2</v>
      </c>
      <c r="F68" s="540">
        <v>3</v>
      </c>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537</v>
      </c>
      <c r="B76" s="664" t="s">
        <v>576</v>
      </c>
      <c r="C76" s="702" t="s">
        <v>577</v>
      </c>
      <c r="D76" s="702" t="s">
        <v>578</v>
      </c>
      <c r="E76" s="702" t="s">
        <v>579</v>
      </c>
      <c r="F76" s="702" t="s">
        <v>580</v>
      </c>
      <c r="G76" s="702" t="s">
        <v>581</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584</v>
      </c>
      <c r="C78" s="707" t="s">
        <v>577</v>
      </c>
      <c r="D78" s="707" t="s">
        <v>578</v>
      </c>
      <c r="E78" s="707" t="s">
        <v>579</v>
      </c>
      <c r="F78" s="707" t="s">
        <v>580</v>
      </c>
      <c r="G78" s="707" t="s">
        <v>581</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2551</v>
      </c>
      <c r="C80" s="707" t="s">
        <v>577</v>
      </c>
      <c r="D80" s="707" t="s">
        <v>578</v>
      </c>
      <c r="E80" s="707" t="s">
        <v>579</v>
      </c>
      <c r="F80" s="707" t="s">
        <v>580</v>
      </c>
      <c r="G80" s="707" t="s">
        <v>581</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98</v>
      </c>
      <c r="E81" s="678">
        <f>D81-$K19</f>
        <v>96</v>
      </c>
      <c r="F81" s="678">
        <f>E81-$K19</f>
        <v>94</v>
      </c>
      <c r="G81" s="678">
        <f>F81-$K19</f>
        <v>92</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2552</v>
      </c>
      <c r="C82" s="2597" t="s">
        <v>2553</v>
      </c>
      <c r="D82" s="2597" t="s">
        <v>2554</v>
      </c>
      <c r="E82" s="2597" t="s">
        <v>2555</v>
      </c>
      <c r="F82" s="2597" t="s">
        <v>2556</v>
      </c>
      <c r="G82" s="2597" t="s">
        <v>2557</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742</v>
      </c>
      <c r="C84" s="707" t="s">
        <v>577</v>
      </c>
      <c r="D84" s="707" t="s">
        <v>578</v>
      </c>
      <c r="E84" s="707" t="s">
        <v>579</v>
      </c>
      <c r="F84" s="707" t="s">
        <v>580</v>
      </c>
      <c r="G84" s="707" t="s">
        <v>581</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98</v>
      </c>
      <c r="E85" s="678">
        <f>D85-$K23</f>
        <v>96</v>
      </c>
      <c r="F85" s="678">
        <f>E85-$K23</f>
        <v>94</v>
      </c>
      <c r="G85" s="678">
        <f>F85-$K23</f>
        <v>92</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672" t="s">
        <v>769</v>
      </c>
      <c r="C86" s="3185" t="s">
        <v>3437</v>
      </c>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8"/>
      <c r="B87" s="677"/>
      <c r="C87" s="711">
        <v>100</v>
      </c>
      <c r="D87" s="678">
        <f t="shared" ref="D87:M87" si="19">C87-$K25</f>
        <v>98</v>
      </c>
      <c r="E87" s="678">
        <f t="shared" si="19"/>
        <v>96</v>
      </c>
      <c r="F87" s="678">
        <f t="shared" si="19"/>
        <v>94</v>
      </c>
      <c r="G87" s="678">
        <f t="shared" si="19"/>
        <v>92</v>
      </c>
      <c r="H87" s="678">
        <f t="shared" si="19"/>
        <v>90</v>
      </c>
      <c r="I87" s="678">
        <f t="shared" si="19"/>
        <v>88</v>
      </c>
      <c r="J87" s="678">
        <f t="shared" si="19"/>
        <v>86</v>
      </c>
      <c r="K87" s="678">
        <f t="shared" si="19"/>
        <v>84</v>
      </c>
      <c r="L87" s="678">
        <f t="shared" si="19"/>
        <v>82</v>
      </c>
      <c r="M87" s="678">
        <f t="shared" si="19"/>
        <v>80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8"/>
      <c r="B88" s="672" t="str">
        <f>B26</f>
        <v>平面位置/可视性</v>
      </c>
      <c r="C88" s="3185" t="s">
        <v>3428</v>
      </c>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8"/>
      <c r="B89" s="677"/>
      <c r="C89" s="691">
        <v>100</v>
      </c>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6"/>
      <c r="B90" s="672" t="str">
        <f>B27</f>
        <v>人流量</v>
      </c>
      <c r="C90" s="3185" t="s">
        <v>3438</v>
      </c>
      <c r="D90" s="3185" t="s">
        <v>3439</v>
      </c>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711">
        <v>100</v>
      </c>
      <c r="D91" s="678">
        <f>C91-$K27</f>
        <v>95</v>
      </c>
      <c r="E91" s="678">
        <f t="shared" ref="E91:M91" si="20">D91-$K27</f>
        <v>90</v>
      </c>
      <c r="F91" s="678">
        <f t="shared" si="20"/>
        <v>85</v>
      </c>
      <c r="G91" s="678">
        <f t="shared" si="20"/>
        <v>80</v>
      </c>
      <c r="H91" s="678">
        <f t="shared" si="20"/>
        <v>75</v>
      </c>
      <c r="I91" s="678">
        <f t="shared" si="20"/>
        <v>70</v>
      </c>
      <c r="J91" s="678">
        <f t="shared" si="20"/>
        <v>65</v>
      </c>
      <c r="K91" s="678">
        <f t="shared" si="20"/>
        <v>60</v>
      </c>
      <c r="L91" s="678">
        <f t="shared" si="20"/>
        <v>55</v>
      </c>
      <c r="M91" s="678">
        <f t="shared" si="20"/>
        <v>50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v>1</v>
      </c>
      <c r="D92" s="687">
        <v>2</v>
      </c>
      <c r="E92" s="687">
        <v>3</v>
      </c>
      <c r="F92" s="687">
        <v>4</v>
      </c>
      <c r="G92" s="3207" t="s">
        <v>3440</v>
      </c>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v>100</v>
      </c>
      <c r="D93" s="670">
        <v>60</v>
      </c>
      <c r="E93" s="670">
        <v>50</v>
      </c>
      <c r="F93" s="670">
        <v>40</v>
      </c>
      <c r="G93" s="670">
        <f>ROUND((C93+D93+E93+F93)/4,0)</f>
        <v>63</v>
      </c>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549</v>
      </c>
      <c r="B100" s="664" t="s">
        <v>770</v>
      </c>
      <c r="C100" s="3184" t="s">
        <v>3441</v>
      </c>
      <c r="D100" s="3184" t="s">
        <v>3442</v>
      </c>
      <c r="E100" s="3184" t="s">
        <v>3443</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98</v>
      </c>
      <c r="E101" s="678">
        <f t="shared" si="21"/>
        <v>96</v>
      </c>
      <c r="F101" s="678">
        <f t="shared" si="21"/>
        <v>94</v>
      </c>
      <c r="G101" s="678">
        <f t="shared" si="21"/>
        <v>92</v>
      </c>
      <c r="H101" s="678">
        <f t="shared" si="21"/>
        <v>90</v>
      </c>
      <c r="I101" s="678">
        <f t="shared" si="21"/>
        <v>88</v>
      </c>
      <c r="J101" s="678">
        <f t="shared" si="21"/>
        <v>86</v>
      </c>
      <c r="K101" s="678">
        <f t="shared" si="21"/>
        <v>84</v>
      </c>
      <c r="L101" s="678">
        <f t="shared" si="21"/>
        <v>82</v>
      </c>
      <c r="M101" s="679">
        <f t="shared" si="21"/>
        <v>80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746</v>
      </c>
      <c r="C102" s="707" t="str">
        <f>C103&amp;"(含)"&amp;"-"&amp;D103</f>
        <v>0(含)-1000</v>
      </c>
      <c r="D102" s="707" t="str">
        <f t="shared" ref="D102:L102" si="22">D103&amp;"(含)"&amp;"-"&amp;E103</f>
        <v>1000(含)-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1000</v>
      </c>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100</v>
      </c>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747</v>
      </c>
      <c r="C105" s="3185" t="s">
        <v>3444</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98</v>
      </c>
      <c r="E106" s="678">
        <f t="shared" si="23"/>
        <v>96</v>
      </c>
      <c r="F106" s="678">
        <f t="shared" si="23"/>
        <v>94</v>
      </c>
      <c r="G106" s="678">
        <f t="shared" si="23"/>
        <v>92</v>
      </c>
      <c r="H106" s="678">
        <f t="shared" si="23"/>
        <v>90</v>
      </c>
      <c r="I106" s="678">
        <f t="shared" si="23"/>
        <v>88</v>
      </c>
      <c r="J106" s="678">
        <f t="shared" si="23"/>
        <v>86</v>
      </c>
      <c r="K106" s="678">
        <f t="shared" si="23"/>
        <v>84</v>
      </c>
      <c r="L106" s="678">
        <f t="shared" si="23"/>
        <v>82</v>
      </c>
      <c r="M106" s="679">
        <f t="shared" si="23"/>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5" t="s">
        <v>3445</v>
      </c>
      <c r="D107" s="3185" t="s">
        <v>3446</v>
      </c>
      <c r="E107" s="3185" t="s">
        <v>3447</v>
      </c>
      <c r="F107" s="3186" t="s">
        <v>3448</v>
      </c>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98</v>
      </c>
      <c r="E108" s="678">
        <f t="shared" si="24"/>
        <v>96</v>
      </c>
      <c r="F108" s="678">
        <f t="shared" si="24"/>
        <v>94</v>
      </c>
      <c r="G108" s="678">
        <f t="shared" si="24"/>
        <v>92</v>
      </c>
      <c r="H108" s="678">
        <f t="shared" si="24"/>
        <v>90</v>
      </c>
      <c r="I108" s="678">
        <f t="shared" si="24"/>
        <v>88</v>
      </c>
      <c r="J108" s="678">
        <f t="shared" si="24"/>
        <v>86</v>
      </c>
      <c r="K108" s="678">
        <f t="shared" si="24"/>
        <v>84</v>
      </c>
      <c r="L108" s="678">
        <f t="shared" si="24"/>
        <v>82</v>
      </c>
      <c r="M108" s="679">
        <f t="shared" si="24"/>
        <v>80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102</v>
      </c>
      <c r="E111" s="678">
        <f t="shared" ref="E111:M111" si="25">D111+$K36</f>
        <v>104</v>
      </c>
      <c r="F111" s="678">
        <f t="shared" si="25"/>
        <v>106</v>
      </c>
      <c r="G111" s="678">
        <f t="shared" si="25"/>
        <v>108</v>
      </c>
      <c r="H111" s="678">
        <f t="shared" si="25"/>
        <v>110</v>
      </c>
      <c r="I111" s="678">
        <f t="shared" si="25"/>
        <v>112</v>
      </c>
      <c r="J111" s="678">
        <f t="shared" si="25"/>
        <v>114</v>
      </c>
      <c r="K111" s="678">
        <f t="shared" si="25"/>
        <v>116</v>
      </c>
      <c r="L111" s="678">
        <f t="shared" si="25"/>
        <v>118</v>
      </c>
      <c r="M111" s="678">
        <f t="shared" si="25"/>
        <v>120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7"/>
      <c r="B112" s="1895" t="s">
        <v>2550</v>
      </c>
      <c r="C112" s="687" t="s">
        <v>3002</v>
      </c>
      <c r="D112" s="687" t="s">
        <v>3095</v>
      </c>
      <c r="E112" s="687" t="s">
        <v>3082</v>
      </c>
      <c r="F112" s="687" t="s">
        <v>3096</v>
      </c>
      <c r="G112" s="687" t="s">
        <v>3097</v>
      </c>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678">
        <v>100</v>
      </c>
      <c r="D113" s="678">
        <f>C113-$K37</f>
        <v>99</v>
      </c>
      <c r="E113" s="678">
        <f t="shared" ref="E113:M113" si="26">D113-$K37</f>
        <v>98</v>
      </c>
      <c r="F113" s="678">
        <f t="shared" si="26"/>
        <v>97</v>
      </c>
      <c r="G113" s="678">
        <f t="shared" si="26"/>
        <v>96</v>
      </c>
      <c r="H113" s="678">
        <f t="shared" si="26"/>
        <v>95</v>
      </c>
      <c r="I113" s="678">
        <f t="shared" si="26"/>
        <v>94</v>
      </c>
      <c r="J113" s="678">
        <f t="shared" si="26"/>
        <v>93</v>
      </c>
      <c r="K113" s="678">
        <f t="shared" si="26"/>
        <v>92</v>
      </c>
      <c r="L113" s="678">
        <f t="shared" si="26"/>
        <v>91</v>
      </c>
      <c r="M113" s="678">
        <f t="shared" si="26"/>
        <v>90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771</v>
      </c>
      <c r="C114" s="3185" t="s">
        <v>3449</v>
      </c>
      <c r="D114" s="3185" t="s">
        <v>3450</v>
      </c>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9">
        <f t="shared" si="27"/>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772</v>
      </c>
      <c r="C116" s="3185" t="s">
        <v>3451</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773</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7"/>
      <c r="B120" s="672" t="s">
        <v>774</v>
      </c>
      <c r="C120" s="3186" t="s">
        <v>3452</v>
      </c>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711">
        <v>100</v>
      </c>
      <c r="D121" s="678">
        <f>C121-$K41</f>
        <v>98</v>
      </c>
      <c r="E121" s="678">
        <f t="shared" ref="E121:M121" si="28">D121-$K41</f>
        <v>96</v>
      </c>
      <c r="F121" s="678">
        <f t="shared" si="28"/>
        <v>94</v>
      </c>
      <c r="G121" s="678">
        <f t="shared" si="28"/>
        <v>92</v>
      </c>
      <c r="H121" s="678">
        <f t="shared" si="28"/>
        <v>90</v>
      </c>
      <c r="I121" s="678">
        <f t="shared" si="28"/>
        <v>88</v>
      </c>
      <c r="J121" s="678">
        <f t="shared" si="28"/>
        <v>86</v>
      </c>
      <c r="K121" s="678">
        <f t="shared" si="28"/>
        <v>84</v>
      </c>
      <c r="L121" s="678">
        <f t="shared" si="28"/>
        <v>82</v>
      </c>
      <c r="M121" s="679">
        <f t="shared" si="28"/>
        <v>80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753</v>
      </c>
      <c r="C122" s="3185" t="s">
        <v>3445</v>
      </c>
      <c r="D122" s="3185" t="s">
        <v>3446</v>
      </c>
      <c r="E122" s="3185" t="s">
        <v>3447</v>
      </c>
      <c r="F122" s="3186" t="s">
        <v>3448</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9">
        <f t="shared" si="29"/>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754</v>
      </c>
      <c r="C124" s="707" t="s">
        <v>577</v>
      </c>
      <c r="D124" s="707" t="s">
        <v>578</v>
      </c>
      <c r="E124" s="707" t="s">
        <v>579</v>
      </c>
      <c r="F124" s="707" t="s">
        <v>580</v>
      </c>
      <c r="G124" s="707" t="s">
        <v>581</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22" priority="17" stopIfTrue="1" operator="containsText" text="超过">
      <formula>NOT(ISERROR(SEARCH("超过",F52)))</formula>
    </cfRule>
  </conditionalFormatting>
  <conditionalFormatting sqref="H54">
    <cfRule type="containsText" dxfId="21" priority="15" stopIfTrue="1" operator="containsText" text="超过">
      <formula>NOT(ISERROR(SEARCH("超过",H54)))</formula>
    </cfRule>
  </conditionalFormatting>
  <conditionalFormatting sqref="F54">
    <cfRule type="containsText" dxfId="20" priority="14" stopIfTrue="1" operator="containsText" text="超过">
      <formula>NOT(ISERROR(SEARCH("超过",F54)))</formula>
    </cfRule>
  </conditionalFormatting>
  <conditionalFormatting sqref="F53 H53">
    <cfRule type="containsText" dxfId="19" priority="13" stopIfTrue="1" operator="containsText" text="超过">
      <formula>NOT(ISERROR(SEARCH("超过",F53)))</formula>
    </cfRule>
  </conditionalFormatting>
  <conditionalFormatting sqref="E52">
    <cfRule type="expression" dxfId="18" priority="12" stopIfTrue="1">
      <formula>$F$52="超过30%"</formula>
    </cfRule>
  </conditionalFormatting>
  <conditionalFormatting sqref="E53">
    <cfRule type="expression" dxfId="17" priority="11" stopIfTrue="1">
      <formula>$F$53="超过20%"</formula>
    </cfRule>
  </conditionalFormatting>
  <conditionalFormatting sqref="E54">
    <cfRule type="expression" dxfId="16" priority="10" stopIfTrue="1">
      <formula>$F$54="超过30%"</formula>
    </cfRule>
  </conditionalFormatting>
  <conditionalFormatting sqref="G54">
    <cfRule type="expression" dxfId="15" priority="9" stopIfTrue="1">
      <formula>$H$54="超过30%"</formula>
    </cfRule>
  </conditionalFormatting>
  <conditionalFormatting sqref="G52">
    <cfRule type="expression" dxfId="14" priority="8" stopIfTrue="1">
      <formula>$H$52="超过30%"</formula>
    </cfRule>
  </conditionalFormatting>
  <conditionalFormatting sqref="G53">
    <cfRule type="expression" dxfId="13" priority="7" stopIfTrue="1">
      <formula>$H$53="超过20%"</formula>
    </cfRule>
  </conditionalFormatting>
  <conditionalFormatting sqref="J52">
    <cfRule type="containsText" dxfId="12" priority="6" stopIfTrue="1" operator="containsText" text="超过">
      <formula>NOT(ISERROR(SEARCH("超过",J52)))</formula>
    </cfRule>
  </conditionalFormatting>
  <conditionalFormatting sqref="J54">
    <cfRule type="containsText" dxfId="11" priority="5" stopIfTrue="1" operator="containsText" text="超过">
      <formula>NOT(ISERROR(SEARCH("超过",J54)))</formula>
    </cfRule>
  </conditionalFormatting>
  <conditionalFormatting sqref="J53">
    <cfRule type="containsText" dxfId="10" priority="4" stopIfTrue="1" operator="containsText" text="超过">
      <formula>NOT(ISERROR(SEARCH("超过",J53)))</formula>
    </cfRule>
  </conditionalFormatting>
  <conditionalFormatting sqref="I52">
    <cfRule type="expression" dxfId="9" priority="3" stopIfTrue="1">
      <formula>$J$52="超过30%"</formula>
    </cfRule>
  </conditionalFormatting>
  <conditionalFormatting sqref="I53">
    <cfRule type="expression" dxfId="8" priority="2" stopIfTrue="1">
      <formula>$J$53="超过20%"</formula>
    </cfRule>
  </conditionalFormatting>
  <conditionalFormatting sqref="I54">
    <cfRule type="expression" dxfId="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7" sqref="D37"/>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1724</v>
      </c>
      <c r="B1" s="737"/>
      <c r="C1" s="772" t="s">
        <v>35</v>
      </c>
      <c r="D1" s="3116" t="s">
        <v>3101</v>
      </c>
      <c r="E1" s="2386" t="s">
        <v>2370</v>
      </c>
      <c r="F1" s="2387">
        <f ca="1">J53</f>
        <v>-3</v>
      </c>
      <c r="G1" s="773">
        <f>MATCH(C1,'数据-取费表'!A6:A16,0)+5</f>
        <v>9</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1725</v>
      </c>
      <c r="B2" s="774" t="e">
        <f ca="1">C40+J29+L46</f>
        <v>#DIV/0!</v>
      </c>
      <c r="C2" s="2056"/>
      <c r="D2" s="2054"/>
      <c r="E2" s="2055"/>
      <c r="F2" s="2055"/>
      <c r="G2" s="1589"/>
      <c r="H2" s="2056"/>
      <c r="I2" s="2056"/>
      <c r="J2" s="2056"/>
      <c r="K2" s="2057"/>
      <c r="L2" s="2056"/>
      <c r="M2" s="2056"/>
    </row>
    <row r="3" spans="1:33" ht="18" customHeight="1" thickBot="1">
      <c r="A3" s="832" t="s">
        <v>1726</v>
      </c>
      <c r="B3" s="833">
        <f ca="1">IF(ISERROR(B2*10000/F43),0,ROUND(B2*10000/F43,0))</f>
        <v>0</v>
      </c>
      <c r="C3" s="2056"/>
      <c r="D3" s="2054"/>
      <c r="E3" s="2055"/>
      <c r="F3" s="2055"/>
      <c r="G3" s="1589"/>
      <c r="H3" s="775" t="s">
        <v>693</v>
      </c>
      <c r="I3" s="1362"/>
      <c r="J3" s="1362"/>
      <c r="K3" s="1590"/>
      <c r="L3" s="1362"/>
      <c r="M3" s="1362"/>
    </row>
    <row r="4" spans="1:33" ht="18" customHeight="1">
      <c r="A4" s="776" t="s">
        <v>1727</v>
      </c>
      <c r="B4" s="777" t="s">
        <v>1728</v>
      </c>
      <c r="C4" s="777" t="s">
        <v>1729</v>
      </c>
      <c r="D4" s="777" t="s">
        <v>631</v>
      </c>
      <c r="E4" s="778" t="s">
        <v>1730</v>
      </c>
      <c r="F4" s="779"/>
      <c r="G4" s="1591"/>
      <c r="H4" s="776" t="s">
        <v>1731</v>
      </c>
      <c r="I4" s="777" t="s">
        <v>1732</v>
      </c>
      <c r="J4" s="777" t="s">
        <v>1733</v>
      </c>
      <c r="K4" s="777" t="s">
        <v>1734</v>
      </c>
      <c r="L4" s="778" t="s">
        <v>1735</v>
      </c>
      <c r="M4" s="779"/>
    </row>
    <row r="5" spans="1:33" ht="18" customHeight="1">
      <c r="A5" s="780">
        <v>1</v>
      </c>
      <c r="B5" s="781" t="s">
        <v>2452</v>
      </c>
      <c r="C5" s="55">
        <f ca="1">C6+C10+C12</f>
        <v>0</v>
      </c>
      <c r="D5" s="2495" t="s">
        <v>2455</v>
      </c>
      <c r="E5" s="2489"/>
      <c r="F5" s="2490"/>
      <c r="G5" s="1591"/>
      <c r="H5" s="780">
        <v>1</v>
      </c>
      <c r="I5" s="781" t="s">
        <v>2452</v>
      </c>
      <c r="J5" s="55">
        <f ca="1">J6+J10+J12</f>
        <v>0</v>
      </c>
      <c r="K5" s="2495" t="s">
        <v>2455</v>
      </c>
      <c r="L5" s="2489"/>
      <c r="M5" s="2490"/>
    </row>
    <row r="6" spans="1:33" ht="18" customHeight="1">
      <c r="A6" s="1830" t="s">
        <v>1823</v>
      </c>
      <c r="B6" s="3453" t="s">
        <v>2457</v>
      </c>
      <c r="C6" s="782">
        <f ca="1">ROUND(F6*F8*F7*(1-F9)/10000,0)</f>
        <v>0</v>
      </c>
      <c r="D6" s="2496" t="s">
        <v>2456</v>
      </c>
      <c r="E6" s="783" t="s">
        <v>1737</v>
      </c>
      <c r="F6" s="784">
        <f ca="1">INDIRECT("'数据-取费表'!u"&amp;$G$1)</f>
        <v>0</v>
      </c>
      <c r="G6" s="1591"/>
      <c r="H6" s="2503" t="s">
        <v>2462</v>
      </c>
      <c r="I6" s="3453" t="s">
        <v>2457</v>
      </c>
      <c r="J6" s="782">
        <f ca="1">ROUND(M6*M8*M7*(1-M9)/10000,0)</f>
        <v>0</v>
      </c>
      <c r="K6" s="340" t="s">
        <v>1736</v>
      </c>
      <c r="L6" s="783" t="s">
        <v>1737</v>
      </c>
      <c r="M6" s="784">
        <f ca="1">INDIRECT("'数据-取费表'!z"&amp;$G$1)</f>
        <v>0</v>
      </c>
    </row>
    <row r="7" spans="1:33" ht="18" customHeight="1">
      <c r="A7" s="2499"/>
      <c r="B7" s="3454"/>
      <c r="C7" s="787"/>
      <c r="D7" s="788"/>
      <c r="E7" s="783" t="s">
        <v>1738</v>
      </c>
      <c r="F7" s="784">
        <f ca="1">IF(INDIRECT("'数据-取费表'!ah"&amp;$G$1)="",INDIRECT("'数据-取费表'!k"&amp;$G$1),INDIRECT("'数据-取费表'!ah"&amp;$G$1))</f>
        <v>0</v>
      </c>
      <c r="G7" s="1591"/>
      <c r="H7" s="2488"/>
      <c r="I7" s="3454"/>
      <c r="J7" s="787"/>
      <c r="K7" s="788"/>
      <c r="L7" s="783" t="s">
        <v>1738</v>
      </c>
      <c r="M7" s="784">
        <f ca="1">F7</f>
        <v>0</v>
      </c>
    </row>
    <row r="8" spans="1:33" ht="18" customHeight="1">
      <c r="A8" s="2492"/>
      <c r="B8" s="3455"/>
      <c r="C8" s="787"/>
      <c r="D8" s="788"/>
      <c r="E8" s="783" t="s">
        <v>1739</v>
      </c>
      <c r="F8" s="784">
        <f ca="1">INDIRECT("'数据-取费表'!ai"&amp;$G$1)</f>
        <v>0</v>
      </c>
      <c r="G8" s="1591"/>
      <c r="H8" s="2488"/>
      <c r="I8" s="3455"/>
      <c r="J8" s="787"/>
      <c r="K8" s="788"/>
      <c r="L8" s="783" t="s">
        <v>1739</v>
      </c>
      <c r="M8" s="784">
        <f ca="1">INDIRECT("'数据-取费表'!ai"&amp;$G$1)</f>
        <v>0</v>
      </c>
    </row>
    <row r="9" spans="1:33" ht="18" customHeight="1">
      <c r="A9" s="785"/>
      <c r="B9" s="3456"/>
      <c r="C9" s="787"/>
      <c r="D9" s="788"/>
      <c r="E9" s="783" t="s">
        <v>1740</v>
      </c>
      <c r="F9" s="793">
        <f ca="1">INDIRECT("'数据-取费表'!w"&amp;$G$1)</f>
        <v>0</v>
      </c>
      <c r="G9" s="1591"/>
      <c r="H9" s="2504"/>
      <c r="I9" s="3455"/>
      <c r="J9" s="787"/>
      <c r="K9" s="788"/>
      <c r="L9" s="794" t="s">
        <v>1740</v>
      </c>
      <c r="M9" s="795">
        <f ca="1">INDIRECT("'数据-取费表'!ab"&amp;$G$1)</f>
        <v>0</v>
      </c>
    </row>
    <row r="10" spans="1:33" ht="18" customHeight="1">
      <c r="A10" s="1830" t="s">
        <v>2460</v>
      </c>
      <c r="B10" s="2493" t="s">
        <v>2453</v>
      </c>
      <c r="C10" s="798">
        <f ca="1">ROUND(IF(F10="押一",C6/12*F11,IF(F10="押二",C6/12*2*F11,IF(F10="押三",C6/12*3*F11,C11*F11))),0)</f>
        <v>0</v>
      </c>
      <c r="D10" s="2500" t="s">
        <v>2963</v>
      </c>
      <c r="E10" s="2497" t="s">
        <v>2458</v>
      </c>
      <c r="F10" s="3205" t="s">
        <v>3418</v>
      </c>
      <c r="G10" s="1591"/>
      <c r="H10" s="2560" t="s">
        <v>2463</v>
      </c>
      <c r="I10" s="2565" t="s">
        <v>2453</v>
      </c>
      <c r="J10" s="782">
        <f ca="1">ROUND(IF(M10="押一",J6/12*M11,IF(M10="押二",J6/12*2*M11,IF(M10="押三",J6/12*3*M11,J11*M11))),0)</f>
        <v>0</v>
      </c>
      <c r="K10" s="2500" t="s">
        <v>2963</v>
      </c>
      <c r="L10" s="2497" t="s">
        <v>2458</v>
      </c>
      <c r="M10" s="2620"/>
    </row>
    <row r="11" spans="1:33" ht="18" customHeight="1">
      <c r="A11" s="789"/>
      <c r="B11" s="2494" t="s">
        <v>2567</v>
      </c>
      <c r="C11" s="2498"/>
      <c r="D11" s="788"/>
      <c r="E11" s="2497" t="s">
        <v>2459</v>
      </c>
      <c r="F11" s="795">
        <f ca="1">'数据-取费表'!B39</f>
        <v>1.4999999999999999E-2</v>
      </c>
      <c r="G11" s="1591"/>
      <c r="H11" s="2561"/>
      <c r="I11" s="2494" t="s">
        <v>2567</v>
      </c>
      <c r="J11" s="2498"/>
      <c r="K11" s="2562"/>
      <c r="L11" s="2497" t="s">
        <v>2459</v>
      </c>
      <c r="M11" s="2491">
        <f ca="1">'数据-取费表'!B39</f>
        <v>1.4999999999999999E-2</v>
      </c>
    </row>
    <row r="12" spans="1:33" ht="18" customHeight="1" thickBot="1">
      <c r="A12" s="2536" t="s">
        <v>2461</v>
      </c>
      <c r="B12" s="2537" t="s">
        <v>2454</v>
      </c>
      <c r="C12" s="2538"/>
      <c r="D12" s="2539"/>
      <c r="E12" s="2540"/>
      <c r="F12" s="2541"/>
      <c r="G12" s="1591"/>
      <c r="H12" s="2550" t="s">
        <v>2464</v>
      </c>
      <c r="I12" s="2563" t="s">
        <v>2454</v>
      </c>
      <c r="J12" s="2564"/>
      <c r="K12" s="2539"/>
      <c r="L12" s="2540"/>
      <c r="M12" s="2553"/>
    </row>
    <row r="13" spans="1:33" ht="18" customHeight="1" thickTop="1">
      <c r="A13" s="1829">
        <v>2</v>
      </c>
      <c r="B13" s="1827" t="s">
        <v>1741</v>
      </c>
      <c r="C13" s="791">
        <f ca="1">ROUND(C29*F13,0)</f>
        <v>0</v>
      </c>
      <c r="D13" s="1834" t="s">
        <v>2295</v>
      </c>
      <c r="E13" s="1834" t="s">
        <v>1743</v>
      </c>
      <c r="F13" s="2535">
        <f ca="1">INDIRECT("'数据-取费表'!y"&amp;$G$1)</f>
        <v>0</v>
      </c>
      <c r="G13" s="1591"/>
      <c r="H13" s="1829">
        <v>2</v>
      </c>
      <c r="I13" s="1827" t="s">
        <v>1741</v>
      </c>
      <c r="J13" s="1819">
        <f ca="1">ROUND(J14*J15,0)</f>
        <v>0</v>
      </c>
      <c r="K13" s="1821" t="s">
        <v>1742</v>
      </c>
      <c r="L13" s="2551"/>
      <c r="M13" s="2552"/>
    </row>
    <row r="14" spans="1:33" ht="18" customHeight="1">
      <c r="A14" s="1647" t="s">
        <v>1883</v>
      </c>
      <c r="B14" s="783" t="s">
        <v>643</v>
      </c>
      <c r="C14" s="803">
        <f ca="1">INDIRECT("'数据-取费表'!m"&amp;$G$1)+INDIRECT("'数据-取费表'!t"&amp;$G$1)</f>
        <v>0</v>
      </c>
      <c r="D14" s="1978" t="s">
        <v>1744</v>
      </c>
      <c r="E14" s="1979"/>
      <c r="F14" s="804"/>
      <c r="G14" s="1591"/>
      <c r="H14" s="1648" t="s">
        <v>1829</v>
      </c>
      <c r="I14" s="2230" t="s">
        <v>2820</v>
      </c>
      <c r="J14" s="53">
        <f ca="1">C29</f>
        <v>0</v>
      </c>
      <c r="K14" s="26"/>
      <c r="L14" s="800"/>
      <c r="M14" s="801"/>
    </row>
    <row r="15" spans="1:33" s="2063" customFormat="1" ht="18" customHeight="1" thickBot="1">
      <c r="A15" s="1647" t="s">
        <v>1884</v>
      </c>
      <c r="B15" s="783" t="s">
        <v>645</v>
      </c>
      <c r="C15" s="53">
        <f ca="1">ROUND(C14*F15,0)</f>
        <v>0</v>
      </c>
      <c r="D15" s="805" t="s">
        <v>1745</v>
      </c>
      <c r="E15" s="805" t="s">
        <v>1746</v>
      </c>
      <c r="F15" s="806">
        <f>'数据-取费表'!B33</f>
        <v>0.03</v>
      </c>
      <c r="G15" s="1592"/>
      <c r="H15" s="2550" t="s">
        <v>1888</v>
      </c>
      <c r="I15" s="2545" t="s">
        <v>1743</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1885</v>
      </c>
      <c r="B16" s="783" t="s">
        <v>648</v>
      </c>
      <c r="C16" s="53">
        <f ca="1">ROUND(INDIRECT("'数据-取费表'!m"&amp;$G$1)*F16,0)</f>
        <v>0</v>
      </c>
      <c r="D16" s="783" t="s">
        <v>1745</v>
      </c>
      <c r="E16" s="783" t="s">
        <v>1746</v>
      </c>
      <c r="F16" s="808">
        <f ca="1">IF(INDIRECT("'数据-取费表'!c"&amp;$G$1)="住宅",'数据-取费表'!B34,0)</f>
        <v>0</v>
      </c>
      <c r="G16" s="1591"/>
      <c r="H16" s="1829" t="s">
        <v>1747</v>
      </c>
      <c r="I16" s="1827" t="s">
        <v>1748</v>
      </c>
      <c r="J16" s="791">
        <f ca="1">ROUND(J17+J22+J23+J24,0)</f>
        <v>0</v>
      </c>
      <c r="K16" s="1821" t="s">
        <v>1749</v>
      </c>
      <c r="L16" s="2485"/>
      <c r="M16" s="2490"/>
    </row>
    <row r="17" spans="1:33" s="2063" customFormat="1" ht="18" customHeight="1">
      <c r="A17" s="1647" t="s">
        <v>1886</v>
      </c>
      <c r="B17" s="783" t="s">
        <v>651</v>
      </c>
      <c r="C17" s="53">
        <f ca="1">ROUND(F17*(F43+INDIRECT("'数据-取费表'!S"&amp;$G$1))/10000,0)</f>
        <v>0</v>
      </c>
      <c r="D17" s="783" t="s">
        <v>1750</v>
      </c>
      <c r="E17" s="783" t="s">
        <v>1751</v>
      </c>
      <c r="F17" s="56">
        <f>'数据-取费表'!B35</f>
        <v>200</v>
      </c>
      <c r="G17" s="1592"/>
      <c r="H17" s="1648" t="s">
        <v>1829</v>
      </c>
      <c r="I17" s="783" t="s">
        <v>654</v>
      </c>
      <c r="J17" s="53">
        <f ca="1">ROUND(IF(项目基本情况!B11="自然人",J5*M17,J18+J19+J20),0)</f>
        <v>0</v>
      </c>
      <c r="K17" s="2484" t="s">
        <v>1752</v>
      </c>
      <c r="L17" s="2483" t="s">
        <v>1753</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1887</v>
      </c>
      <c r="B18" s="783" t="s">
        <v>657</v>
      </c>
      <c r="C18" s="53">
        <f ca="1">ROUND(C14*F18,0)</f>
        <v>0</v>
      </c>
      <c r="D18" s="783" t="s">
        <v>1745</v>
      </c>
      <c r="E18" s="783" t="s">
        <v>1746</v>
      </c>
      <c r="F18" s="808">
        <f>'数据-取费表'!B36</f>
        <v>1.4999999999999999E-2</v>
      </c>
      <c r="G18" s="1592"/>
      <c r="H18" s="1647" t="s">
        <v>1883</v>
      </c>
      <c r="I18" s="783" t="s">
        <v>1754</v>
      </c>
      <c r="J18" s="53">
        <f ca="1">ROUND(J5*M18/1.05,1)</f>
        <v>0</v>
      </c>
      <c r="K18" s="2483" t="s">
        <v>1755</v>
      </c>
      <c r="L18" s="783" t="s">
        <v>1746</v>
      </c>
      <c r="M18" s="808">
        <f>'数据-取费表'!B41</f>
        <v>6.6000000000000003E-2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8" t="s">
        <v>1829</v>
      </c>
      <c r="B19" s="783" t="s">
        <v>660</v>
      </c>
      <c r="C19" s="53">
        <f ca="1">SUM(C14:C18)</f>
        <v>0</v>
      </c>
      <c r="D19" s="260" t="s">
        <v>1756</v>
      </c>
      <c r="E19" s="1981"/>
      <c r="F19" s="56"/>
      <c r="G19" s="1591"/>
      <c r="H19" s="1647" t="s">
        <v>1884</v>
      </c>
      <c r="I19" s="783" t="s">
        <v>1757</v>
      </c>
      <c r="J19" s="53">
        <f ca="1">IF(K19="按租金收入计税",ROUND(J5*M19,1),ROUND(C29*F33*0.7,1))</f>
        <v>0</v>
      </c>
      <c r="K19" s="810" t="s">
        <v>663</v>
      </c>
      <c r="L19" s="783" t="s">
        <v>1746</v>
      </c>
      <c r="M19" s="808">
        <f>IF(K19="按租金收入计税",'数据-取费表'!B51,'数据-取费表'!B50)</f>
        <v>1.2E-2</v>
      </c>
    </row>
    <row r="20" spans="1:33" s="2063" customFormat="1" ht="18" customHeight="1">
      <c r="A20" s="1648" t="s">
        <v>1888</v>
      </c>
      <c r="B20" s="783" t="s">
        <v>664</v>
      </c>
      <c r="C20" s="53">
        <f ca="1">ROUND(C19*F20,0)</f>
        <v>0</v>
      </c>
      <c r="D20" s="811" t="s">
        <v>1758</v>
      </c>
      <c r="E20" s="783" t="s">
        <v>1746</v>
      </c>
      <c r="F20" s="808">
        <f>'数据-取费表'!B37</f>
        <v>0.02</v>
      </c>
      <c r="G20" s="1592"/>
      <c r="H20" s="1650" t="s">
        <v>1879</v>
      </c>
      <c r="I20" s="340" t="s">
        <v>1759</v>
      </c>
      <c r="J20" s="54">
        <f ca="1">ROUND(M20*M21/10000,0)</f>
        <v>0</v>
      </c>
      <c r="K20" s="813" t="s">
        <v>1760</v>
      </c>
      <c r="L20" s="783" t="s">
        <v>1761</v>
      </c>
      <c r="M20" s="639">
        <f>'数据-取费表'!B52</f>
        <v>25</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1889</v>
      </c>
      <c r="B21" s="783" t="s">
        <v>1762</v>
      </c>
      <c r="C21" s="53" t="s">
        <v>1763</v>
      </c>
      <c r="D21" s="811" t="s">
        <v>2296</v>
      </c>
      <c r="E21" s="783" t="s">
        <v>1764</v>
      </c>
      <c r="F21" s="808">
        <f>'数据-取费表'!B38</f>
        <v>0.02</v>
      </c>
      <c r="G21" s="1592"/>
      <c r="H21" s="2505"/>
      <c r="I21" s="792"/>
      <c r="J21" s="69"/>
      <c r="K21" s="815"/>
      <c r="L21" s="783" t="s">
        <v>1765</v>
      </c>
      <c r="M21" s="784">
        <f ca="1">INDIRECT("'数据-取费表'!r"&amp;$G$1)</f>
        <v>0</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8" t="s">
        <v>1890</v>
      </c>
      <c r="B22" s="783" t="s">
        <v>1766</v>
      </c>
      <c r="C22" s="53"/>
      <c r="D22" s="2571" t="str">
        <f>IF(F23&lt;=1,"单利计息。","复利计息。")&amp;"建造成本、管理费用、销售费用产生的利息。"</f>
        <v>复利计息。建造成本、管理费用、销售费用产生的利息。</v>
      </c>
      <c r="E22" s="1981"/>
      <c r="F22" s="56"/>
      <c r="G22" s="1591"/>
      <c r="H22" s="1648" t="s">
        <v>1888</v>
      </c>
      <c r="I22" s="783" t="s">
        <v>1767</v>
      </c>
      <c r="J22" s="53">
        <f ca="1">ROUND(J14*M22,0)</f>
        <v>0</v>
      </c>
      <c r="K22" s="2483" t="s">
        <v>1768</v>
      </c>
      <c r="L22" s="783" t="s">
        <v>1746</v>
      </c>
      <c r="M22" s="816">
        <f ca="1">INDIRECT("'数据-取费表'!Ak"&amp;$G$1)</f>
        <v>0</v>
      </c>
    </row>
    <row r="23" spans="1:33" s="2063" customFormat="1" ht="18" customHeight="1">
      <c r="A23" s="1647" t="s">
        <v>1830</v>
      </c>
      <c r="B23" s="783" t="s">
        <v>2529</v>
      </c>
      <c r="C23" s="53">
        <f ca="1">ROUND(IF('数据-取费表'!B22&lt;=1,(C19+C20)*F24*F23/2,(C19+C20)*(POWER((1+F24),F23/2)-1)),0)</f>
        <v>0</v>
      </c>
      <c r="D23" s="2570" t="str">
        <f>IF(F23&lt;=1,"(建造成本+管理费用)×利率×(建设周期÷2)","(建造成本+管理费用)×((1+利率)^(建设周期÷2)-1)")</f>
        <v>(建造成本+管理费用)×((1+利率)^(建设周期÷2)-1)</v>
      </c>
      <c r="E23" s="783" t="s">
        <v>1769</v>
      </c>
      <c r="F23" s="639">
        <f>'数据-取费表'!B20</f>
        <v>3</v>
      </c>
      <c r="G23" s="1592"/>
      <c r="H23" s="1648" t="s">
        <v>1889</v>
      </c>
      <c r="I23" s="783" t="s">
        <v>677</v>
      </c>
      <c r="J23" s="53">
        <f ca="1">ROUND(J13*M23,0)</f>
        <v>0</v>
      </c>
      <c r="K23" s="2483" t="s">
        <v>1770</v>
      </c>
      <c r="L23" s="783" t="s">
        <v>1746</v>
      </c>
      <c r="M23" s="817">
        <f ca="1">INDIRECT("'数据-取费表'!Al"&amp;$G$1)</f>
        <v>0</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1831</v>
      </c>
      <c r="B24" s="783" t="s">
        <v>1771</v>
      </c>
      <c r="C24" s="53">
        <f ca="1">ROUND(IF('数据-取费表'!B22&lt;=1,F21*F24*F23/2,F21*(POWER((1+F24),F23/2)-1)),4)</f>
        <v>1.4E-3</v>
      </c>
      <c r="D24" s="2570" t="str">
        <f>IF(F23&lt;=1,"销售费用×利率×(建设周期÷2)","销售费用×((1+利率)^(建设周期÷2)-1)")</f>
        <v>销售费用×((1+利率)^(建设周期÷2)-1)</v>
      </c>
      <c r="E24" s="783" t="s">
        <v>1772</v>
      </c>
      <c r="F24" s="818">
        <f ca="1">'数据-取费表'!B40</f>
        <v>4.7500000000000001E-2</v>
      </c>
      <c r="G24" s="1592"/>
      <c r="H24" s="2550" t="s">
        <v>1890</v>
      </c>
      <c r="I24" s="2545" t="s">
        <v>664</v>
      </c>
      <c r="J24" s="2543">
        <f ca="1">ROUND(J5*M24,0)</f>
        <v>0</v>
      </c>
      <c r="K24" s="2544" t="s">
        <v>1773</v>
      </c>
      <c r="L24" s="2545" t="s">
        <v>1746</v>
      </c>
      <c r="M24" s="2541">
        <f ca="1">INDIRECT("'数据-取费表'!Am"&amp;$G$1)</f>
        <v>0</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1839</v>
      </c>
      <c r="B25" s="783" t="s">
        <v>682</v>
      </c>
      <c r="C25" s="53"/>
      <c r="D25" s="260" t="s">
        <v>1774</v>
      </c>
      <c r="E25" s="1981"/>
      <c r="F25" s="56"/>
      <c r="G25" s="1591"/>
      <c r="H25" s="1829" t="s">
        <v>1775</v>
      </c>
      <c r="I25" s="3008" t="s">
        <v>2816</v>
      </c>
      <c r="J25" s="791">
        <f ca="1">J5-J16</f>
        <v>0</v>
      </c>
      <c r="K25" s="2547" t="s">
        <v>1776</v>
      </c>
      <c r="L25" s="2548"/>
      <c r="M25" s="2549"/>
    </row>
    <row r="26" spans="1:33" ht="18" customHeight="1">
      <c r="A26" s="1647" t="s">
        <v>1830</v>
      </c>
      <c r="B26" s="783" t="s">
        <v>2434</v>
      </c>
      <c r="C26" s="53">
        <f ca="1">ROUND((C19+C20)*F26,0)</f>
        <v>0</v>
      </c>
      <c r="D26" s="811" t="s">
        <v>1777</v>
      </c>
      <c r="E26" s="794" t="s">
        <v>1778</v>
      </c>
      <c r="F26" s="793">
        <f ca="1">INDIRECT("'数据-取费表'!q"&amp;$G$1)</f>
        <v>0</v>
      </c>
      <c r="G26" s="1591"/>
      <c r="H26" s="2501" t="s">
        <v>1779</v>
      </c>
      <c r="I26" s="2231" t="s">
        <v>2821</v>
      </c>
      <c r="J26" s="782">
        <f ca="1">IF(J5&lt;&gt;0,ROUND(J25*(1-((1+M28)/(1+M26))^M27)/(M26-M28),0),0)</f>
        <v>0</v>
      </c>
      <c r="K26" s="813" t="s">
        <v>1780</v>
      </c>
      <c r="L26" s="783" t="s">
        <v>2415</v>
      </c>
      <c r="M26" s="793">
        <f ca="1">INDIRECT("'数据-取费表'!I"&amp;$G$1)</f>
        <v>0</v>
      </c>
    </row>
    <row r="27" spans="1:33" ht="18" customHeight="1">
      <c r="A27" s="1647" t="s">
        <v>1831</v>
      </c>
      <c r="B27" s="783" t="s">
        <v>684</v>
      </c>
      <c r="C27" s="53">
        <f ca="1">ROUND(F21*F26,4)</f>
        <v>0</v>
      </c>
      <c r="D27" s="811" t="s">
        <v>1781</v>
      </c>
      <c r="E27" s="805"/>
      <c r="F27" s="806"/>
      <c r="G27" s="1591"/>
      <c r="H27" s="2502"/>
      <c r="I27" s="786"/>
      <c r="J27" s="787"/>
      <c r="K27" s="820" t="s">
        <v>1782</v>
      </c>
      <c r="L27" s="783" t="s">
        <v>1783</v>
      </c>
      <c r="M27" s="821">
        <f ca="1">INDIRECT("'数据-取费表'!ag"&amp;$G$1)</f>
        <v>0</v>
      </c>
    </row>
    <row r="28" spans="1:33" s="2063" customFormat="1" ht="18" customHeight="1">
      <c r="A28" s="1649" t="s">
        <v>1840</v>
      </c>
      <c r="B28" s="783" t="s">
        <v>685</v>
      </c>
      <c r="C28" s="53">
        <f>ROUND(F28/(1+'数据-取费表'!C42),4)</f>
        <v>6.2899999999999998E-2</v>
      </c>
      <c r="D28" s="811" t="s">
        <v>2297</v>
      </c>
      <c r="E28" s="783" t="s">
        <v>1784</v>
      </c>
      <c r="F28" s="808">
        <f>'数据-取费表'!B41</f>
        <v>6.6000000000000003E-2</v>
      </c>
      <c r="G28" s="1592"/>
      <c r="H28" s="1829"/>
      <c r="I28" s="790"/>
      <c r="J28" s="791"/>
      <c r="K28" s="815"/>
      <c r="L28" s="783" t="s">
        <v>1785</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1891</v>
      </c>
      <c r="B29" s="2540" t="s">
        <v>2298</v>
      </c>
      <c r="C29" s="2543">
        <f ca="1">ROUND((C19+C20+C23+C26)/(1-F21-C24-C27-C28),0)</f>
        <v>0</v>
      </c>
      <c r="D29" s="2544"/>
      <c r="E29" s="2545"/>
      <c r="F29" s="2546"/>
      <c r="G29" s="1592"/>
      <c r="H29" s="822" t="s">
        <v>1786</v>
      </c>
      <c r="I29" s="823" t="s">
        <v>1787</v>
      </c>
      <c r="J29" s="824">
        <f ca="1">ROUND(J26/(1+F40)^F41,0)</f>
        <v>0</v>
      </c>
      <c r="K29" s="825" t="s">
        <v>1788</v>
      </c>
      <c r="L29" s="826"/>
      <c r="M29" s="827">
        <f ca="1">INDIRECT("'数据-取费表'!k"&amp;$G$1)</f>
        <v>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1892</v>
      </c>
      <c r="B30" s="1827" t="s">
        <v>1789</v>
      </c>
      <c r="C30" s="791">
        <f ca="1">ROUND(C31+C36+C37+C38,0)</f>
        <v>0</v>
      </c>
      <c r="D30" s="1821" t="s">
        <v>1790</v>
      </c>
      <c r="E30" s="2485"/>
      <c r="F30" s="2490"/>
      <c r="G30" s="2061"/>
      <c r="H30" s="2064"/>
      <c r="I30" s="2065"/>
      <c r="J30" s="2066"/>
      <c r="K30" s="2067"/>
      <c r="L30" s="2068"/>
      <c r="M30" s="2069"/>
    </row>
    <row r="31" spans="1:33" ht="18" customHeight="1">
      <c r="A31" s="1648" t="s">
        <v>1829</v>
      </c>
      <c r="B31" s="783" t="s">
        <v>654</v>
      </c>
      <c r="C31" s="53">
        <f ca="1">ROUND(IF(项目基本情况!B11="自然人",C5*F31,C32+C33+C34),1)</f>
        <v>0</v>
      </c>
      <c r="D31" s="1978" t="s">
        <v>1791</v>
      </c>
      <c r="E31" s="1976" t="s">
        <v>1792</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1830</v>
      </c>
      <c r="B32" s="783" t="s">
        <v>1793</v>
      </c>
      <c r="C32" s="53">
        <f ca="1">ROUND(C5*F32/1.05,1)</f>
        <v>0</v>
      </c>
      <c r="D32" s="1976" t="s">
        <v>1794</v>
      </c>
      <c r="E32" s="783" t="s">
        <v>1795</v>
      </c>
      <c r="F32" s="808">
        <f>'数据-取费表'!B41</f>
        <v>6.6000000000000003E-2</v>
      </c>
      <c r="G32" s="2061"/>
      <c r="H32" s="2070"/>
      <c r="I32" s="2071"/>
      <c r="J32" s="2072"/>
      <c r="K32" s="2073"/>
      <c r="L32" s="2074"/>
      <c r="M32" s="2075"/>
    </row>
    <row r="33" spans="1:18" ht="18" customHeight="1">
      <c r="A33" s="1647" t="s">
        <v>1831</v>
      </c>
      <c r="B33" s="783" t="s">
        <v>1796</v>
      </c>
      <c r="C33" s="53">
        <f ca="1">IF(D33="按租金收入计税",ROUND(C5*F33,1),IF(D33="按房产原值计税",ROUND(C29*F33*0.7,1),INDIRECT("'数据-取费表'!Aj"&amp;$G$1)))</f>
        <v>0</v>
      </c>
      <c r="D33" s="810" t="s">
        <v>3102</v>
      </c>
      <c r="E33" s="783" t="s">
        <v>1795</v>
      </c>
      <c r="F33" s="808">
        <f>IF(D33="按租金收入计税",'数据-取费表'!B51,'数据-取费表'!B50)</f>
        <v>0.12</v>
      </c>
      <c r="G33" s="2061"/>
      <c r="H33" s="2076"/>
      <c r="I33" s="2076"/>
      <c r="J33" s="2076"/>
      <c r="K33" s="2077"/>
      <c r="L33" s="2076"/>
      <c r="M33" s="2076"/>
    </row>
    <row r="34" spans="1:18" ht="18" customHeight="1">
      <c r="A34" s="1650" t="s">
        <v>1832</v>
      </c>
      <c r="B34" s="340" t="s">
        <v>1797</v>
      </c>
      <c r="C34" s="54">
        <f ca="1">ROUND(F34*F35/10000,1)</f>
        <v>0</v>
      </c>
      <c r="D34" s="813" t="s">
        <v>1798</v>
      </c>
      <c r="E34" s="783" t="s">
        <v>1799</v>
      </c>
      <c r="F34" s="639">
        <f>'数据-取费表'!B52</f>
        <v>25</v>
      </c>
      <c r="G34" s="2061"/>
      <c r="H34" s="2064"/>
      <c r="I34" s="834" t="s">
        <v>1812</v>
      </c>
      <c r="J34" s="835"/>
      <c r="K34" s="2079"/>
      <c r="L34" s="2078"/>
      <c r="M34" s="2078"/>
    </row>
    <row r="35" spans="1:18" ht="18" customHeight="1">
      <c r="A35" s="814"/>
      <c r="B35" s="792"/>
      <c r="C35" s="69"/>
      <c r="D35" s="815"/>
      <c r="E35" s="783" t="s">
        <v>1800</v>
      </c>
      <c r="F35" s="784">
        <f ca="1">INDIRECT("'数据-取费表'!r"&amp;$G$1)</f>
        <v>0</v>
      </c>
      <c r="G35" s="2061"/>
      <c r="H35" s="2064"/>
      <c r="I35" s="836" t="s">
        <v>1813</v>
      </c>
      <c r="J35" s="837">
        <f ca="1">ROUND(C13*J36,0)</f>
        <v>0</v>
      </c>
      <c r="K35" s="2077"/>
      <c r="L35" s="2076"/>
      <c r="M35" s="2076"/>
    </row>
    <row r="36" spans="1:18" ht="18" customHeight="1">
      <c r="A36" s="1648" t="s">
        <v>1888</v>
      </c>
      <c r="B36" s="783" t="s">
        <v>1801</v>
      </c>
      <c r="C36" s="53">
        <f ca="1">ROUND(C29*F36,1)</f>
        <v>0</v>
      </c>
      <c r="D36" s="1976" t="s">
        <v>1802</v>
      </c>
      <c r="E36" s="783" t="s">
        <v>1795</v>
      </c>
      <c r="F36" s="816">
        <f ca="1">INDIRECT("'数据-取费表'!Ak"&amp;$G$1)</f>
        <v>0</v>
      </c>
      <c r="G36" s="2061"/>
      <c r="H36" s="2076"/>
      <c r="I36" s="838" t="s">
        <v>1814</v>
      </c>
      <c r="J36" s="839">
        <f ca="1">INDIRECT("'数据-取费表'!j"&amp;$G$1)</f>
        <v>0</v>
      </c>
      <c r="K36" s="2081"/>
      <c r="L36" s="2076"/>
      <c r="M36" s="2076"/>
    </row>
    <row r="37" spans="1:18" ht="18" customHeight="1">
      <c r="A37" s="1648" t="s">
        <v>1889</v>
      </c>
      <c r="B37" s="783" t="s">
        <v>677</v>
      </c>
      <c r="C37" s="53">
        <f ca="1">ROUND(C13*F37,1)</f>
        <v>0</v>
      </c>
      <c r="D37" s="1976" t="s">
        <v>1803</v>
      </c>
      <c r="E37" s="783" t="s">
        <v>1795</v>
      </c>
      <c r="F37" s="817">
        <f ca="1">INDIRECT("'数据-取费表'!Al"&amp;$G$1)</f>
        <v>0</v>
      </c>
      <c r="G37" s="2061"/>
      <c r="H37" s="2076"/>
      <c r="I37" s="840" t="s">
        <v>1815</v>
      </c>
      <c r="J37" s="841"/>
      <c r="K37" s="2081"/>
      <c r="L37" s="2076"/>
      <c r="M37" s="2076"/>
    </row>
    <row r="38" spans="1:18" ht="18" customHeight="1" thickBot="1">
      <c r="A38" s="2550" t="s">
        <v>1890</v>
      </c>
      <c r="B38" s="2545" t="s">
        <v>664</v>
      </c>
      <c r="C38" s="2543">
        <f ca="1">ROUND(C5*F38,1)</f>
        <v>0</v>
      </c>
      <c r="D38" s="2544" t="s">
        <v>1804</v>
      </c>
      <c r="E38" s="2545" t="s">
        <v>1795</v>
      </c>
      <c r="F38" s="2541">
        <f ca="1">INDIRECT("'数据-取费表'!Am"&amp;$G$1)</f>
        <v>0</v>
      </c>
      <c r="G38" s="2061"/>
      <c r="H38" s="2076"/>
      <c r="I38" s="842" t="s">
        <v>1816</v>
      </c>
      <c r="J38" s="843"/>
      <c r="K38" s="2082"/>
      <c r="L38" s="2076"/>
      <c r="M38" s="2076"/>
    </row>
    <row r="39" spans="1:18" ht="24.6" customHeight="1" thickTop="1">
      <c r="A39" s="1829" t="s">
        <v>1893</v>
      </c>
      <c r="B39" s="3008" t="s">
        <v>2816</v>
      </c>
      <c r="C39" s="791">
        <f ca="1">C5-C30</f>
        <v>0</v>
      </c>
      <c r="D39" s="2547" t="s">
        <v>1805</v>
      </c>
      <c r="E39" s="2548"/>
      <c r="F39" s="2549"/>
      <c r="G39" s="2061"/>
      <c r="H39" s="2076"/>
      <c r="I39" s="836" t="s">
        <v>1817</v>
      </c>
      <c r="J39" s="844" t="e">
        <f ca="1">ROUND(J35/C39,3)</f>
        <v>#DIV/0!</v>
      </c>
      <c r="K39" s="2082"/>
      <c r="L39" s="2076"/>
      <c r="M39" s="2076"/>
    </row>
    <row r="40" spans="1:18" ht="18" customHeight="1">
      <c r="A40" s="780" t="s">
        <v>1894</v>
      </c>
      <c r="B40" s="2231" t="s">
        <v>2299</v>
      </c>
      <c r="C40" s="782" t="e">
        <f ca="1">ROUND(C39*(1-((1+F42)/(1+F40))^F41)/(F40-F42),0)</f>
        <v>#DIV/0!</v>
      </c>
      <c r="D40" s="813" t="s">
        <v>1806</v>
      </c>
      <c r="E40" s="783" t="s">
        <v>2415</v>
      </c>
      <c r="F40" s="793">
        <f ca="1">INDIRECT("'数据-取费表'!I"&amp;$G$1)</f>
        <v>0</v>
      </c>
      <c r="G40" s="2061"/>
      <c r="H40" s="2061"/>
      <c r="I40" s="836" t="s">
        <v>1818</v>
      </c>
      <c r="J40" s="844" t="e">
        <f ca="1">1-J39</f>
        <v>#DIV/0!</v>
      </c>
      <c r="K40" s="2082"/>
      <c r="L40" s="2061"/>
      <c r="M40" s="2061"/>
    </row>
    <row r="41" spans="1:18" ht="18" customHeight="1">
      <c r="A41" s="785"/>
      <c r="B41" s="786"/>
      <c r="C41" s="787"/>
      <c r="D41" s="820" t="s">
        <v>1807</v>
      </c>
      <c r="E41" s="783" t="s">
        <v>2953</v>
      </c>
      <c r="F41" s="821">
        <f ca="1">IF(INDIRECT("'数据-取费表'!af"&amp;$G$1)=0,INDIRECT("'数据-取费表'!ae"&amp;$G$1),INDIRECT("'数据-取费表'!af"&amp;$G$1))</f>
        <v>0</v>
      </c>
      <c r="G41" s="2061"/>
      <c r="H41" s="1987"/>
      <c r="I41" s="842" t="s">
        <v>1819</v>
      </c>
      <c r="J41" s="845"/>
      <c r="K41" s="2081"/>
      <c r="L41" s="1987"/>
      <c r="M41" s="1987"/>
    </row>
    <row r="42" spans="1:18" ht="18" customHeight="1">
      <c r="A42" s="789"/>
      <c r="B42" s="790"/>
      <c r="C42" s="791"/>
      <c r="D42" s="815"/>
      <c r="E42" s="783" t="s">
        <v>1808</v>
      </c>
      <c r="F42" s="793">
        <f ca="1">INDIRECT("'数据-取费表'!v"&amp;$G$1)</f>
        <v>0</v>
      </c>
      <c r="G42" s="2061"/>
      <c r="H42" s="1987"/>
      <c r="I42" s="846" t="s">
        <v>1820</v>
      </c>
      <c r="J42" s="844" t="e">
        <f ca="1">ROUND(C13/C40,3)</f>
        <v>#DIV/0!</v>
      </c>
      <c r="K42" s="2081"/>
      <c r="L42" s="1987"/>
      <c r="M42" s="1987"/>
    </row>
    <row r="43" spans="1:18" ht="18" customHeight="1" thickBot="1">
      <c r="A43" s="822" t="s">
        <v>1786</v>
      </c>
      <c r="B43" s="823" t="s">
        <v>1809</v>
      </c>
      <c r="C43" s="824" t="e">
        <f ca="1">ROUND(C40*10000/F43,0)</f>
        <v>#DIV/0!</v>
      </c>
      <c r="D43" s="825" t="s">
        <v>1810</v>
      </c>
      <c r="E43" s="826" t="s">
        <v>1811</v>
      </c>
      <c r="F43" s="827">
        <f ca="1">INDIRECT("'数据-取费表'!k"&amp;$G$1)</f>
        <v>0</v>
      </c>
      <c r="G43" s="2061"/>
      <c r="H43" s="1987"/>
      <c r="I43" s="846" t="s">
        <v>1821</v>
      </c>
      <c r="J43" s="847"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2293</v>
      </c>
      <c r="B46" s="2084"/>
      <c r="C46" s="2573" t="e">
        <f ca="1">C67-C40</f>
        <v>#DIV/0!</v>
      </c>
      <c r="D46" s="2084"/>
      <c r="E46" s="2084"/>
      <c r="F46" s="2084"/>
      <c r="I46" s="2377" t="s">
        <v>2339</v>
      </c>
      <c r="J46" s="2378"/>
      <c r="K46" s="2379"/>
      <c r="L46" s="3151">
        <f>IF(OR(M47="住宅",D1="土地（套用方法）"),0,IF(L48&gt;J51,L60,J60))</f>
        <v>0</v>
      </c>
      <c r="O46" s="2393" t="s">
        <v>2406</v>
      </c>
      <c r="P46" s="1591"/>
      <c r="Q46" s="1603"/>
      <c r="R46" s="1591"/>
    </row>
    <row r="47" spans="1:18" s="2058" customFormat="1" ht="18" customHeight="1" thickBot="1">
      <c r="A47" s="2371">
        <v>1</v>
      </c>
      <c r="B47" s="2372" t="s">
        <v>633</v>
      </c>
      <c r="C47" s="2573">
        <f ca="1">C48+C52+C54</f>
        <v>0</v>
      </c>
      <c r="D47" s="2084"/>
      <c r="E47" s="2084"/>
      <c r="F47" s="2084"/>
      <c r="I47" s="3141" t="s">
        <v>2340</v>
      </c>
      <c r="J47" s="2380" t="s">
        <v>3103</v>
      </c>
      <c r="K47" s="3148" t="s">
        <v>2345</v>
      </c>
      <c r="L47" s="3152">
        <f ca="1">INDIRECT("'数据-取费表'!d"&amp;$G$1)</f>
        <v>0</v>
      </c>
      <c r="M47" s="1603" t="str">
        <f>IF(ISNUMBER(FIND("住宅",C1)),"住宅","非住宅")</f>
        <v>非住宅</v>
      </c>
      <c r="O47" s="2394" t="s">
        <v>2371</v>
      </c>
      <c r="P47" s="2395" t="s">
        <v>2372</v>
      </c>
      <c r="Q47" s="2396" t="s">
        <v>2373</v>
      </c>
      <c r="R47" s="2395" t="s">
        <v>2374</v>
      </c>
    </row>
    <row r="48" spans="1:18" s="2058" customFormat="1" ht="18" customHeight="1" thickBot="1">
      <c r="A48" s="2641" t="s">
        <v>2531</v>
      </c>
      <c r="B48" s="2642" t="s">
        <v>2532</v>
      </c>
      <c r="C48" s="2373">
        <f ca="1">ROUND(F48*F50*F49*(1-F51)/10000,0)</f>
        <v>0</v>
      </c>
      <c r="D48" s="2374" t="s">
        <v>634</v>
      </c>
      <c r="E48" s="2375" t="s">
        <v>2294</v>
      </c>
      <c r="F48" s="2376"/>
      <c r="G48" s="2089"/>
      <c r="I48" s="3117" t="s">
        <v>2341</v>
      </c>
      <c r="J48" s="2381" t="s">
        <v>2346</v>
      </c>
      <c r="K48" s="3149" t="s">
        <v>2347</v>
      </c>
      <c r="L48" s="1907">
        <f ca="1">INDIRECT("'数据-取费表'!f"&amp;$G$1)</f>
        <v>0</v>
      </c>
      <c r="O48" s="2397" t="s">
        <v>2375</v>
      </c>
      <c r="P48" s="2398" t="s">
        <v>2401</v>
      </c>
      <c r="Q48" s="2399" t="e">
        <f ca="1">C40+J29</f>
        <v>#DIV/0!</v>
      </c>
      <c r="R48" s="2398" t="s">
        <v>2376</v>
      </c>
    </row>
    <row r="49" spans="1:18" s="2058" customFormat="1" ht="18" customHeight="1" thickBot="1">
      <c r="A49" s="785"/>
      <c r="B49" s="786"/>
      <c r="C49" s="787"/>
      <c r="D49" s="788"/>
      <c r="E49" s="783" t="s">
        <v>1738</v>
      </c>
      <c r="F49" s="784">
        <f ca="1">F7</f>
        <v>0</v>
      </c>
      <c r="G49" s="2089"/>
      <c r="H49" s="2092"/>
      <c r="I49" s="3117" t="s">
        <v>2342</v>
      </c>
      <c r="J49" s="2382">
        <v>2021</v>
      </c>
      <c r="K49" s="3150" t="s">
        <v>2348</v>
      </c>
      <c r="L49" s="2383"/>
      <c r="O49" s="2397" t="s">
        <v>2377</v>
      </c>
      <c r="P49" s="2398" t="s">
        <v>2402</v>
      </c>
      <c r="Q49" s="2399">
        <f ca="1">J60</f>
        <v>0</v>
      </c>
      <c r="R49" s="2398" t="s">
        <v>2378</v>
      </c>
    </row>
    <row r="50" spans="1:18" s="2058" customFormat="1" ht="18" customHeight="1" thickBot="1">
      <c r="A50" s="785"/>
      <c r="B50" s="786"/>
      <c r="C50" s="787"/>
      <c r="D50" s="788"/>
      <c r="E50" s="783" t="s">
        <v>1739</v>
      </c>
      <c r="F50" s="784">
        <f ca="1">F8</f>
        <v>0</v>
      </c>
      <c r="G50" s="2094"/>
      <c r="H50" s="2092"/>
      <c r="I50" s="3117" t="s">
        <v>2343</v>
      </c>
      <c r="J50" s="3145">
        <f>SUMPRODUCT((I63:I65=J47)*(J62:L62=J48)*(J63:L65))</f>
        <v>60</v>
      </c>
      <c r="K50" s="3150" t="s">
        <v>2349</v>
      </c>
      <c r="L50" s="2383"/>
      <c r="O50" s="2400" t="s">
        <v>2379</v>
      </c>
      <c r="P50" s="2398" t="s">
        <v>2403</v>
      </c>
      <c r="Q50" s="2399">
        <f ca="1">C29</f>
        <v>0</v>
      </c>
      <c r="R50" s="2398" t="s">
        <v>2376</v>
      </c>
    </row>
    <row r="51" spans="1:18" s="2058" customFormat="1" ht="18" customHeight="1" thickBot="1">
      <c r="A51" s="785"/>
      <c r="B51" s="786"/>
      <c r="C51" s="787"/>
      <c r="D51" s="788"/>
      <c r="E51" s="783" t="s">
        <v>638</v>
      </c>
      <c r="F51" s="2370"/>
      <c r="H51" s="2092"/>
      <c r="I51" s="3142" t="s">
        <v>2344</v>
      </c>
      <c r="J51" s="3146">
        <f>IF(J49="",J50,J49+J50-YEAR('数据-取费表'!B2))</f>
        <v>63</v>
      </c>
      <c r="K51" s="3117" t="s">
        <v>2350</v>
      </c>
      <c r="L51" s="3153">
        <f ca="1">ROUND(-PV(INDIRECT("'数据-取费表'!h"&amp;$G$1),L48,(C39-C13*J36),0),0)</f>
        <v>0</v>
      </c>
      <c r="O51" s="2400" t="s">
        <v>2380</v>
      </c>
      <c r="P51" s="2398" t="s">
        <v>2381</v>
      </c>
      <c r="Q51" s="2401">
        <f ca="1">J58</f>
        <v>1.05</v>
      </c>
      <c r="R51" s="2402"/>
    </row>
    <row r="52" spans="1:18" s="2058" customFormat="1" ht="18" customHeight="1" thickBot="1">
      <c r="A52" s="780" t="s">
        <v>2530</v>
      </c>
      <c r="B52" s="2493" t="s">
        <v>2453</v>
      </c>
      <c r="C52" s="798">
        <f ca="1">ROUND(IF(F52="押一",C48/12*F11,IF(F52="押二",C48/12*2*F11,IF(F52="押三",C48/12*3*F11,C53*F11))),0)</f>
        <v>0</v>
      </c>
      <c r="D52" s="2500" t="s">
        <v>2964</v>
      </c>
      <c r="E52" s="2497" t="s">
        <v>2458</v>
      </c>
      <c r="F52" s="2620"/>
      <c r="I52" s="3143" t="s">
        <v>2417</v>
      </c>
      <c r="J52" s="2384"/>
      <c r="K52" s="3143" t="s">
        <v>2416</v>
      </c>
      <c r="L52" s="2384"/>
      <c r="O52" s="2400" t="s">
        <v>2382</v>
      </c>
      <c r="P52" s="2398" t="s">
        <v>2383</v>
      </c>
      <c r="Q52" s="2401">
        <f>J52</f>
        <v>0</v>
      </c>
      <c r="R52" s="2402"/>
    </row>
    <row r="53" spans="1:18" s="2058" customFormat="1" ht="39.75" customHeight="1" thickBot="1">
      <c r="A53" s="785"/>
      <c r="B53" s="2494" t="s">
        <v>2567</v>
      </c>
      <c r="C53" s="2498"/>
      <c r="D53" s="2500"/>
      <c r="E53" s="2497"/>
      <c r="F53" s="799"/>
      <c r="I53" s="3144" t="s">
        <v>2968</v>
      </c>
      <c r="J53" s="3147">
        <f ca="1">IF(M47="住宅",IF(D1="——",MAX(J51,L48),MAX(J51,L48-'数据-取费表'!B20)),IF(D1="——",MIN(J51,L48),MIN(J51,L48-'数据-取费表'!B20)))</f>
        <v>-3</v>
      </c>
      <c r="K53" s="3504" t="s">
        <v>2955</v>
      </c>
      <c r="L53" s="3505"/>
      <c r="O53" s="2400" t="s">
        <v>2384</v>
      </c>
      <c r="P53" s="2398" t="s">
        <v>2385</v>
      </c>
      <c r="Q53" s="2399">
        <f ca="1">J53</f>
        <v>-3</v>
      </c>
      <c r="R53" s="2398" t="s">
        <v>2386</v>
      </c>
    </row>
    <row r="54" spans="1:18" s="2058" customFormat="1" ht="18" customHeight="1" thickBot="1">
      <c r="A54" s="2536" t="s">
        <v>2461</v>
      </c>
      <c r="B54" s="2537" t="s">
        <v>2454</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2387</v>
      </c>
      <c r="P54" s="2398" t="s">
        <v>2404</v>
      </c>
      <c r="Q54" s="2399" t="e">
        <f ca="1">Q48+Q49</f>
        <v>#DIV/0!</v>
      </c>
      <c r="R54" s="2402" t="s">
        <v>2388</v>
      </c>
    </row>
    <row r="55" spans="1:18" s="2058" customFormat="1" ht="18" customHeight="1" thickTop="1" thickBot="1">
      <c r="A55" s="796">
        <v>2</v>
      </c>
      <c r="B55" s="797" t="s">
        <v>642</v>
      </c>
      <c r="C55" s="798">
        <f ca="1">C13</f>
        <v>0</v>
      </c>
      <c r="D55" s="794"/>
      <c r="E55" s="794"/>
      <c r="F55" s="799"/>
      <c r="I55" s="3156" t="s">
        <v>2351</v>
      </c>
      <c r="J55" s="3092">
        <f ca="1">ROUND(IF(J47="钢混",J57/J50,1-(1-2%)*(J50-J57)/J50),3)</f>
        <v>1.05</v>
      </c>
      <c r="K55" s="3157" t="s">
        <v>2352</v>
      </c>
      <c r="L55" s="2385"/>
      <c r="O55" s="2403" t="s">
        <v>2407</v>
      </c>
      <c r="P55" s="1591"/>
      <c r="Q55" s="1603"/>
      <c r="R55" s="1591"/>
    </row>
    <row r="56" spans="1:18" s="2058" customFormat="1" ht="42.75" customHeight="1" thickBot="1">
      <c r="A56" s="1649"/>
      <c r="B56" s="2230" t="s">
        <v>2300</v>
      </c>
      <c r="C56" s="53">
        <f ca="1">C29</f>
        <v>0</v>
      </c>
      <c r="D56" s="2638"/>
      <c r="E56" s="783"/>
      <c r="F56" s="808"/>
      <c r="I56" s="3158" t="s">
        <v>2353</v>
      </c>
      <c r="J56" s="3168"/>
      <c r="K56" s="3117" t="s">
        <v>2358</v>
      </c>
      <c r="L56" s="1907" t="str">
        <f ca="1">IF(L48&lt;J51,"——",L48-J51)</f>
        <v>——</v>
      </c>
      <c r="O56" s="2394" t="s">
        <v>2371</v>
      </c>
      <c r="P56" s="2395" t="s">
        <v>2372</v>
      </c>
      <c r="Q56" s="2396" t="s">
        <v>2373</v>
      </c>
      <c r="R56" s="2395" t="s">
        <v>2374</v>
      </c>
    </row>
    <row r="57" spans="1:18" s="2058" customFormat="1" ht="28.5" customHeight="1" thickBot="1">
      <c r="A57" s="796" t="s">
        <v>1747</v>
      </c>
      <c r="B57" s="797" t="s">
        <v>649</v>
      </c>
      <c r="C57" s="798">
        <f ca="1">ROUND(C58+C63+C64+C65,0)</f>
        <v>0</v>
      </c>
      <c r="D57" s="26" t="s">
        <v>1749</v>
      </c>
      <c r="E57" s="2639"/>
      <c r="F57" s="56"/>
      <c r="I57" s="3159" t="s">
        <v>2354</v>
      </c>
      <c r="J57" s="3160">
        <f ca="1">IF(OR(M47="住宅",J51&lt;L48,J56="是"),"——",J51-L48)</f>
        <v>63</v>
      </c>
      <c r="K57" s="3117" t="s">
        <v>2359</v>
      </c>
      <c r="L57" s="1907" t="str">
        <f ca="1">IF(L48&lt;J51,"——",IF(L55="比较法",L49,IF(L55="基准地价",L50,L51)))</f>
        <v>——</v>
      </c>
      <c r="O57" s="2397" t="s">
        <v>2375</v>
      </c>
      <c r="P57" s="2398" t="s">
        <v>2405</v>
      </c>
      <c r="Q57" s="2399" t="e">
        <f ca="1">C40+J29</f>
        <v>#DIV/0!</v>
      </c>
      <c r="R57" s="2398" t="s">
        <v>2376</v>
      </c>
    </row>
    <row r="58" spans="1:18" s="2058" customFormat="1" ht="28.5" customHeight="1" thickBot="1">
      <c r="A58" s="1648" t="s">
        <v>1823</v>
      </c>
      <c r="B58" s="783" t="s">
        <v>654</v>
      </c>
      <c r="C58" s="53">
        <f ca="1">ROUND(IF(项目基本情况!B11="自然人",C47*F58,C59+C60+C61),1)</f>
        <v>0</v>
      </c>
      <c r="D58" s="2637" t="s">
        <v>655</v>
      </c>
      <c r="E58" s="2638" t="s">
        <v>688</v>
      </c>
      <c r="F58" s="809" t="str">
        <f ca="1">IF(项目基本情况!B11="企业","",IF(INDIRECT("'数据-取费表'!c"&amp;$G$1)="住宅",5%,IF(F48*F49*F50/12/(1+'数据-取费表'!C42)&gt;20000,12%,7%)))</f>
        <v/>
      </c>
      <c r="I58" s="3159" t="s">
        <v>2355</v>
      </c>
      <c r="J58" s="3093">
        <f ca="1">IF(J55&lt;0.4,0.4,J55)</f>
        <v>1.05</v>
      </c>
      <c r="K58" s="3117" t="s">
        <v>2360</v>
      </c>
      <c r="L58" s="1907" t="e">
        <f ca="1">ROUND(POWER(1+L52,L47-L48)*(POWER(1+L52,L48)-1)/(POWER(1+L52,L47)-1),4)</f>
        <v>#DIV/0!</v>
      </c>
      <c r="O58" s="2397" t="s">
        <v>2377</v>
      </c>
      <c r="P58" s="2398" t="s">
        <v>2408</v>
      </c>
      <c r="Q58" s="2399">
        <f ca="1">L60</f>
        <v>0</v>
      </c>
      <c r="R58" s="2402" t="s">
        <v>2410</v>
      </c>
    </row>
    <row r="59" spans="1:18" s="2058" customFormat="1" ht="28.5" customHeight="1" thickBot="1">
      <c r="A59" s="1647" t="s">
        <v>1830</v>
      </c>
      <c r="B59" s="783" t="s">
        <v>658</v>
      </c>
      <c r="C59" s="53">
        <f ca="1">ROUND(C47*F59/1.05,1)</f>
        <v>0</v>
      </c>
      <c r="D59" s="2638" t="s">
        <v>1755</v>
      </c>
      <c r="E59" s="783" t="s">
        <v>1746</v>
      </c>
      <c r="F59" s="808">
        <f t="shared" ref="F59:F65" si="0">F32</f>
        <v>6.6000000000000003E-2</v>
      </c>
      <c r="I59" s="3159" t="s">
        <v>2356</v>
      </c>
      <c r="J59" s="3160">
        <f ca="1">IF(OR(M47="住宅",J51&lt;L48,J56="是"),"——",ROUND(C29*J58,0))</f>
        <v>0</v>
      </c>
      <c r="K59" s="3117"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2379</v>
      </c>
      <c r="P59" s="2398" t="s">
        <v>2409</v>
      </c>
      <c r="Q59" s="2399">
        <f>IF(L55="比较法",L49,IF(L55="基准地价",L50,0))</f>
        <v>0</v>
      </c>
      <c r="R59" s="2398" t="s">
        <v>2376</v>
      </c>
    </row>
    <row r="60" spans="1:18" s="2058" customFormat="1" ht="18" customHeight="1" thickBot="1">
      <c r="A60" s="1647" t="s">
        <v>1831</v>
      </c>
      <c r="B60" s="783" t="s">
        <v>1757</v>
      </c>
      <c r="C60" s="53">
        <f ca="1">IF(D60="按租金收入计税",ROUND(C47*F60,1),IF(D60="按房产原值计税",ROUND(C56*F60*0.7,1),INDIRECT("'数据-取费表'!Aj"&amp;$G$1)))</f>
        <v>0</v>
      </c>
      <c r="D60" s="2638" t="str">
        <f>D33</f>
        <v>按租金收入计税</v>
      </c>
      <c r="E60" s="783" t="s">
        <v>1746</v>
      </c>
      <c r="F60" s="808">
        <f t="shared" si="0"/>
        <v>0.12</v>
      </c>
      <c r="I60" s="3161" t="s">
        <v>2357</v>
      </c>
      <c r="J60" s="3162">
        <f ca="1">IF(OR(M47="住宅",J51&lt;L48,J56="是"),"0",ROUND(J59/(1+J52)^J53,0))</f>
        <v>0</v>
      </c>
      <c r="K60" s="3163" t="s">
        <v>2362</v>
      </c>
      <c r="L60" s="3162">
        <f ca="1">IF(OR(M47="住宅",L48&lt;J51),0,ROUND(L57*(L58/L59-1),0))</f>
        <v>0</v>
      </c>
      <c r="O60" s="2400" t="s">
        <v>2380</v>
      </c>
      <c r="P60" s="2398" t="s">
        <v>2389</v>
      </c>
      <c r="Q60" s="2401">
        <f>L52</f>
        <v>0</v>
      </c>
      <c r="R60" s="2402"/>
    </row>
    <row r="61" spans="1:18" s="2058" customFormat="1" ht="18" customHeight="1" thickBot="1">
      <c r="A61" s="1650" t="s">
        <v>1832</v>
      </c>
      <c r="B61" s="340" t="s">
        <v>666</v>
      </c>
      <c r="C61" s="54">
        <f ca="1">ROUND(F61*F62/10000,1)</f>
        <v>0</v>
      </c>
      <c r="D61" s="813" t="s">
        <v>667</v>
      </c>
      <c r="E61" s="783" t="s">
        <v>668</v>
      </c>
      <c r="F61" s="639">
        <f t="shared" si="0"/>
        <v>25</v>
      </c>
      <c r="K61" s="2085"/>
      <c r="O61" s="2400" t="s">
        <v>2382</v>
      </c>
      <c r="P61" s="2398" t="s">
        <v>2390</v>
      </c>
      <c r="Q61" s="2399" t="e">
        <f ca="1">L58</f>
        <v>#DIV/0!</v>
      </c>
      <c r="R61" s="2402" t="s">
        <v>2391</v>
      </c>
    </row>
    <row r="62" spans="1:18" s="2058" customFormat="1" ht="15.75" thickBot="1">
      <c r="A62" s="814"/>
      <c r="B62" s="792"/>
      <c r="C62" s="69"/>
      <c r="D62" s="815"/>
      <c r="E62" s="783" t="s">
        <v>672</v>
      </c>
      <c r="F62" s="784">
        <f t="shared" ca="1" si="0"/>
        <v>0</v>
      </c>
      <c r="I62" s="3164" t="s">
        <v>2363</v>
      </c>
      <c r="J62" s="3165" t="s">
        <v>2364</v>
      </c>
      <c r="K62" s="3165" t="s">
        <v>2365</v>
      </c>
      <c r="L62" s="3165" t="s">
        <v>2346</v>
      </c>
      <c r="M62" s="3166" t="s">
        <v>2931</v>
      </c>
      <c r="O62" s="2400" t="s">
        <v>2384</v>
      </c>
      <c r="P62" s="2398" t="str">
        <f>K59</f>
        <v>建设期及建筑物耐用年限下的土地年期修正系数Kn</v>
      </c>
      <c r="Q62" s="2399" t="e">
        <f ca="1">L59</f>
        <v>#DIV/0!</v>
      </c>
      <c r="R62" s="2402" t="s">
        <v>2393</v>
      </c>
    </row>
    <row r="63" spans="1:18" s="2058" customFormat="1" ht="15.75" thickBot="1">
      <c r="A63" s="1648" t="s">
        <v>1888</v>
      </c>
      <c r="B63" s="783" t="s">
        <v>674</v>
      </c>
      <c r="C63" s="53">
        <f ca="1">ROUND(C56*F63,1)</f>
        <v>0</v>
      </c>
      <c r="D63" s="2638" t="s">
        <v>1802</v>
      </c>
      <c r="E63" s="783" t="s">
        <v>1746</v>
      </c>
      <c r="F63" s="816">
        <f t="shared" ca="1" si="0"/>
        <v>0</v>
      </c>
      <c r="I63" s="3164" t="s">
        <v>2366</v>
      </c>
      <c r="J63" s="3165">
        <v>70</v>
      </c>
      <c r="K63" s="3165">
        <v>50</v>
      </c>
      <c r="L63" s="3165">
        <v>80</v>
      </c>
      <c r="M63" s="3167">
        <v>0.02</v>
      </c>
      <c r="O63" s="2397" t="s">
        <v>2387</v>
      </c>
      <c r="P63" s="2398" t="s">
        <v>2404</v>
      </c>
      <c r="Q63" s="2399" t="e">
        <f ca="1">Q57+Q58</f>
        <v>#DIV/0!</v>
      </c>
      <c r="R63" s="2402" t="s">
        <v>2388</v>
      </c>
    </row>
    <row r="64" spans="1:18" s="2058" customFormat="1" ht="16.5" thickBot="1">
      <c r="A64" s="1648" t="s">
        <v>1889</v>
      </c>
      <c r="B64" s="783" t="s">
        <v>677</v>
      </c>
      <c r="C64" s="53">
        <f ca="1">ROUND(C55*F64,1)</f>
        <v>0</v>
      </c>
      <c r="D64" s="2638" t="s">
        <v>678</v>
      </c>
      <c r="E64" s="783" t="s">
        <v>1746</v>
      </c>
      <c r="F64" s="817">
        <f t="shared" ca="1" si="0"/>
        <v>0</v>
      </c>
      <c r="I64" s="3164" t="s">
        <v>2367</v>
      </c>
      <c r="J64" s="3165">
        <v>50</v>
      </c>
      <c r="K64" s="3165">
        <v>35</v>
      </c>
      <c r="L64" s="3165">
        <v>60</v>
      </c>
      <c r="M64" s="845">
        <v>0</v>
      </c>
      <c r="O64" s="2403" t="s">
        <v>2411</v>
      </c>
      <c r="P64" s="1591"/>
      <c r="Q64" s="1603"/>
      <c r="R64" s="1591"/>
    </row>
    <row r="65" spans="1:18" s="2058" customFormat="1" ht="15.75" thickBot="1">
      <c r="A65" s="1648" t="s">
        <v>1890</v>
      </c>
      <c r="B65" s="783" t="s">
        <v>664</v>
      </c>
      <c r="C65" s="53">
        <f ca="1">ROUND(C47*F65,1)</f>
        <v>0</v>
      </c>
      <c r="D65" s="2638" t="s">
        <v>681</v>
      </c>
      <c r="E65" s="783" t="s">
        <v>1746</v>
      </c>
      <c r="F65" s="793">
        <f t="shared" ca="1" si="0"/>
        <v>0</v>
      </c>
      <c r="I65" s="3164" t="s">
        <v>2368</v>
      </c>
      <c r="J65" s="3165">
        <v>40</v>
      </c>
      <c r="K65" s="3165">
        <v>30</v>
      </c>
      <c r="L65" s="3165">
        <v>50</v>
      </c>
      <c r="M65" s="3167">
        <v>0.02</v>
      </c>
      <c r="O65" s="2394" t="s">
        <v>2371</v>
      </c>
      <c r="P65" s="2395" t="s">
        <v>2372</v>
      </c>
      <c r="Q65" s="2396" t="s">
        <v>2373</v>
      </c>
      <c r="R65" s="2395" t="s">
        <v>2374</v>
      </c>
    </row>
    <row r="66" spans="1:18" s="2058" customFormat="1" ht="24.75" thickBot="1">
      <c r="A66" s="796" t="s">
        <v>1775</v>
      </c>
      <c r="B66" s="3009" t="s">
        <v>2816</v>
      </c>
      <c r="C66" s="798">
        <f ca="1">C47-C57</f>
        <v>0</v>
      </c>
      <c r="D66" s="2637" t="s">
        <v>698</v>
      </c>
      <c r="E66" s="2636"/>
      <c r="F66" s="819"/>
      <c r="K66" s="2085"/>
      <c r="O66" s="2397" t="s">
        <v>2375</v>
      </c>
      <c r="P66" s="2398" t="s">
        <v>2405</v>
      </c>
      <c r="Q66" s="2399" t="e">
        <f ca="1">C40+J29</f>
        <v>#DIV/0!</v>
      </c>
      <c r="R66" s="2398" t="s">
        <v>2376</v>
      </c>
    </row>
    <row r="67" spans="1:18" s="2058" customFormat="1" ht="20.25" thickBot="1">
      <c r="A67" s="780" t="s">
        <v>1779</v>
      </c>
      <c r="B67" s="2231" t="s">
        <v>2299</v>
      </c>
      <c r="C67" s="782" t="e">
        <f ca="1">ROUND(C66*(1-((1+F69)/(1+F67))^F68)/(F67-F69),0)</f>
        <v>#DIV/0!</v>
      </c>
      <c r="D67" s="813" t="s">
        <v>702</v>
      </c>
      <c r="E67" s="783" t="s">
        <v>703</v>
      </c>
      <c r="F67" s="793">
        <f ca="1">F40</f>
        <v>0</v>
      </c>
      <c r="K67" s="2085"/>
      <c r="O67" s="2397" t="s">
        <v>2377</v>
      </c>
      <c r="P67" s="2398" t="s">
        <v>2408</v>
      </c>
      <c r="Q67" s="2399">
        <f ca="1">L60</f>
        <v>0</v>
      </c>
      <c r="R67" s="2402" t="s">
        <v>2410</v>
      </c>
    </row>
    <row r="68" spans="1:18" ht="21.75" thickBot="1">
      <c r="A68" s="785"/>
      <c r="B68" s="786"/>
      <c r="C68" s="787"/>
      <c r="D68" s="820" t="s">
        <v>1807</v>
      </c>
      <c r="E68" s="783" t="s">
        <v>1783</v>
      </c>
      <c r="F68" s="821">
        <f ca="1">F41</f>
        <v>0</v>
      </c>
      <c r="O68" s="2400" t="s">
        <v>2379</v>
      </c>
      <c r="P68" s="2398" t="s">
        <v>2409</v>
      </c>
      <c r="Q68" s="2404">
        <f ca="1">L51</f>
        <v>0</v>
      </c>
      <c r="R68" s="2405" t="s">
        <v>2412</v>
      </c>
    </row>
    <row r="69" spans="1:18" ht="20.25" thickBot="1">
      <c r="A69" s="789"/>
      <c r="B69" s="790"/>
      <c r="C69" s="791"/>
      <c r="D69" s="815"/>
      <c r="E69" s="783" t="s">
        <v>708</v>
      </c>
      <c r="F69" s="2370"/>
      <c r="O69" s="2400" t="s">
        <v>2380</v>
      </c>
      <c r="P69" s="2406" t="s">
        <v>2394</v>
      </c>
      <c r="Q69" s="2399">
        <f ca="1">ROUND(Q70-Q71*Q72,0)</f>
        <v>0</v>
      </c>
      <c r="R69" s="2402"/>
    </row>
    <row r="70" spans="1:18" ht="15.75" thickBot="1">
      <c r="A70" s="822" t="s">
        <v>1786</v>
      </c>
      <c r="B70" s="823" t="s">
        <v>1809</v>
      </c>
      <c r="C70" s="824" t="e">
        <f ca="1">ROUND(C67*10000/F70,0)</f>
        <v>#DIV/0!</v>
      </c>
      <c r="D70" s="825" t="s">
        <v>1810</v>
      </c>
      <c r="E70" s="826" t="s">
        <v>1811</v>
      </c>
      <c r="F70" s="827">
        <f ca="1">F43</f>
        <v>0</v>
      </c>
      <c r="O70" s="2400" t="s">
        <v>2395</v>
      </c>
      <c r="P70" s="2406" t="s">
        <v>2396</v>
      </c>
      <c r="Q70" s="2399">
        <f ca="1">C39</f>
        <v>0</v>
      </c>
      <c r="R70" s="2398" t="s">
        <v>2376</v>
      </c>
    </row>
    <row r="71" spans="1:18" ht="15.75" thickBot="1">
      <c r="O71" s="2400" t="s">
        <v>2397</v>
      </c>
      <c r="P71" s="2406" t="s">
        <v>2398</v>
      </c>
      <c r="Q71" s="2399">
        <f ca="1">C13</f>
        <v>0</v>
      </c>
      <c r="R71" s="2398" t="s">
        <v>2376</v>
      </c>
    </row>
    <row r="72" spans="1:18" ht="15.75" thickBot="1">
      <c r="O72" s="2400" t="s">
        <v>2399</v>
      </c>
      <c r="P72" s="2406" t="s">
        <v>2400</v>
      </c>
      <c r="Q72" s="2401">
        <f ca="1">J36</f>
        <v>0</v>
      </c>
      <c r="R72" s="2402"/>
    </row>
    <row r="73" spans="1:18" ht="15.75" thickBot="1">
      <c r="O73" s="2400" t="s">
        <v>2382</v>
      </c>
      <c r="P73" s="2398" t="s">
        <v>2389</v>
      </c>
      <c r="Q73" s="2401">
        <f>L52</f>
        <v>0</v>
      </c>
      <c r="R73" s="2402"/>
    </row>
    <row r="74" spans="1:18" ht="20.25" thickBot="1">
      <c r="O74" s="2400" t="s">
        <v>2384</v>
      </c>
      <c r="P74" s="2398" t="s">
        <v>2390</v>
      </c>
      <c r="Q74" s="2399" t="e">
        <f ca="1">L58</f>
        <v>#DIV/0!</v>
      </c>
      <c r="R74" s="2402" t="s">
        <v>2391</v>
      </c>
    </row>
    <row r="75" spans="1:18" ht="15.75" thickBot="1">
      <c r="O75" s="2400" t="s">
        <v>2413</v>
      </c>
      <c r="P75" s="2398" t="str">
        <f>K59</f>
        <v>建设期及建筑物耐用年限下的土地年期修正系数Kn</v>
      </c>
      <c r="Q75" s="2399" t="e">
        <f ca="1">L59</f>
        <v>#DIV/0!</v>
      </c>
      <c r="R75" s="2402" t="s">
        <v>2393</v>
      </c>
    </row>
    <row r="76" spans="1:18" ht="15.75" thickBot="1">
      <c r="O76" s="2397" t="s">
        <v>2387</v>
      </c>
      <c r="P76" s="2398" t="s">
        <v>2404</v>
      </c>
      <c r="Q76" s="2399" t="e">
        <f ca="1">Q66+Q67</f>
        <v>#DIV/0!</v>
      </c>
      <c r="R76" s="2402"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E1" workbookViewId="0">
      <selection activeCell="L4" sqref="L4"/>
    </sheetView>
  </sheetViews>
  <sheetFormatPr defaultRowHeight="13.5"/>
  <cols>
    <col min="6" max="6" width="14.25" customWidth="1"/>
    <col min="28" max="28" width="13.375" customWidth="1"/>
  </cols>
  <sheetData>
    <row r="1" spans="1:44" s="2937" customFormat="1">
      <c r="A1" s="2937" t="s">
        <v>3253</v>
      </c>
      <c r="B1" s="2937" t="s">
        <v>2978</v>
      </c>
      <c r="C1" s="2937" t="s">
        <v>3133</v>
      </c>
      <c r="D1" s="2937" t="s">
        <v>3049</v>
      </c>
      <c r="E1" s="2937" t="s">
        <v>2812</v>
      </c>
      <c r="F1" s="2937" t="s">
        <v>3253</v>
      </c>
      <c r="G1" s="2937" t="s">
        <v>3050</v>
      </c>
      <c r="H1" s="2937" t="s">
        <v>3254</v>
      </c>
      <c r="I1" s="2937" t="s">
        <v>3155</v>
      </c>
      <c r="J1" s="2937">
        <v>57199.7</v>
      </c>
      <c r="K1" s="2937">
        <v>114399.4</v>
      </c>
      <c r="L1" s="2937">
        <v>2</v>
      </c>
      <c r="M1" s="2937" t="s">
        <v>3205</v>
      </c>
      <c r="N1" s="2937" t="s">
        <v>3256</v>
      </c>
      <c r="O1" s="2937" t="s">
        <v>3257</v>
      </c>
      <c r="P1" s="2937" t="s">
        <v>2812</v>
      </c>
      <c r="Q1" s="2937" t="s">
        <v>2812</v>
      </c>
      <c r="R1" s="2937" t="s">
        <v>2812</v>
      </c>
      <c r="S1" s="2937" t="s">
        <v>2812</v>
      </c>
      <c r="T1" s="2937" t="s">
        <v>2812</v>
      </c>
      <c r="U1" s="2937" t="s">
        <v>2812</v>
      </c>
      <c r="V1" s="2937" t="s">
        <v>2812</v>
      </c>
      <c r="W1" s="2937" t="s">
        <v>3058</v>
      </c>
      <c r="X1" s="2937" t="s">
        <v>3258</v>
      </c>
      <c r="Y1" s="2937" t="s">
        <v>3259</v>
      </c>
      <c r="Z1" s="2937" t="s">
        <v>3065</v>
      </c>
      <c r="AA1" s="2937" t="s">
        <v>3065</v>
      </c>
      <c r="AB1" s="2937" t="s">
        <v>3254</v>
      </c>
      <c r="AC1" s="2937" t="s">
        <v>3055</v>
      </c>
      <c r="AD1" s="2937" t="s">
        <v>3260</v>
      </c>
      <c r="AE1" s="2937">
        <v>71085</v>
      </c>
      <c r="AF1" s="2937">
        <v>142170</v>
      </c>
      <c r="AG1" s="2937">
        <v>213255</v>
      </c>
      <c r="AH1" s="2937">
        <v>1657</v>
      </c>
      <c r="AI1" s="2937">
        <v>2485.5</v>
      </c>
      <c r="AJ1" s="2937">
        <v>12427.51</v>
      </c>
      <c r="AK1" s="3210">
        <v>18641.27</v>
      </c>
      <c r="AL1" s="2937">
        <f t="shared" ref="AL1:AL3" si="0">ROUND(AG1*10000/J1,0)</f>
        <v>37283</v>
      </c>
      <c r="AM1" s="2937" t="s">
        <v>2812</v>
      </c>
      <c r="AN1" s="2937">
        <v>50</v>
      </c>
      <c r="AO1" s="2937" t="s">
        <v>3153</v>
      </c>
      <c r="AP1" s="2937" t="s">
        <v>2812</v>
      </c>
      <c r="AQ1" s="2937" t="s">
        <v>2812</v>
      </c>
      <c r="AR1" s="2937">
        <v>1</v>
      </c>
    </row>
    <row r="2" spans="1:44" s="2937" customFormat="1">
      <c r="A2" s="2937" t="s">
        <v>3261</v>
      </c>
      <c r="B2" s="2937" t="s">
        <v>2978</v>
      </c>
      <c r="C2" s="2937" t="s">
        <v>3133</v>
      </c>
      <c r="D2" s="2937" t="s">
        <v>3049</v>
      </c>
      <c r="E2" s="2937" t="s">
        <v>2812</v>
      </c>
      <c r="F2" s="2937" t="s">
        <v>3261</v>
      </c>
      <c r="G2" s="2937" t="s">
        <v>3050</v>
      </c>
      <c r="H2" s="2937" t="s">
        <v>3262</v>
      </c>
      <c r="I2" s="2937" t="s">
        <v>3145</v>
      </c>
      <c r="J2" s="2937">
        <v>35189.5</v>
      </c>
      <c r="K2" s="2937">
        <v>70379</v>
      </c>
      <c r="L2" s="2937">
        <v>2</v>
      </c>
      <c r="M2" s="2937" t="s">
        <v>3205</v>
      </c>
      <c r="N2" s="2937" t="s">
        <v>3076</v>
      </c>
      <c r="O2" s="2937" t="s">
        <v>3200</v>
      </c>
      <c r="P2" s="2937" t="s">
        <v>2812</v>
      </c>
      <c r="Q2" s="2937" t="s">
        <v>2812</v>
      </c>
      <c r="R2" s="2937" t="s">
        <v>2812</v>
      </c>
      <c r="S2" s="2937" t="s">
        <v>2812</v>
      </c>
      <c r="T2" s="2937" t="s">
        <v>2812</v>
      </c>
      <c r="U2" s="2937" t="s">
        <v>2812</v>
      </c>
      <c r="V2" s="2937" t="s">
        <v>2812</v>
      </c>
      <c r="W2" s="2937" t="s">
        <v>3058</v>
      </c>
      <c r="X2" s="2937" t="s">
        <v>3263</v>
      </c>
      <c r="Y2" s="2937" t="s">
        <v>3264</v>
      </c>
      <c r="Z2" s="2937" t="s">
        <v>3067</v>
      </c>
      <c r="AA2" s="2937" t="s">
        <v>3067</v>
      </c>
      <c r="AB2" s="2937" t="s">
        <v>3262</v>
      </c>
      <c r="AC2" s="2937" t="s">
        <v>3055</v>
      </c>
      <c r="AD2" s="2937" t="s">
        <v>3265</v>
      </c>
      <c r="AE2" s="2937">
        <v>109090</v>
      </c>
      <c r="AF2" s="2937">
        <v>109090</v>
      </c>
      <c r="AG2" s="2937">
        <v>109390</v>
      </c>
      <c r="AH2" s="2937">
        <v>2066.71</v>
      </c>
      <c r="AI2" s="2937">
        <v>2072.4</v>
      </c>
      <c r="AJ2" s="2937">
        <v>15500.36</v>
      </c>
      <c r="AK2" s="3189">
        <v>15542.98</v>
      </c>
      <c r="AL2" s="2937">
        <f t="shared" si="0"/>
        <v>31086</v>
      </c>
      <c r="AM2" s="2937" t="s">
        <v>2812</v>
      </c>
      <c r="AN2" s="2937">
        <v>0.28000000000000003</v>
      </c>
      <c r="AO2" s="2937" t="s">
        <v>3153</v>
      </c>
      <c r="AP2" s="2937" t="s">
        <v>2812</v>
      </c>
      <c r="AQ2" s="2937" t="s">
        <v>2812</v>
      </c>
      <c r="AR2" s="2937" t="s">
        <v>2812</v>
      </c>
    </row>
    <row r="3" spans="1:44" s="2937" customFormat="1">
      <c r="A3" s="2937" t="s">
        <v>3292</v>
      </c>
      <c r="B3" s="2937" t="s">
        <v>2978</v>
      </c>
      <c r="C3" s="2937" t="s">
        <v>3133</v>
      </c>
      <c r="D3" s="2937" t="s">
        <v>3049</v>
      </c>
      <c r="E3" s="2937" t="s">
        <v>2812</v>
      </c>
      <c r="F3" s="2937" t="s">
        <v>3292</v>
      </c>
      <c r="G3" s="2937" t="s">
        <v>3050</v>
      </c>
      <c r="H3" s="2937" t="s">
        <v>3293</v>
      </c>
      <c r="I3" s="2937" t="s">
        <v>3294</v>
      </c>
      <c r="J3" s="2937">
        <v>149245.1</v>
      </c>
      <c r="K3" s="2937">
        <v>173024</v>
      </c>
      <c r="L3" s="2937">
        <v>1.5</v>
      </c>
      <c r="M3" s="2937" t="s">
        <v>2812</v>
      </c>
      <c r="N3" s="2937" t="s">
        <v>3296</v>
      </c>
      <c r="O3" s="2937" t="s">
        <v>3296</v>
      </c>
      <c r="P3" s="2937" t="s">
        <v>2812</v>
      </c>
      <c r="Q3" s="2937" t="s">
        <v>2812</v>
      </c>
      <c r="R3" s="2937" t="s">
        <v>2812</v>
      </c>
      <c r="S3" s="2937" t="s">
        <v>2812</v>
      </c>
      <c r="T3" s="2937" t="s">
        <v>2812</v>
      </c>
      <c r="U3" s="2937" t="s">
        <v>2812</v>
      </c>
      <c r="V3" s="2937" t="s">
        <v>2812</v>
      </c>
      <c r="W3" s="2937" t="s">
        <v>3058</v>
      </c>
      <c r="X3" s="2937" t="s">
        <v>3297</v>
      </c>
      <c r="Y3" s="2937" t="s">
        <v>3298</v>
      </c>
      <c r="Z3" s="2937" t="s">
        <v>3287</v>
      </c>
      <c r="AA3" s="2937" t="s">
        <v>3287</v>
      </c>
      <c r="AB3" s="2937" t="s">
        <v>3293</v>
      </c>
      <c r="AC3" s="2937" t="s">
        <v>3055</v>
      </c>
      <c r="AD3" s="2937" t="s">
        <v>3299</v>
      </c>
      <c r="AE3" s="2937">
        <v>76750</v>
      </c>
      <c r="AF3" s="2937">
        <v>255830</v>
      </c>
      <c r="AG3" s="2937">
        <v>256030</v>
      </c>
      <c r="AH3" s="2937">
        <v>1142.77</v>
      </c>
      <c r="AI3" s="2937">
        <v>1143.67</v>
      </c>
      <c r="AJ3" s="2937">
        <v>14785.81</v>
      </c>
      <c r="AK3" s="3189">
        <v>14797.37</v>
      </c>
      <c r="AL3" s="2937">
        <f t="shared" si="0"/>
        <v>17155</v>
      </c>
      <c r="AM3" s="2937" t="s">
        <v>2812</v>
      </c>
      <c r="AN3" s="2937">
        <v>0.08</v>
      </c>
      <c r="AO3" s="2937" t="s">
        <v>3300</v>
      </c>
      <c r="AP3" s="2937" t="s">
        <v>2812</v>
      </c>
      <c r="AQ3" s="2937" t="s">
        <v>2812</v>
      </c>
      <c r="AR3" s="2937" t="s">
        <v>2812</v>
      </c>
    </row>
    <row r="4" spans="1:44" s="3189" customFormat="1">
      <c r="A4" s="3189" t="s">
        <v>3006</v>
      </c>
      <c r="B4" s="3189" t="s">
        <v>3007</v>
      </c>
      <c r="C4" s="3189" t="s">
        <v>3008</v>
      </c>
      <c r="D4" s="3189" t="s">
        <v>3009</v>
      </c>
      <c r="E4" s="3189" t="s">
        <v>3010</v>
      </c>
      <c r="F4" s="3189" t="s">
        <v>3011</v>
      </c>
      <c r="G4" s="3189" t="s">
        <v>3012</v>
      </c>
      <c r="H4" s="3189" t="s">
        <v>3013</v>
      </c>
      <c r="I4" s="3189" t="s">
        <v>3014</v>
      </c>
      <c r="J4" s="3189" t="s">
        <v>3015</v>
      </c>
      <c r="K4" s="3189" t="s">
        <v>3016</v>
      </c>
      <c r="L4" s="3189" t="s">
        <v>2031</v>
      </c>
      <c r="M4" s="3189" t="s">
        <v>3017</v>
      </c>
      <c r="N4" s="3189" t="s">
        <v>3018</v>
      </c>
      <c r="O4" s="3189" t="s">
        <v>3019</v>
      </c>
      <c r="P4" s="3189" t="s">
        <v>3020</v>
      </c>
      <c r="Q4" s="3189" t="s">
        <v>3021</v>
      </c>
      <c r="R4" s="3189" t="s">
        <v>3022</v>
      </c>
      <c r="S4" s="3189" t="s">
        <v>3023</v>
      </c>
      <c r="T4" s="3189" t="s">
        <v>3024</v>
      </c>
      <c r="U4" s="3189" t="s">
        <v>3025</v>
      </c>
      <c r="V4" s="3189" t="s">
        <v>3026</v>
      </c>
      <c r="W4" s="3189" t="s">
        <v>3027</v>
      </c>
      <c r="X4" s="3189" t="s">
        <v>3028</v>
      </c>
      <c r="Y4" s="3189" t="s">
        <v>3029</v>
      </c>
      <c r="Z4" s="3189" t="s">
        <v>3030</v>
      </c>
      <c r="AA4" s="3189" t="s">
        <v>3031</v>
      </c>
      <c r="AB4" s="3189" t="s">
        <v>3032</v>
      </c>
      <c r="AC4" s="3189" t="s">
        <v>3033</v>
      </c>
      <c r="AD4" s="3189" t="s">
        <v>3034</v>
      </c>
      <c r="AE4" s="3189" t="s">
        <v>3035</v>
      </c>
      <c r="AF4" s="3189" t="s">
        <v>3036</v>
      </c>
      <c r="AG4" s="3189" t="s">
        <v>3037</v>
      </c>
      <c r="AH4" s="3189" t="s">
        <v>3038</v>
      </c>
      <c r="AI4" s="3189" t="s">
        <v>3039</v>
      </c>
      <c r="AJ4" s="3189" t="s">
        <v>3040</v>
      </c>
      <c r="AK4" s="3189" t="s">
        <v>3041</v>
      </c>
      <c r="AL4" s="3190" t="s">
        <v>3384</v>
      </c>
      <c r="AM4" s="3189" t="s">
        <v>3042</v>
      </c>
      <c r="AN4" s="3189" t="s">
        <v>3043</v>
      </c>
      <c r="AO4" s="3189" t="s">
        <v>3044</v>
      </c>
      <c r="AP4" s="3189" t="s">
        <v>3045</v>
      </c>
      <c r="AQ4" s="3189" t="s">
        <v>3046</v>
      </c>
      <c r="AR4" s="3189" t="s">
        <v>3047</v>
      </c>
    </row>
    <row r="5" spans="1:44" s="2937" customFormat="1">
      <c r="A5" s="2937" t="s">
        <v>3125</v>
      </c>
      <c r="B5" s="2937" t="s">
        <v>2978</v>
      </c>
      <c r="C5" s="2937" t="s">
        <v>3126</v>
      </c>
      <c r="D5" s="2937" t="s">
        <v>3049</v>
      </c>
      <c r="E5" s="2937" t="s">
        <v>2812</v>
      </c>
      <c r="F5" s="2937" t="s">
        <v>3125</v>
      </c>
      <c r="G5" s="2937" t="s">
        <v>3050</v>
      </c>
      <c r="H5" s="2937" t="s">
        <v>3127</v>
      </c>
      <c r="I5" s="2937" t="s">
        <v>3108</v>
      </c>
      <c r="J5" s="2937">
        <v>79422.399999999994</v>
      </c>
      <c r="K5" s="2937">
        <v>79500</v>
      </c>
      <c r="L5" s="2937" t="s">
        <v>3128</v>
      </c>
      <c r="M5" s="2937" t="s">
        <v>2812</v>
      </c>
      <c r="N5" s="2937" t="s">
        <v>3076</v>
      </c>
      <c r="O5" s="2937" t="s">
        <v>3129</v>
      </c>
      <c r="P5" s="2937" t="s">
        <v>2812</v>
      </c>
      <c r="Q5" s="2937" t="s">
        <v>2812</v>
      </c>
      <c r="R5" s="2937" t="s">
        <v>2812</v>
      </c>
      <c r="S5" s="2937" t="s">
        <v>2812</v>
      </c>
      <c r="T5" s="2937" t="s">
        <v>3130</v>
      </c>
      <c r="U5" s="2937" t="s">
        <v>3064</v>
      </c>
      <c r="V5" s="2937" t="s">
        <v>2812</v>
      </c>
      <c r="W5" s="2937" t="s">
        <v>3052</v>
      </c>
      <c r="X5" s="2937" t="s">
        <v>3053</v>
      </c>
      <c r="Y5" s="2937" t="s">
        <v>3131</v>
      </c>
      <c r="Z5" s="2937" t="s">
        <v>3054</v>
      </c>
      <c r="AA5" s="2937" t="s">
        <v>3054</v>
      </c>
      <c r="AB5" s="2937" t="s">
        <v>3127</v>
      </c>
      <c r="AC5" s="2937" t="s">
        <v>3055</v>
      </c>
      <c r="AD5" s="2937" t="s">
        <v>3132</v>
      </c>
      <c r="AE5" s="2937">
        <v>25023</v>
      </c>
      <c r="AF5" s="2937">
        <v>83410</v>
      </c>
      <c r="AG5" s="2937">
        <v>83510</v>
      </c>
      <c r="AH5" s="2937">
        <v>700.14</v>
      </c>
      <c r="AI5" s="2937">
        <v>700.98</v>
      </c>
      <c r="AJ5" s="2937">
        <v>10491.82</v>
      </c>
      <c r="AK5" s="2937">
        <v>10504.39</v>
      </c>
      <c r="AL5" s="2937">
        <f>ROUND(AG5*10000/J5,0)</f>
        <v>10515</v>
      </c>
      <c r="AM5" s="2937" t="s">
        <v>2812</v>
      </c>
      <c r="AN5" s="2937">
        <v>0.12</v>
      </c>
      <c r="AO5" s="2937">
        <v>79500</v>
      </c>
      <c r="AP5" s="2937" t="s">
        <v>2812</v>
      </c>
      <c r="AQ5" s="2937" t="s">
        <v>2812</v>
      </c>
      <c r="AR5" s="2937" t="s">
        <v>2812</v>
      </c>
    </row>
    <row r="6" spans="1:44" s="2937" customFormat="1">
      <c r="A6" s="2937" t="s">
        <v>3048</v>
      </c>
      <c r="B6" s="2937" t="s">
        <v>2978</v>
      </c>
      <c r="C6" s="2937" t="s">
        <v>3133</v>
      </c>
      <c r="D6" s="2937" t="s">
        <v>3049</v>
      </c>
      <c r="E6" s="2937" t="s">
        <v>2812</v>
      </c>
      <c r="F6" s="2937" t="s">
        <v>3048</v>
      </c>
      <c r="G6" s="2937" t="s">
        <v>3050</v>
      </c>
      <c r="H6" s="2937" t="s">
        <v>3134</v>
      </c>
      <c r="I6" s="2937" t="s">
        <v>3135</v>
      </c>
      <c r="J6" s="2937">
        <v>456410.2</v>
      </c>
      <c r="K6" s="2937">
        <v>283981.3</v>
      </c>
      <c r="L6" s="2937" t="s">
        <v>3136</v>
      </c>
      <c r="M6" s="2937" t="s">
        <v>2812</v>
      </c>
      <c r="N6" s="2937" t="s">
        <v>3137</v>
      </c>
      <c r="O6" s="2937" t="s">
        <v>3138</v>
      </c>
      <c r="P6" s="2937" t="s">
        <v>2812</v>
      </c>
      <c r="Q6" s="2937" t="s">
        <v>2812</v>
      </c>
      <c r="R6" s="2937" t="s">
        <v>2812</v>
      </c>
      <c r="S6" s="2937" t="s">
        <v>2812</v>
      </c>
      <c r="T6" s="2937" t="s">
        <v>3130</v>
      </c>
      <c r="U6" s="2937" t="s">
        <v>3064</v>
      </c>
      <c r="V6" s="2937" t="s">
        <v>2812</v>
      </c>
      <c r="W6" s="2937" t="s">
        <v>3052</v>
      </c>
      <c r="X6" s="2937" t="s">
        <v>3139</v>
      </c>
      <c r="Y6" s="2937" t="s">
        <v>3140</v>
      </c>
      <c r="Z6" s="2937" t="s">
        <v>3141</v>
      </c>
      <c r="AA6" s="2937" t="s">
        <v>3141</v>
      </c>
      <c r="AB6" s="2937" t="s">
        <v>3134</v>
      </c>
      <c r="AC6" s="2937" t="s">
        <v>3055</v>
      </c>
      <c r="AD6" s="2937" t="s">
        <v>3142</v>
      </c>
      <c r="AE6" s="2937">
        <v>62850</v>
      </c>
      <c r="AF6" s="2937">
        <v>134050</v>
      </c>
      <c r="AG6" s="2937">
        <v>134050</v>
      </c>
      <c r="AH6" s="2937">
        <v>195.8</v>
      </c>
      <c r="AI6" s="2937">
        <v>195.8</v>
      </c>
      <c r="AJ6" s="2937">
        <v>4720.38</v>
      </c>
      <c r="AK6" s="2937">
        <v>4720.38</v>
      </c>
      <c r="AL6" s="2937">
        <f t="shared" ref="AL6:AL54" si="1">ROUND(AG6*10000/J6,0)</f>
        <v>2937</v>
      </c>
      <c r="AM6" s="2937" t="s">
        <v>2812</v>
      </c>
      <c r="AN6" s="2937">
        <v>0</v>
      </c>
      <c r="AO6" s="2937" t="s">
        <v>3143</v>
      </c>
      <c r="AP6" s="2937" t="s">
        <v>2812</v>
      </c>
      <c r="AQ6" s="2937" t="s">
        <v>2812</v>
      </c>
      <c r="AR6" s="2937" t="s">
        <v>2812</v>
      </c>
    </row>
    <row r="7" spans="1:44" s="2937" customFormat="1">
      <c r="A7" s="2937" t="s">
        <v>3048</v>
      </c>
      <c r="B7" s="2937" t="s">
        <v>2978</v>
      </c>
      <c r="C7" s="2937" t="s">
        <v>3133</v>
      </c>
      <c r="D7" s="2937" t="s">
        <v>3049</v>
      </c>
      <c r="E7" s="2937" t="s">
        <v>2812</v>
      </c>
      <c r="F7" s="2937" t="s">
        <v>3048</v>
      </c>
      <c r="G7" s="2937" t="s">
        <v>3050</v>
      </c>
      <c r="H7" s="2937" t="s">
        <v>3144</v>
      </c>
      <c r="I7" s="2937" t="s">
        <v>3145</v>
      </c>
      <c r="J7" s="2937">
        <v>264903.8</v>
      </c>
      <c r="K7" s="2937">
        <v>298732.09999999998</v>
      </c>
      <c r="L7" s="2937" t="s">
        <v>3146</v>
      </c>
      <c r="M7" s="2937" t="s">
        <v>2812</v>
      </c>
      <c r="N7" s="2937" t="s">
        <v>3147</v>
      </c>
      <c r="O7" s="2937" t="s">
        <v>3148</v>
      </c>
      <c r="P7" s="2937" t="s">
        <v>2812</v>
      </c>
      <c r="Q7" s="2937" t="s">
        <v>2812</v>
      </c>
      <c r="R7" s="2937" t="s">
        <v>2812</v>
      </c>
      <c r="S7" s="2937" t="s">
        <v>2812</v>
      </c>
      <c r="T7" s="2937" t="s">
        <v>3130</v>
      </c>
      <c r="U7" s="2937" t="s">
        <v>3064</v>
      </c>
      <c r="V7" s="2937" t="s">
        <v>2812</v>
      </c>
      <c r="W7" s="2937" t="s">
        <v>3052</v>
      </c>
      <c r="X7" s="2937" t="s">
        <v>3149</v>
      </c>
      <c r="Y7" s="2937" t="s">
        <v>3150</v>
      </c>
      <c r="Z7" s="2937" t="s">
        <v>3151</v>
      </c>
      <c r="AA7" s="2937" t="s">
        <v>3151</v>
      </c>
      <c r="AB7" s="2937" t="s">
        <v>3144</v>
      </c>
      <c r="AC7" s="2937" t="s">
        <v>3055</v>
      </c>
      <c r="AD7" s="2937" t="s">
        <v>3152</v>
      </c>
      <c r="AE7" s="2937">
        <v>96220</v>
      </c>
      <c r="AF7" s="2937">
        <v>192430</v>
      </c>
      <c r="AG7" s="2937">
        <v>192430</v>
      </c>
      <c r="AH7" s="2937">
        <v>484.28</v>
      </c>
      <c r="AI7" s="2937">
        <v>484.28</v>
      </c>
      <c r="AJ7" s="2937">
        <v>6441.55</v>
      </c>
      <c r="AK7" s="2937">
        <v>6441.56</v>
      </c>
      <c r="AL7" s="2937">
        <f t="shared" si="1"/>
        <v>7264</v>
      </c>
      <c r="AM7" s="2937" t="s">
        <v>2812</v>
      </c>
      <c r="AN7" s="2937">
        <v>0</v>
      </c>
      <c r="AO7" s="2937" t="s">
        <v>3153</v>
      </c>
      <c r="AP7" s="2937" t="s">
        <v>2812</v>
      </c>
      <c r="AQ7" s="2937" t="s">
        <v>2812</v>
      </c>
      <c r="AR7" s="2937" t="s">
        <v>2812</v>
      </c>
    </row>
    <row r="8" spans="1:44" s="2937" customFormat="1">
      <c r="A8" s="2937" t="s">
        <v>3048</v>
      </c>
      <c r="B8" s="2937" t="s">
        <v>2978</v>
      </c>
      <c r="C8" s="2937" t="s">
        <v>3133</v>
      </c>
      <c r="D8" s="2937" t="s">
        <v>3049</v>
      </c>
      <c r="E8" s="2937" t="s">
        <v>2812</v>
      </c>
      <c r="F8" s="2937" t="s">
        <v>3048</v>
      </c>
      <c r="G8" s="2937" t="s">
        <v>3050</v>
      </c>
      <c r="H8" s="2937" t="s">
        <v>3154</v>
      </c>
      <c r="I8" s="2937" t="s">
        <v>3155</v>
      </c>
      <c r="J8" s="2937">
        <v>28056.9</v>
      </c>
      <c r="K8" s="2937">
        <v>33668.28</v>
      </c>
      <c r="L8" s="2937" t="s">
        <v>3156</v>
      </c>
      <c r="M8" s="2937" t="s">
        <v>2812</v>
      </c>
      <c r="N8" s="2937" t="s">
        <v>3070</v>
      </c>
      <c r="O8" s="2937" t="s">
        <v>3157</v>
      </c>
      <c r="P8" s="2937" t="s">
        <v>2812</v>
      </c>
      <c r="Q8" s="2937" t="s">
        <v>2812</v>
      </c>
      <c r="R8" s="2937" t="s">
        <v>2812</v>
      </c>
      <c r="S8" s="2937" t="s">
        <v>2812</v>
      </c>
      <c r="T8" s="2937" t="s">
        <v>3158</v>
      </c>
      <c r="U8" s="2937" t="s">
        <v>3130</v>
      </c>
      <c r="V8" s="2937" t="s">
        <v>2812</v>
      </c>
      <c r="W8" s="2937" t="s">
        <v>3052</v>
      </c>
      <c r="X8" s="2937" t="s">
        <v>3159</v>
      </c>
      <c r="Y8" s="2937" t="s">
        <v>3160</v>
      </c>
      <c r="Z8" s="2937" t="s">
        <v>3161</v>
      </c>
      <c r="AA8" s="2937" t="s">
        <v>3161</v>
      </c>
      <c r="AB8" s="2937" t="s">
        <v>3154</v>
      </c>
      <c r="AC8" s="2937" t="s">
        <v>3055</v>
      </c>
      <c r="AD8" s="2937" t="s">
        <v>3078</v>
      </c>
      <c r="AE8" s="2937">
        <v>11445</v>
      </c>
      <c r="AF8" s="2937">
        <v>22890</v>
      </c>
      <c r="AG8" s="2937">
        <v>27468</v>
      </c>
      <c r="AH8" s="2937">
        <v>543.89</v>
      </c>
      <c r="AI8" s="2937">
        <v>652.66999999999996</v>
      </c>
      <c r="AJ8" s="2937">
        <v>6798.68</v>
      </c>
      <c r="AK8" s="2937">
        <v>8158.42</v>
      </c>
      <c r="AL8" s="2937">
        <f t="shared" si="1"/>
        <v>9790</v>
      </c>
      <c r="AM8" s="2937" t="s">
        <v>2812</v>
      </c>
      <c r="AN8" s="2937">
        <v>20</v>
      </c>
      <c r="AO8" s="2937" t="s">
        <v>3153</v>
      </c>
      <c r="AP8" s="2937" t="s">
        <v>2812</v>
      </c>
      <c r="AQ8" s="2937">
        <v>11.9</v>
      </c>
      <c r="AR8" s="2937" t="s">
        <v>2812</v>
      </c>
    </row>
    <row r="9" spans="1:44" s="2937" customFormat="1">
      <c r="A9" s="2937" t="s">
        <v>3048</v>
      </c>
      <c r="B9" s="2937" t="s">
        <v>2978</v>
      </c>
      <c r="C9" s="2937" t="s">
        <v>3133</v>
      </c>
      <c r="D9" s="2937" t="s">
        <v>3049</v>
      </c>
      <c r="E9" s="2937" t="s">
        <v>2812</v>
      </c>
      <c r="F9" s="2937" t="s">
        <v>3048</v>
      </c>
      <c r="G9" s="2937" t="s">
        <v>3050</v>
      </c>
      <c r="H9" s="2937" t="s">
        <v>3162</v>
      </c>
      <c r="I9" s="2937" t="s">
        <v>3155</v>
      </c>
      <c r="J9" s="2937">
        <v>16590.5</v>
      </c>
      <c r="K9" s="2937">
        <v>19908.599999999999</v>
      </c>
      <c r="L9" s="2937" t="s">
        <v>3156</v>
      </c>
      <c r="M9" s="2937" t="s">
        <v>2812</v>
      </c>
      <c r="N9" s="2937" t="s">
        <v>3070</v>
      </c>
      <c r="O9" s="2937" t="s">
        <v>3157</v>
      </c>
      <c r="P9" s="2937" t="s">
        <v>2812</v>
      </c>
      <c r="Q9" s="2937" t="s">
        <v>2812</v>
      </c>
      <c r="R9" s="2937" t="s">
        <v>2812</v>
      </c>
      <c r="S9" s="2937" t="s">
        <v>2812</v>
      </c>
      <c r="T9" s="2937" t="s">
        <v>3158</v>
      </c>
      <c r="U9" s="2937" t="s">
        <v>3130</v>
      </c>
      <c r="V9" s="2937" t="s">
        <v>2812</v>
      </c>
      <c r="W9" s="2937" t="s">
        <v>3052</v>
      </c>
      <c r="X9" s="2937" t="s">
        <v>3159</v>
      </c>
      <c r="Y9" s="2937" t="s">
        <v>3160</v>
      </c>
      <c r="Z9" s="2937" t="s">
        <v>3161</v>
      </c>
      <c r="AA9" s="2937" t="s">
        <v>3161</v>
      </c>
      <c r="AB9" s="2937" t="s">
        <v>3162</v>
      </c>
      <c r="AC9" s="2937" t="s">
        <v>3055</v>
      </c>
      <c r="AD9" s="2937" t="s">
        <v>3078</v>
      </c>
      <c r="AE9" s="2937">
        <v>6770</v>
      </c>
      <c r="AF9" s="2937">
        <v>13540</v>
      </c>
      <c r="AG9" s="2937">
        <v>16248</v>
      </c>
      <c r="AH9" s="2937">
        <v>544.09</v>
      </c>
      <c r="AI9" s="2937">
        <v>652.9</v>
      </c>
      <c r="AJ9" s="2937">
        <v>6801.08</v>
      </c>
      <c r="AK9" s="2937">
        <v>8161.3</v>
      </c>
      <c r="AL9" s="2937">
        <f t="shared" si="1"/>
        <v>9794</v>
      </c>
      <c r="AM9" s="2937" t="s">
        <v>2812</v>
      </c>
      <c r="AN9" s="2937">
        <v>20</v>
      </c>
      <c r="AO9" s="2937" t="s">
        <v>3153</v>
      </c>
      <c r="AP9" s="2937" t="s">
        <v>2812</v>
      </c>
      <c r="AQ9" s="2937">
        <v>25.1</v>
      </c>
      <c r="AR9" s="2937" t="s">
        <v>2812</v>
      </c>
    </row>
    <row r="10" spans="1:44" s="2937" customFormat="1">
      <c r="A10" s="2937" t="s">
        <v>3048</v>
      </c>
      <c r="B10" s="2937" t="s">
        <v>2978</v>
      </c>
      <c r="C10" s="2937" t="s">
        <v>3133</v>
      </c>
      <c r="D10" s="2937" t="s">
        <v>3049</v>
      </c>
      <c r="E10" s="2937" t="s">
        <v>2812</v>
      </c>
      <c r="F10" s="2937" t="s">
        <v>3048</v>
      </c>
      <c r="G10" s="2937" t="s">
        <v>3050</v>
      </c>
      <c r="H10" s="2937" t="s">
        <v>3163</v>
      </c>
      <c r="I10" s="2937" t="s">
        <v>3155</v>
      </c>
      <c r="J10" s="2937">
        <v>30184.5</v>
      </c>
      <c r="K10" s="2937">
        <v>36221.4</v>
      </c>
      <c r="L10" s="2937" t="s">
        <v>3156</v>
      </c>
      <c r="M10" s="2937" t="s">
        <v>2812</v>
      </c>
      <c r="N10" s="2937" t="s">
        <v>3070</v>
      </c>
      <c r="O10" s="2937" t="s">
        <v>3157</v>
      </c>
      <c r="P10" s="2937" t="s">
        <v>2812</v>
      </c>
      <c r="Q10" s="2937" t="s">
        <v>2812</v>
      </c>
      <c r="R10" s="2937" t="s">
        <v>2812</v>
      </c>
      <c r="S10" s="2937" t="s">
        <v>2812</v>
      </c>
      <c r="T10" s="2937" t="s">
        <v>3158</v>
      </c>
      <c r="U10" s="2937" t="s">
        <v>3130</v>
      </c>
      <c r="V10" s="2937" t="s">
        <v>2812</v>
      </c>
      <c r="W10" s="2937" t="s">
        <v>3052</v>
      </c>
      <c r="X10" s="2937" t="s">
        <v>3159</v>
      </c>
      <c r="Y10" s="2937" t="s">
        <v>3160</v>
      </c>
      <c r="Z10" s="2937" t="s">
        <v>3161</v>
      </c>
      <c r="AA10" s="2937" t="s">
        <v>3161</v>
      </c>
      <c r="AB10" s="2937" t="s">
        <v>3163</v>
      </c>
      <c r="AC10" s="2937" t="s">
        <v>3055</v>
      </c>
      <c r="AD10" s="2937" t="s">
        <v>3078</v>
      </c>
      <c r="AE10" s="2937">
        <v>12315</v>
      </c>
      <c r="AF10" s="2937">
        <v>24630</v>
      </c>
      <c r="AG10" s="2937">
        <v>29556</v>
      </c>
      <c r="AH10" s="2937">
        <v>543.99</v>
      </c>
      <c r="AI10" s="2937">
        <v>652.79</v>
      </c>
      <c r="AJ10" s="2937">
        <v>6799.84</v>
      </c>
      <c r="AK10" s="2937">
        <v>8159.81</v>
      </c>
      <c r="AL10" s="2937">
        <f t="shared" si="1"/>
        <v>9792</v>
      </c>
      <c r="AM10" s="2937" t="s">
        <v>2812</v>
      </c>
      <c r="AN10" s="2937">
        <v>20</v>
      </c>
      <c r="AO10" s="2937" t="s">
        <v>3153</v>
      </c>
      <c r="AP10" s="2937" t="s">
        <v>2812</v>
      </c>
      <c r="AQ10" s="2937">
        <v>16.600000000000001</v>
      </c>
      <c r="AR10" s="2937" t="s">
        <v>2812</v>
      </c>
    </row>
    <row r="11" spans="1:44" s="2937" customFormat="1">
      <c r="A11" s="2937" t="s">
        <v>3164</v>
      </c>
      <c r="B11" s="2937" t="s">
        <v>2978</v>
      </c>
      <c r="C11" s="2937" t="s">
        <v>3133</v>
      </c>
      <c r="D11" s="2937" t="s">
        <v>3049</v>
      </c>
      <c r="E11" s="2937" t="s">
        <v>2812</v>
      </c>
      <c r="F11" s="2937" t="s">
        <v>3164</v>
      </c>
      <c r="G11" s="2937" t="s">
        <v>3050</v>
      </c>
      <c r="H11" s="2937" t="s">
        <v>3165</v>
      </c>
      <c r="I11" s="2937" t="s">
        <v>3155</v>
      </c>
      <c r="J11" s="2937">
        <v>90780.4</v>
      </c>
      <c r="K11" s="2937">
        <v>196854.3</v>
      </c>
      <c r="L11" s="2937" t="s">
        <v>3166</v>
      </c>
      <c r="M11" s="2937" t="s">
        <v>2812</v>
      </c>
      <c r="N11" s="2937" t="s">
        <v>3167</v>
      </c>
      <c r="O11" s="2937" t="s">
        <v>3168</v>
      </c>
      <c r="P11" s="2937" t="s">
        <v>2812</v>
      </c>
      <c r="Q11" s="2937" t="s">
        <v>2812</v>
      </c>
      <c r="R11" s="2937" t="s">
        <v>2812</v>
      </c>
      <c r="S11" s="2937" t="s">
        <v>2812</v>
      </c>
      <c r="T11" s="2937" t="s">
        <v>3130</v>
      </c>
      <c r="U11" s="2937" t="s">
        <v>3064</v>
      </c>
      <c r="V11" s="2937" t="s">
        <v>2812</v>
      </c>
      <c r="W11" s="2937" t="s">
        <v>3052</v>
      </c>
      <c r="X11" s="2937" t="s">
        <v>3159</v>
      </c>
      <c r="Y11" s="2937" t="s">
        <v>3160</v>
      </c>
      <c r="Z11" s="2937" t="s">
        <v>3161</v>
      </c>
      <c r="AA11" s="2937" t="s">
        <v>3161</v>
      </c>
      <c r="AB11" s="2937" t="s">
        <v>3165</v>
      </c>
      <c r="AC11" s="2937" t="s">
        <v>3055</v>
      </c>
      <c r="AD11" s="2937" t="s">
        <v>3169</v>
      </c>
      <c r="AE11" s="2937">
        <v>90640</v>
      </c>
      <c r="AF11" s="2937">
        <v>90640</v>
      </c>
      <c r="AG11" s="2937">
        <v>90740</v>
      </c>
      <c r="AH11" s="2937">
        <v>665.64</v>
      </c>
      <c r="AI11" s="2937">
        <v>666.37</v>
      </c>
      <c r="AJ11" s="2937">
        <v>4604.42</v>
      </c>
      <c r="AK11" s="2937">
        <v>4609.5</v>
      </c>
      <c r="AL11" s="2937">
        <f t="shared" si="1"/>
        <v>9996</v>
      </c>
      <c r="AM11" s="2937" t="s">
        <v>2812</v>
      </c>
      <c r="AN11" s="2937">
        <v>0.11</v>
      </c>
      <c r="AO11" s="2937" t="s">
        <v>3153</v>
      </c>
      <c r="AP11" s="2937" t="s">
        <v>2812</v>
      </c>
      <c r="AQ11" s="2937" t="s">
        <v>2812</v>
      </c>
      <c r="AR11" s="2937" t="s">
        <v>2812</v>
      </c>
    </row>
    <row r="12" spans="1:44" s="2937" customFormat="1">
      <c r="A12" s="2937" t="s">
        <v>3048</v>
      </c>
      <c r="B12" s="2937" t="s">
        <v>2978</v>
      </c>
      <c r="C12" s="2937" t="s">
        <v>3133</v>
      </c>
      <c r="D12" s="2937" t="s">
        <v>3049</v>
      </c>
      <c r="E12" s="2937" t="s">
        <v>2812</v>
      </c>
      <c r="F12" s="2937" t="s">
        <v>3048</v>
      </c>
      <c r="G12" s="2937" t="s">
        <v>3050</v>
      </c>
      <c r="H12" s="2937" t="s">
        <v>3170</v>
      </c>
      <c r="I12" s="2937" t="s">
        <v>3155</v>
      </c>
      <c r="J12" s="2937">
        <v>21097</v>
      </c>
      <c r="K12" s="2937">
        <v>25316.400000000001</v>
      </c>
      <c r="L12" s="2937" t="s">
        <v>3156</v>
      </c>
      <c r="M12" s="2937" t="s">
        <v>2812</v>
      </c>
      <c r="N12" s="2937" t="s">
        <v>3070</v>
      </c>
      <c r="O12" s="2937" t="s">
        <v>3157</v>
      </c>
      <c r="P12" s="2937" t="s">
        <v>2812</v>
      </c>
      <c r="Q12" s="2937" t="s">
        <v>2812</v>
      </c>
      <c r="R12" s="2937" t="s">
        <v>2812</v>
      </c>
      <c r="S12" s="2937" t="s">
        <v>2812</v>
      </c>
      <c r="T12" s="2937" t="s">
        <v>3158</v>
      </c>
      <c r="U12" s="2937" t="s">
        <v>3130</v>
      </c>
      <c r="V12" s="2937" t="s">
        <v>2812</v>
      </c>
      <c r="W12" s="2937" t="s">
        <v>3052</v>
      </c>
      <c r="X12" s="2937" t="s">
        <v>3159</v>
      </c>
      <c r="Y12" s="2937" t="s">
        <v>3160</v>
      </c>
      <c r="Z12" s="2937" t="s">
        <v>3161</v>
      </c>
      <c r="AA12" s="2937" t="s">
        <v>3161</v>
      </c>
      <c r="AB12" s="2937" t="s">
        <v>3170</v>
      </c>
      <c r="AC12" s="2937" t="s">
        <v>3055</v>
      </c>
      <c r="AD12" s="2937" t="s">
        <v>3078</v>
      </c>
      <c r="AE12" s="2937">
        <v>8610</v>
      </c>
      <c r="AF12" s="2937">
        <v>17220</v>
      </c>
      <c r="AG12" s="2937">
        <v>20664</v>
      </c>
      <c r="AH12" s="2937">
        <v>544.15</v>
      </c>
      <c r="AI12" s="2937">
        <v>652.98</v>
      </c>
      <c r="AJ12" s="2937">
        <v>6801.91</v>
      </c>
      <c r="AK12" s="2937">
        <v>8162.3</v>
      </c>
      <c r="AL12" s="2937">
        <f t="shared" si="1"/>
        <v>9795</v>
      </c>
      <c r="AM12" s="2937" t="s">
        <v>2812</v>
      </c>
      <c r="AN12" s="2937">
        <v>20</v>
      </c>
      <c r="AO12" s="2937" t="s">
        <v>3153</v>
      </c>
      <c r="AP12" s="2937" t="s">
        <v>2812</v>
      </c>
      <c r="AQ12" s="2937">
        <v>11.9</v>
      </c>
      <c r="AR12" s="2937" t="s">
        <v>2812</v>
      </c>
    </row>
    <row r="13" spans="1:44" s="2937" customFormat="1">
      <c r="A13" s="2937" t="s">
        <v>3171</v>
      </c>
      <c r="B13" s="2937" t="s">
        <v>2978</v>
      </c>
      <c r="C13" s="2937" t="s">
        <v>3133</v>
      </c>
      <c r="D13" s="2937" t="s">
        <v>3049</v>
      </c>
      <c r="E13" s="2937" t="s">
        <v>2812</v>
      </c>
      <c r="F13" s="2937" t="s">
        <v>3171</v>
      </c>
      <c r="G13" s="2937" t="s">
        <v>3050</v>
      </c>
      <c r="H13" s="2937" t="s">
        <v>3172</v>
      </c>
      <c r="I13" s="2937" t="s">
        <v>3155</v>
      </c>
      <c r="J13" s="2937">
        <v>28558.3</v>
      </c>
      <c r="K13" s="2937">
        <v>57116.6</v>
      </c>
      <c r="L13" s="2937" t="s">
        <v>3173</v>
      </c>
      <c r="M13" s="2937" t="s">
        <v>2812</v>
      </c>
      <c r="N13" s="2937" t="s">
        <v>3174</v>
      </c>
      <c r="O13" s="2937" t="s">
        <v>2812</v>
      </c>
      <c r="P13" s="2937" t="s">
        <v>2812</v>
      </c>
      <c r="Q13" s="2937" t="s">
        <v>2812</v>
      </c>
      <c r="R13" s="2937" t="s">
        <v>2812</v>
      </c>
      <c r="S13" s="2937" t="s">
        <v>2812</v>
      </c>
      <c r="T13" s="2937" t="s">
        <v>3130</v>
      </c>
      <c r="U13" s="2937" t="s">
        <v>3064</v>
      </c>
      <c r="V13" s="2937" t="s">
        <v>2812</v>
      </c>
      <c r="W13" s="2937" t="s">
        <v>3052</v>
      </c>
      <c r="X13" s="2937" t="s">
        <v>3175</v>
      </c>
      <c r="Y13" s="2937" t="s">
        <v>3176</v>
      </c>
      <c r="Z13" s="2937" t="s">
        <v>3177</v>
      </c>
      <c r="AA13" s="2937" t="s">
        <v>3177</v>
      </c>
      <c r="AB13" s="2937" t="s">
        <v>3172</v>
      </c>
      <c r="AC13" s="2937" t="s">
        <v>3055</v>
      </c>
      <c r="AD13" s="2937" t="s">
        <v>3178</v>
      </c>
      <c r="AE13" s="2937">
        <v>23400</v>
      </c>
      <c r="AF13" s="2937">
        <v>23400</v>
      </c>
      <c r="AG13" s="2937">
        <v>29400</v>
      </c>
      <c r="AH13" s="2937">
        <v>546.25</v>
      </c>
      <c r="AI13" s="2937">
        <v>686.32</v>
      </c>
      <c r="AJ13" s="2937">
        <v>4096.88</v>
      </c>
      <c r="AK13" s="2937">
        <v>5147.3599999999997</v>
      </c>
      <c r="AL13" s="2937">
        <f t="shared" si="1"/>
        <v>10295</v>
      </c>
      <c r="AM13" s="2937" t="s">
        <v>2812</v>
      </c>
      <c r="AN13" s="2937">
        <v>25.64</v>
      </c>
      <c r="AO13" s="2937" t="s">
        <v>3153</v>
      </c>
      <c r="AP13" s="2937" t="s">
        <v>2812</v>
      </c>
      <c r="AQ13" s="2937" t="s">
        <v>2812</v>
      </c>
      <c r="AR13" s="2937" t="s">
        <v>2812</v>
      </c>
    </row>
    <row r="14" spans="1:44" s="2937" customFormat="1">
      <c r="A14" s="2937" t="s">
        <v>3179</v>
      </c>
      <c r="B14" s="2937" t="s">
        <v>2978</v>
      </c>
      <c r="C14" s="2937" t="s">
        <v>3133</v>
      </c>
      <c r="D14" s="2937" t="s">
        <v>3049</v>
      </c>
      <c r="E14" s="2937" t="s">
        <v>2812</v>
      </c>
      <c r="F14" s="2937" t="s">
        <v>3179</v>
      </c>
      <c r="G14" s="2937" t="s">
        <v>3050</v>
      </c>
      <c r="H14" s="2937" t="s">
        <v>3180</v>
      </c>
      <c r="I14" s="2937" t="s">
        <v>3181</v>
      </c>
      <c r="J14" s="2937">
        <v>159465.9</v>
      </c>
      <c r="K14" s="2937">
        <v>268022.09999999998</v>
      </c>
      <c r="L14" s="2937" t="s">
        <v>3182</v>
      </c>
      <c r="M14" s="2937" t="s">
        <v>2812</v>
      </c>
      <c r="N14" s="2937" t="s">
        <v>3183</v>
      </c>
      <c r="O14" s="2937" t="s">
        <v>2812</v>
      </c>
      <c r="P14" s="2937" t="s">
        <v>2812</v>
      </c>
      <c r="Q14" s="2937" t="s">
        <v>2812</v>
      </c>
      <c r="R14" s="2937" t="s">
        <v>2812</v>
      </c>
      <c r="S14" s="2937" t="s">
        <v>2812</v>
      </c>
      <c r="T14" s="2937" t="s">
        <v>3130</v>
      </c>
      <c r="U14" s="2937" t="s">
        <v>3064</v>
      </c>
      <c r="V14" s="2937" t="s">
        <v>2812</v>
      </c>
      <c r="W14" s="2937" t="s">
        <v>3052</v>
      </c>
      <c r="X14" s="2937" t="s">
        <v>3184</v>
      </c>
      <c r="Y14" s="2937" t="s">
        <v>3185</v>
      </c>
      <c r="Z14" s="2937" t="s">
        <v>3186</v>
      </c>
      <c r="AA14" s="2937" t="s">
        <v>3186</v>
      </c>
      <c r="AB14" s="2937" t="s">
        <v>3180</v>
      </c>
      <c r="AC14" s="2937" t="s">
        <v>3055</v>
      </c>
      <c r="AD14" s="2937" t="s">
        <v>3187</v>
      </c>
      <c r="AE14" s="2937">
        <v>66440</v>
      </c>
      <c r="AF14" s="2937">
        <v>66440</v>
      </c>
      <c r="AG14" s="2937">
        <v>66440</v>
      </c>
      <c r="AH14" s="2937">
        <v>277.76</v>
      </c>
      <c r="AI14" s="2937">
        <v>277.76</v>
      </c>
      <c r="AJ14" s="2937">
        <v>2478.9</v>
      </c>
      <c r="AK14" s="2937">
        <v>2478.9</v>
      </c>
      <c r="AL14" s="2937">
        <f t="shared" si="1"/>
        <v>4166</v>
      </c>
      <c r="AM14" s="2937" t="s">
        <v>2812</v>
      </c>
      <c r="AN14" s="2937">
        <v>0</v>
      </c>
      <c r="AO14" s="2937" t="s">
        <v>3153</v>
      </c>
      <c r="AP14" s="2937" t="s">
        <v>2812</v>
      </c>
      <c r="AQ14" s="2937" t="s">
        <v>2812</v>
      </c>
      <c r="AR14" s="2937" t="s">
        <v>2812</v>
      </c>
    </row>
    <row r="15" spans="1:44" s="2937" customFormat="1">
      <c r="A15" s="2937" t="s">
        <v>3179</v>
      </c>
      <c r="B15" s="2937" t="s">
        <v>2978</v>
      </c>
      <c r="C15" s="2937" t="s">
        <v>3133</v>
      </c>
      <c r="D15" s="2937" t="s">
        <v>3049</v>
      </c>
      <c r="E15" s="2937" t="s">
        <v>2812</v>
      </c>
      <c r="F15" s="2937" t="s">
        <v>3179</v>
      </c>
      <c r="G15" s="2937" t="s">
        <v>3050</v>
      </c>
      <c r="H15" s="2937" t="s">
        <v>3188</v>
      </c>
      <c r="I15" s="2937" t="s">
        <v>3155</v>
      </c>
      <c r="J15" s="2937">
        <v>68830.399999999994</v>
      </c>
      <c r="K15" s="2937">
        <v>103245.6</v>
      </c>
      <c r="L15" s="2937" t="s">
        <v>3189</v>
      </c>
      <c r="M15" s="2937" t="s">
        <v>2812</v>
      </c>
      <c r="N15" s="2937" t="s">
        <v>3174</v>
      </c>
      <c r="O15" s="2937" t="s">
        <v>2812</v>
      </c>
      <c r="P15" s="2937" t="s">
        <v>2812</v>
      </c>
      <c r="Q15" s="2937" t="s">
        <v>2812</v>
      </c>
      <c r="R15" s="2937" t="s">
        <v>2812</v>
      </c>
      <c r="S15" s="2937" t="s">
        <v>2812</v>
      </c>
      <c r="T15" s="2937" t="s">
        <v>3130</v>
      </c>
      <c r="U15" s="2937" t="s">
        <v>3064</v>
      </c>
      <c r="V15" s="2937" t="s">
        <v>2812</v>
      </c>
      <c r="W15" s="2937" t="s">
        <v>3052</v>
      </c>
      <c r="X15" s="2937" t="s">
        <v>3184</v>
      </c>
      <c r="Y15" s="2937" t="s">
        <v>3185</v>
      </c>
      <c r="Z15" s="2937" t="s">
        <v>3186</v>
      </c>
      <c r="AA15" s="2937" t="s">
        <v>3186</v>
      </c>
      <c r="AB15" s="2937" t="s">
        <v>3188</v>
      </c>
      <c r="AC15" s="2937" t="s">
        <v>3055</v>
      </c>
      <c r="AD15" s="2937" t="s">
        <v>3190</v>
      </c>
      <c r="AE15" s="2937">
        <v>28180</v>
      </c>
      <c r="AF15" s="2937">
        <v>28180</v>
      </c>
      <c r="AG15" s="2937">
        <v>28180</v>
      </c>
      <c r="AH15" s="2937">
        <v>272.94</v>
      </c>
      <c r="AI15" s="2937">
        <v>272.94</v>
      </c>
      <c r="AJ15" s="2937">
        <v>2729.41</v>
      </c>
      <c r="AK15" s="2937">
        <v>2729.4</v>
      </c>
      <c r="AL15" s="2937">
        <f t="shared" si="1"/>
        <v>4094</v>
      </c>
      <c r="AM15" s="2937" t="s">
        <v>2812</v>
      </c>
      <c r="AN15" s="2937">
        <v>0</v>
      </c>
      <c r="AO15" s="2937" t="s">
        <v>3153</v>
      </c>
      <c r="AP15" s="2937" t="s">
        <v>2812</v>
      </c>
      <c r="AQ15" s="2937" t="s">
        <v>2812</v>
      </c>
      <c r="AR15" s="2937" t="s">
        <v>2812</v>
      </c>
    </row>
    <row r="16" spans="1:44" s="2937" customFormat="1">
      <c r="A16" s="2937" t="s">
        <v>3191</v>
      </c>
      <c r="B16" s="2937" t="s">
        <v>2978</v>
      </c>
      <c r="C16" s="2937" t="s">
        <v>3133</v>
      </c>
      <c r="D16" s="2937" t="s">
        <v>3049</v>
      </c>
      <c r="E16" s="2937" t="s">
        <v>2812</v>
      </c>
      <c r="F16" s="2937" t="s">
        <v>3191</v>
      </c>
      <c r="G16" s="2937" t="s">
        <v>3050</v>
      </c>
      <c r="H16" s="2937" t="s">
        <v>3192</v>
      </c>
      <c r="I16" s="2937" t="s">
        <v>3155</v>
      </c>
      <c r="J16" s="2937">
        <v>30410.6</v>
      </c>
      <c r="K16" s="2937">
        <v>45615.9</v>
      </c>
      <c r="L16" s="2937" t="s">
        <v>3189</v>
      </c>
      <c r="M16" s="2937" t="s">
        <v>2812</v>
      </c>
      <c r="N16" s="2937" t="s">
        <v>3174</v>
      </c>
      <c r="O16" s="2937" t="s">
        <v>3060</v>
      </c>
      <c r="P16" s="2937" t="s">
        <v>2812</v>
      </c>
      <c r="Q16" s="2937" t="s">
        <v>2812</v>
      </c>
      <c r="R16" s="2937" t="s">
        <v>2812</v>
      </c>
      <c r="S16" s="2937" t="s">
        <v>2812</v>
      </c>
      <c r="T16" s="2937" t="s">
        <v>3130</v>
      </c>
      <c r="U16" s="2937" t="s">
        <v>3130</v>
      </c>
      <c r="V16" s="2937" t="s">
        <v>2812</v>
      </c>
      <c r="W16" s="2937" t="s">
        <v>3052</v>
      </c>
      <c r="X16" s="2937" t="s">
        <v>3193</v>
      </c>
      <c r="Y16" s="2937" t="s">
        <v>3194</v>
      </c>
      <c r="Z16" s="2937" t="s">
        <v>3195</v>
      </c>
      <c r="AA16" s="2937" t="s">
        <v>3195</v>
      </c>
      <c r="AB16" s="2937" t="s">
        <v>3192</v>
      </c>
      <c r="AC16" s="2937" t="s">
        <v>3055</v>
      </c>
      <c r="AD16" s="2937" t="s">
        <v>3196</v>
      </c>
      <c r="AE16" s="2937">
        <v>22060</v>
      </c>
      <c r="AF16" s="2937">
        <v>22060</v>
      </c>
      <c r="AG16" s="2937">
        <v>33090</v>
      </c>
      <c r="AH16" s="2937">
        <v>483.6</v>
      </c>
      <c r="AI16" s="2937">
        <v>725.4</v>
      </c>
      <c r="AJ16" s="2937">
        <v>4836.03</v>
      </c>
      <c r="AK16" s="2937">
        <v>7254.05</v>
      </c>
      <c r="AL16" s="2937">
        <f t="shared" si="1"/>
        <v>10881</v>
      </c>
      <c r="AM16" s="2937" t="s">
        <v>2812</v>
      </c>
      <c r="AN16" s="2937">
        <v>50</v>
      </c>
      <c r="AO16" s="2937" t="s">
        <v>3153</v>
      </c>
      <c r="AP16" s="2937" t="s">
        <v>2812</v>
      </c>
      <c r="AQ16" s="2937">
        <v>13</v>
      </c>
      <c r="AR16" s="2937" t="s">
        <v>2812</v>
      </c>
    </row>
    <row r="17" spans="1:44" s="2937" customFormat="1">
      <c r="A17" s="2937" t="s">
        <v>3191</v>
      </c>
      <c r="B17" s="2937" t="s">
        <v>2978</v>
      </c>
      <c r="C17" s="2937" t="s">
        <v>3133</v>
      </c>
      <c r="D17" s="2937" t="s">
        <v>3049</v>
      </c>
      <c r="E17" s="2937" t="s">
        <v>2812</v>
      </c>
      <c r="F17" s="2937" t="s">
        <v>3191</v>
      </c>
      <c r="G17" s="2937" t="s">
        <v>3050</v>
      </c>
      <c r="H17" s="2937" t="s">
        <v>3197</v>
      </c>
      <c r="I17" s="2937" t="s">
        <v>3155</v>
      </c>
      <c r="J17" s="2937">
        <v>44712</v>
      </c>
      <c r="K17" s="2937">
        <v>80481.600000000006</v>
      </c>
      <c r="L17" s="2937" t="s">
        <v>3198</v>
      </c>
      <c r="M17" s="2937" t="s">
        <v>2812</v>
      </c>
      <c r="N17" s="2937" t="s">
        <v>3199</v>
      </c>
      <c r="O17" s="2937" t="s">
        <v>3200</v>
      </c>
      <c r="P17" s="2937" t="s">
        <v>2812</v>
      </c>
      <c r="Q17" s="2937" t="s">
        <v>2812</v>
      </c>
      <c r="R17" s="2937" t="s">
        <v>2812</v>
      </c>
      <c r="S17" s="2937" t="s">
        <v>2812</v>
      </c>
      <c r="T17" s="2937" t="s">
        <v>3130</v>
      </c>
      <c r="U17" s="2937" t="s">
        <v>3130</v>
      </c>
      <c r="V17" s="2937" t="s">
        <v>2812</v>
      </c>
      <c r="W17" s="2937" t="s">
        <v>3052</v>
      </c>
      <c r="X17" s="2937" t="s">
        <v>3193</v>
      </c>
      <c r="Y17" s="2937" t="s">
        <v>3194</v>
      </c>
      <c r="Z17" s="2937" t="s">
        <v>3195</v>
      </c>
      <c r="AA17" s="2937" t="s">
        <v>3195</v>
      </c>
      <c r="AB17" s="2937" t="s">
        <v>3197</v>
      </c>
      <c r="AC17" s="2937" t="s">
        <v>3055</v>
      </c>
      <c r="AD17" s="2937" t="s">
        <v>3201</v>
      </c>
      <c r="AE17" s="2937">
        <v>17370</v>
      </c>
      <c r="AF17" s="2937">
        <v>35850</v>
      </c>
      <c r="AG17" s="2937">
        <v>53775</v>
      </c>
      <c r="AH17" s="2937">
        <v>534.53</v>
      </c>
      <c r="AI17" s="2937">
        <v>801.8</v>
      </c>
      <c r="AJ17" s="2937">
        <v>4454.43</v>
      </c>
      <c r="AK17" s="2937">
        <v>6681.64</v>
      </c>
      <c r="AL17" s="2937">
        <f t="shared" si="1"/>
        <v>12027</v>
      </c>
      <c r="AM17" s="2937" t="s">
        <v>2812</v>
      </c>
      <c r="AN17" s="2937">
        <v>50</v>
      </c>
      <c r="AO17" s="2937" t="s">
        <v>3153</v>
      </c>
      <c r="AP17" s="2937" t="s">
        <v>2812</v>
      </c>
      <c r="AQ17" s="2937">
        <v>30</v>
      </c>
      <c r="AR17" s="2937" t="s">
        <v>2812</v>
      </c>
    </row>
    <row r="18" spans="1:44" s="2937" customFormat="1">
      <c r="A18" s="2937" t="s">
        <v>3202</v>
      </c>
      <c r="B18" s="2937" t="s">
        <v>2978</v>
      </c>
      <c r="C18" s="2937" t="s">
        <v>3133</v>
      </c>
      <c r="D18" s="2937" t="s">
        <v>3049</v>
      </c>
      <c r="E18" s="2937" t="s">
        <v>2812</v>
      </c>
      <c r="F18" s="2937" t="s">
        <v>3202</v>
      </c>
      <c r="G18" s="2937" t="s">
        <v>3050</v>
      </c>
      <c r="H18" s="2937" t="s">
        <v>3203</v>
      </c>
      <c r="I18" s="2937" t="s">
        <v>3145</v>
      </c>
      <c r="J18" s="2937">
        <v>121948.3</v>
      </c>
      <c r="K18" s="2937">
        <v>201939.8</v>
      </c>
      <c r="L18" s="2937" t="s">
        <v>3204</v>
      </c>
      <c r="M18" s="2937" t="s">
        <v>3205</v>
      </c>
      <c r="N18" s="2937" t="s">
        <v>3206</v>
      </c>
      <c r="O18" s="2937" t="s">
        <v>3207</v>
      </c>
      <c r="P18" s="2937" t="s">
        <v>3208</v>
      </c>
      <c r="Q18" s="2937" t="s">
        <v>2812</v>
      </c>
      <c r="R18" s="2937" t="s">
        <v>2812</v>
      </c>
      <c r="S18" s="2937" t="s">
        <v>2812</v>
      </c>
      <c r="T18" s="2937" t="s">
        <v>3209</v>
      </c>
      <c r="U18" s="2937" t="s">
        <v>3064</v>
      </c>
      <c r="V18" s="2937" t="s">
        <v>2812</v>
      </c>
      <c r="W18" s="2937" t="s">
        <v>3052</v>
      </c>
      <c r="X18" s="2937" t="s">
        <v>3210</v>
      </c>
      <c r="Y18" s="2937" t="s">
        <v>3211</v>
      </c>
      <c r="Z18" s="2937" t="s">
        <v>3212</v>
      </c>
      <c r="AA18" s="2937" t="s">
        <v>3212</v>
      </c>
      <c r="AB18" s="2937" t="s">
        <v>3203</v>
      </c>
      <c r="AC18" s="2937" t="s">
        <v>3055</v>
      </c>
      <c r="AD18" s="2937" t="s">
        <v>3213</v>
      </c>
      <c r="AE18" s="2937">
        <v>116660</v>
      </c>
      <c r="AF18" s="2937">
        <v>116660</v>
      </c>
      <c r="AG18" s="2937">
        <v>118000</v>
      </c>
      <c r="AH18" s="2937">
        <v>637.76</v>
      </c>
      <c r="AI18" s="2937">
        <v>645.08000000000004</v>
      </c>
      <c r="AJ18" s="2937">
        <v>5776.96</v>
      </c>
      <c r="AK18" s="2937">
        <v>5843.32</v>
      </c>
      <c r="AL18" s="2937">
        <f t="shared" si="1"/>
        <v>9676</v>
      </c>
      <c r="AM18" s="2937" t="s">
        <v>2812</v>
      </c>
      <c r="AN18" s="2937">
        <v>1.1499999999999999</v>
      </c>
      <c r="AO18" s="2937" t="s">
        <v>3153</v>
      </c>
      <c r="AP18" s="2937" t="s">
        <v>2812</v>
      </c>
      <c r="AQ18" s="2937" t="s">
        <v>2812</v>
      </c>
      <c r="AR18" s="2937" t="s">
        <v>2812</v>
      </c>
    </row>
    <row r="19" spans="1:44" s="2937" customFormat="1">
      <c r="A19" s="2937" t="s">
        <v>3214</v>
      </c>
      <c r="B19" s="2937" t="s">
        <v>2978</v>
      </c>
      <c r="C19" s="2937" t="s">
        <v>3133</v>
      </c>
      <c r="D19" s="2937" t="s">
        <v>3049</v>
      </c>
      <c r="E19" s="2937" t="s">
        <v>2812</v>
      </c>
      <c r="F19" s="2937" t="s">
        <v>3214</v>
      </c>
      <c r="G19" s="2937" t="s">
        <v>3050</v>
      </c>
      <c r="H19" s="2937" t="s">
        <v>3215</v>
      </c>
      <c r="I19" s="2937" t="s">
        <v>3216</v>
      </c>
      <c r="J19" s="2937">
        <v>76357.899999999994</v>
      </c>
      <c r="K19" s="2937">
        <v>121787</v>
      </c>
      <c r="L19" s="2937" t="s">
        <v>3217</v>
      </c>
      <c r="M19" s="2937" t="s">
        <v>2812</v>
      </c>
      <c r="N19" s="2937" t="s">
        <v>3218</v>
      </c>
      <c r="O19" s="2937" t="s">
        <v>3219</v>
      </c>
      <c r="P19" s="2937" t="s">
        <v>2812</v>
      </c>
      <c r="Q19" s="2937" t="s">
        <v>2812</v>
      </c>
      <c r="R19" s="2937" t="s">
        <v>2812</v>
      </c>
      <c r="S19" s="2937" t="s">
        <v>2812</v>
      </c>
      <c r="T19" s="2937" t="s">
        <v>3130</v>
      </c>
      <c r="U19" s="2937" t="s">
        <v>3064</v>
      </c>
      <c r="V19" s="2937" t="s">
        <v>2812</v>
      </c>
      <c r="W19" s="2937" t="s">
        <v>3052</v>
      </c>
      <c r="X19" s="2937" t="s">
        <v>3220</v>
      </c>
      <c r="Y19" s="2937" t="s">
        <v>3221</v>
      </c>
      <c r="Z19" s="2937" t="s">
        <v>3212</v>
      </c>
      <c r="AA19" s="2937" t="s">
        <v>3212</v>
      </c>
      <c r="AB19" s="2937" t="s">
        <v>3215</v>
      </c>
      <c r="AC19" s="2937" t="s">
        <v>3055</v>
      </c>
      <c r="AD19" s="2937" t="s">
        <v>3222</v>
      </c>
      <c r="AE19" s="2937">
        <v>39270</v>
      </c>
      <c r="AF19" s="2937">
        <v>39270</v>
      </c>
      <c r="AG19" s="2937">
        <v>53400</v>
      </c>
      <c r="AH19" s="2937">
        <v>342.86</v>
      </c>
      <c r="AI19" s="2937">
        <v>466.23</v>
      </c>
      <c r="AJ19" s="2937">
        <v>3224.48</v>
      </c>
      <c r="AK19" s="2937">
        <v>4384.6899999999996</v>
      </c>
      <c r="AL19" s="2937">
        <f t="shared" si="1"/>
        <v>6993</v>
      </c>
      <c r="AM19" s="2937" t="s">
        <v>2812</v>
      </c>
      <c r="AN19" s="2937">
        <v>35.979999999999997</v>
      </c>
      <c r="AO19" s="2937" t="s">
        <v>3153</v>
      </c>
      <c r="AP19" s="2937" t="s">
        <v>2812</v>
      </c>
      <c r="AQ19" s="2937" t="s">
        <v>2812</v>
      </c>
      <c r="AR19" s="2937" t="s">
        <v>2812</v>
      </c>
    </row>
    <row r="20" spans="1:44" s="2937" customFormat="1">
      <c r="A20" s="2937" t="s">
        <v>3223</v>
      </c>
      <c r="B20" s="2937" t="s">
        <v>2978</v>
      </c>
      <c r="C20" s="2937" t="s">
        <v>3133</v>
      </c>
      <c r="D20" s="2937" t="s">
        <v>3049</v>
      </c>
      <c r="E20" s="2937" t="s">
        <v>2812</v>
      </c>
      <c r="F20" s="2937" t="s">
        <v>3223</v>
      </c>
      <c r="G20" s="2937" t="s">
        <v>3050</v>
      </c>
      <c r="H20" s="2937" t="s">
        <v>3224</v>
      </c>
      <c r="I20" s="2937" t="s">
        <v>3155</v>
      </c>
      <c r="J20" s="2937">
        <v>74627</v>
      </c>
      <c r="K20" s="2937">
        <v>111935.2</v>
      </c>
      <c r="L20" s="2937" t="s">
        <v>3189</v>
      </c>
      <c r="M20" s="2937" t="s">
        <v>2812</v>
      </c>
      <c r="N20" s="2937" t="s">
        <v>3174</v>
      </c>
      <c r="O20" s="2937" t="s">
        <v>2812</v>
      </c>
      <c r="P20" s="2937" t="s">
        <v>2812</v>
      </c>
      <c r="Q20" s="2937" t="s">
        <v>2812</v>
      </c>
      <c r="R20" s="2937" t="s">
        <v>2812</v>
      </c>
      <c r="S20" s="2937" t="s">
        <v>2812</v>
      </c>
      <c r="T20" s="2937" t="s">
        <v>3130</v>
      </c>
      <c r="U20" s="2937" t="s">
        <v>3064</v>
      </c>
      <c r="V20" s="2937" t="s">
        <v>2812</v>
      </c>
      <c r="W20" s="2937" t="s">
        <v>3058</v>
      </c>
      <c r="X20" s="2937" t="s">
        <v>3225</v>
      </c>
      <c r="Y20" s="2937" t="s">
        <v>3226</v>
      </c>
      <c r="Z20" s="2937" t="s">
        <v>3059</v>
      </c>
      <c r="AA20" s="2937" t="s">
        <v>3059</v>
      </c>
      <c r="AB20" s="2937" t="s">
        <v>3224</v>
      </c>
      <c r="AC20" s="2937" t="s">
        <v>3055</v>
      </c>
      <c r="AD20" s="2937" t="s">
        <v>3227</v>
      </c>
      <c r="AE20" s="2937">
        <v>52480</v>
      </c>
      <c r="AF20" s="2937">
        <v>52480</v>
      </c>
      <c r="AG20" s="2937">
        <v>52480</v>
      </c>
      <c r="AH20" s="2937">
        <v>468.82</v>
      </c>
      <c r="AI20" s="2937">
        <v>468.82</v>
      </c>
      <c r="AJ20" s="2937">
        <v>4688.42</v>
      </c>
      <c r="AK20" s="2937">
        <v>4688.43</v>
      </c>
      <c r="AL20" s="2937">
        <f t="shared" si="1"/>
        <v>7032</v>
      </c>
      <c r="AM20" s="2937" t="s">
        <v>2812</v>
      </c>
      <c r="AN20" s="2937">
        <v>0</v>
      </c>
      <c r="AO20" s="2937" t="s">
        <v>3153</v>
      </c>
      <c r="AP20" s="2937" t="s">
        <v>2812</v>
      </c>
      <c r="AQ20" s="2937" t="s">
        <v>2812</v>
      </c>
      <c r="AR20" s="2937" t="s">
        <v>2812</v>
      </c>
    </row>
    <row r="21" spans="1:44" s="2937" customFormat="1">
      <c r="A21" s="2937" t="s">
        <v>3228</v>
      </c>
      <c r="B21" s="2937" t="s">
        <v>2978</v>
      </c>
      <c r="C21" s="2937" t="s">
        <v>3133</v>
      </c>
      <c r="D21" s="2937" t="s">
        <v>3049</v>
      </c>
      <c r="E21" s="2937" t="s">
        <v>2812</v>
      </c>
      <c r="F21" s="2937" t="s">
        <v>3228</v>
      </c>
      <c r="G21" s="2937" t="s">
        <v>3050</v>
      </c>
      <c r="H21" s="2937" t="s">
        <v>3229</v>
      </c>
      <c r="I21" s="2937" t="s">
        <v>3155</v>
      </c>
      <c r="J21" s="2937">
        <v>46436.1</v>
      </c>
      <c r="K21" s="2937">
        <v>55718.64</v>
      </c>
      <c r="L21" s="2937" t="s">
        <v>3156</v>
      </c>
      <c r="M21" s="2937" t="s">
        <v>2812</v>
      </c>
      <c r="N21" s="2937" t="s">
        <v>3174</v>
      </c>
      <c r="O21" s="2937" t="s">
        <v>2812</v>
      </c>
      <c r="P21" s="2937" t="s">
        <v>2812</v>
      </c>
      <c r="Q21" s="2937" t="s">
        <v>2812</v>
      </c>
      <c r="R21" s="2937" t="s">
        <v>2812</v>
      </c>
      <c r="S21" s="2937" t="s">
        <v>2812</v>
      </c>
      <c r="T21" s="2937" t="s">
        <v>3130</v>
      </c>
      <c r="U21" s="2937" t="s">
        <v>3064</v>
      </c>
      <c r="V21" s="2937" t="s">
        <v>2812</v>
      </c>
      <c r="W21" s="2937" t="s">
        <v>3058</v>
      </c>
      <c r="X21" s="2937" t="s">
        <v>3225</v>
      </c>
      <c r="Y21" s="2937" t="s">
        <v>3226</v>
      </c>
      <c r="Z21" s="2937" t="s">
        <v>3059</v>
      </c>
      <c r="AA21" s="2937" t="s">
        <v>3059</v>
      </c>
      <c r="AB21" s="2937" t="s">
        <v>3229</v>
      </c>
      <c r="AC21" s="2937" t="s">
        <v>3055</v>
      </c>
      <c r="AD21" s="2937" t="s">
        <v>3230</v>
      </c>
      <c r="AE21" s="2937">
        <v>28310</v>
      </c>
      <c r="AF21" s="2937">
        <v>28310</v>
      </c>
      <c r="AG21" s="2937">
        <v>28310</v>
      </c>
      <c r="AH21" s="2937">
        <v>406.44</v>
      </c>
      <c r="AI21" s="2937">
        <v>406.44</v>
      </c>
      <c r="AJ21" s="2937">
        <v>5080.88</v>
      </c>
      <c r="AK21" s="2937">
        <v>5080.88</v>
      </c>
      <c r="AL21" s="2937">
        <f t="shared" si="1"/>
        <v>6097</v>
      </c>
      <c r="AM21" s="2937" t="s">
        <v>2812</v>
      </c>
      <c r="AN21" s="2937">
        <v>0</v>
      </c>
      <c r="AO21" s="2937" t="s">
        <v>3153</v>
      </c>
      <c r="AP21" s="2937" t="s">
        <v>2812</v>
      </c>
      <c r="AQ21" s="2937" t="s">
        <v>2812</v>
      </c>
      <c r="AR21" s="2937" t="s">
        <v>2812</v>
      </c>
    </row>
    <row r="22" spans="1:44" s="2937" customFormat="1">
      <c r="A22" s="2937" t="s">
        <v>3231</v>
      </c>
      <c r="B22" s="2937" t="s">
        <v>2978</v>
      </c>
      <c r="C22" s="2937" t="s">
        <v>3133</v>
      </c>
      <c r="D22" s="2937" t="s">
        <v>3049</v>
      </c>
      <c r="E22" s="2937" t="s">
        <v>2812</v>
      </c>
      <c r="F22" s="2937" t="s">
        <v>3231</v>
      </c>
      <c r="G22" s="2937" t="s">
        <v>3050</v>
      </c>
      <c r="H22" s="2937" t="s">
        <v>3232</v>
      </c>
      <c r="I22" s="2937" t="s">
        <v>3216</v>
      </c>
      <c r="J22" s="2937">
        <v>114951.6</v>
      </c>
      <c r="K22" s="2937">
        <v>211011</v>
      </c>
      <c r="L22" s="2937" t="s">
        <v>3233</v>
      </c>
      <c r="M22" s="2937" t="s">
        <v>2812</v>
      </c>
      <c r="N22" s="2937" t="s">
        <v>3234</v>
      </c>
      <c r="O22" s="2937" t="s">
        <v>3235</v>
      </c>
      <c r="P22" s="2937" t="s">
        <v>2812</v>
      </c>
      <c r="Q22" s="2937" t="s">
        <v>2812</v>
      </c>
      <c r="R22" s="2937" t="s">
        <v>2812</v>
      </c>
      <c r="S22" s="2937" t="s">
        <v>2812</v>
      </c>
      <c r="T22" s="2937" t="s">
        <v>2812</v>
      </c>
      <c r="U22" s="2937" t="s">
        <v>2812</v>
      </c>
      <c r="V22" s="2937" t="s">
        <v>2812</v>
      </c>
      <c r="W22" s="2937" t="s">
        <v>3058</v>
      </c>
      <c r="X22" s="2937" t="s">
        <v>3236</v>
      </c>
      <c r="Y22" s="2937" t="s">
        <v>3237</v>
      </c>
      <c r="Z22" s="2937" t="s">
        <v>3238</v>
      </c>
      <c r="AA22" s="2937" t="s">
        <v>3238</v>
      </c>
      <c r="AB22" s="2937" t="s">
        <v>3232</v>
      </c>
      <c r="AC22" s="2937" t="s">
        <v>3055</v>
      </c>
      <c r="AD22" s="2937" t="s">
        <v>3239</v>
      </c>
      <c r="AE22" s="2937">
        <v>29220</v>
      </c>
      <c r="AF22" s="2937">
        <v>61280</v>
      </c>
      <c r="AG22" s="2937">
        <v>90000</v>
      </c>
      <c r="AH22" s="2937">
        <v>355.4</v>
      </c>
      <c r="AI22" s="2937">
        <v>521.96</v>
      </c>
      <c r="AJ22" s="2937">
        <v>2904.11</v>
      </c>
      <c r="AK22" s="2937">
        <v>4265.18</v>
      </c>
      <c r="AL22" s="2937">
        <f t="shared" si="1"/>
        <v>7829</v>
      </c>
      <c r="AM22" s="2937" t="s">
        <v>2812</v>
      </c>
      <c r="AN22" s="2937">
        <v>46.87</v>
      </c>
      <c r="AO22" s="2937" t="s">
        <v>3240</v>
      </c>
      <c r="AP22" s="2937" t="s">
        <v>2812</v>
      </c>
      <c r="AQ22" s="2937" t="s">
        <v>2812</v>
      </c>
      <c r="AR22" s="2937" t="s">
        <v>2812</v>
      </c>
    </row>
    <row r="23" spans="1:44" s="2937" customFormat="1">
      <c r="A23" s="2937" t="s">
        <v>3063</v>
      </c>
      <c r="B23" s="2937" t="s">
        <v>2978</v>
      </c>
      <c r="C23" s="2937" t="s">
        <v>3133</v>
      </c>
      <c r="D23" s="2937" t="s">
        <v>3049</v>
      </c>
      <c r="E23" s="2937" t="s">
        <v>2812</v>
      </c>
      <c r="F23" s="2937" t="s">
        <v>3063</v>
      </c>
      <c r="G23" s="2937" t="s">
        <v>3050</v>
      </c>
      <c r="H23" s="2937" t="s">
        <v>3241</v>
      </c>
      <c r="I23" s="2937" t="s">
        <v>3155</v>
      </c>
      <c r="J23" s="2937">
        <v>74501.100000000006</v>
      </c>
      <c r="K23" s="2937">
        <v>111747</v>
      </c>
      <c r="L23" s="2937" t="s">
        <v>3189</v>
      </c>
      <c r="M23" s="2937" t="s">
        <v>2812</v>
      </c>
      <c r="N23" s="2937" t="s">
        <v>3174</v>
      </c>
      <c r="O23" s="2937" t="s">
        <v>3242</v>
      </c>
      <c r="P23" s="2937" t="s">
        <v>2812</v>
      </c>
      <c r="Q23" s="2937" t="s">
        <v>2812</v>
      </c>
      <c r="R23" s="2937" t="s">
        <v>2812</v>
      </c>
      <c r="S23" s="2937" t="s">
        <v>2812</v>
      </c>
      <c r="T23" s="2937" t="s">
        <v>3064</v>
      </c>
      <c r="U23" s="2937" t="s">
        <v>3064</v>
      </c>
      <c r="V23" s="2937" t="s">
        <v>2812</v>
      </c>
      <c r="W23" s="2937" t="s">
        <v>3058</v>
      </c>
      <c r="X23" s="2937" t="s">
        <v>3065</v>
      </c>
      <c r="Y23" s="2937" t="s">
        <v>3066</v>
      </c>
      <c r="Z23" s="2937" t="s">
        <v>3062</v>
      </c>
      <c r="AA23" s="2937" t="s">
        <v>3062</v>
      </c>
      <c r="AB23" s="2937" t="s">
        <v>3241</v>
      </c>
      <c r="AC23" s="2937" t="s">
        <v>3055</v>
      </c>
      <c r="AD23" s="2937" t="s">
        <v>3243</v>
      </c>
      <c r="AE23" s="2937">
        <v>35890</v>
      </c>
      <c r="AF23" s="2937">
        <v>35890</v>
      </c>
      <c r="AG23" s="2937">
        <v>36000</v>
      </c>
      <c r="AH23" s="2937">
        <v>321.16000000000003</v>
      </c>
      <c r="AI23" s="2937">
        <v>322.14</v>
      </c>
      <c r="AJ23" s="2937">
        <v>3211.71</v>
      </c>
      <c r="AK23" s="2937">
        <v>3221.55</v>
      </c>
      <c r="AL23" s="2937">
        <f t="shared" si="1"/>
        <v>4832</v>
      </c>
      <c r="AM23" s="2937" t="s">
        <v>2812</v>
      </c>
      <c r="AN23" s="2937">
        <v>0.31</v>
      </c>
      <c r="AO23" s="2937" t="s">
        <v>3153</v>
      </c>
      <c r="AP23" s="2937" t="s">
        <v>2812</v>
      </c>
      <c r="AQ23" s="2937" t="s">
        <v>2812</v>
      </c>
      <c r="AR23" s="2937" t="s">
        <v>2812</v>
      </c>
    </row>
    <row r="24" spans="1:44" s="2937" customFormat="1">
      <c r="A24" s="2937" t="s">
        <v>3191</v>
      </c>
      <c r="B24" s="2937" t="s">
        <v>2978</v>
      </c>
      <c r="C24" s="2937" t="s">
        <v>3133</v>
      </c>
      <c r="D24" s="2937" t="s">
        <v>3049</v>
      </c>
      <c r="E24" s="2937" t="s">
        <v>2812</v>
      </c>
      <c r="F24" s="2937" t="s">
        <v>3191</v>
      </c>
      <c r="G24" s="2937" t="s">
        <v>3050</v>
      </c>
      <c r="H24" s="2937" t="s">
        <v>3244</v>
      </c>
      <c r="I24" s="2937" t="s">
        <v>3155</v>
      </c>
      <c r="J24" s="2937">
        <v>69564.3</v>
      </c>
      <c r="K24" s="2937">
        <v>104346.5</v>
      </c>
      <c r="L24" s="2937" t="s">
        <v>3189</v>
      </c>
      <c r="M24" s="2937" t="s">
        <v>2812</v>
      </c>
      <c r="N24" s="2937" t="s">
        <v>3174</v>
      </c>
      <c r="O24" s="2937" t="s">
        <v>3242</v>
      </c>
      <c r="P24" s="2937" t="s">
        <v>2812</v>
      </c>
      <c r="Q24" s="2937" t="s">
        <v>2812</v>
      </c>
      <c r="R24" s="2937" t="s">
        <v>2812</v>
      </c>
      <c r="S24" s="2937" t="s">
        <v>2812</v>
      </c>
      <c r="T24" s="2937" t="s">
        <v>3064</v>
      </c>
      <c r="U24" s="2937" t="s">
        <v>3064</v>
      </c>
      <c r="V24" s="2937" t="s">
        <v>2812</v>
      </c>
      <c r="W24" s="2937" t="s">
        <v>3058</v>
      </c>
      <c r="X24" s="2937" t="s">
        <v>3061</v>
      </c>
      <c r="Y24" s="2937" t="s">
        <v>3245</v>
      </c>
      <c r="Z24" s="2937" t="s">
        <v>3062</v>
      </c>
      <c r="AA24" s="2937" t="s">
        <v>3062</v>
      </c>
      <c r="AB24" s="2937" t="s">
        <v>3244</v>
      </c>
      <c r="AC24" s="2937" t="s">
        <v>3055</v>
      </c>
      <c r="AD24" s="2937" t="s">
        <v>3246</v>
      </c>
      <c r="AE24" s="2937">
        <v>15400</v>
      </c>
      <c r="AF24" s="2937">
        <v>50380</v>
      </c>
      <c r="AG24" s="2937">
        <v>75000</v>
      </c>
      <c r="AH24" s="2937">
        <v>482.81</v>
      </c>
      <c r="AI24" s="2937">
        <v>718.76</v>
      </c>
      <c r="AJ24" s="2937">
        <v>4828.1400000000003</v>
      </c>
      <c r="AK24" s="2937">
        <v>7187.59</v>
      </c>
      <c r="AL24" s="2937">
        <f t="shared" si="1"/>
        <v>10781</v>
      </c>
      <c r="AM24" s="2937" t="s">
        <v>2812</v>
      </c>
      <c r="AN24" s="2937">
        <v>48.87</v>
      </c>
      <c r="AO24" s="2937" t="s">
        <v>3153</v>
      </c>
      <c r="AP24" s="2937" t="s">
        <v>2812</v>
      </c>
      <c r="AQ24" s="2937" t="s">
        <v>2812</v>
      </c>
      <c r="AR24" s="2937" t="s">
        <v>2812</v>
      </c>
    </row>
    <row r="25" spans="1:44" s="2937" customFormat="1">
      <c r="A25" s="2937" t="s">
        <v>3191</v>
      </c>
      <c r="B25" s="2937" t="s">
        <v>2978</v>
      </c>
      <c r="C25" s="2937" t="s">
        <v>3133</v>
      </c>
      <c r="D25" s="2937" t="s">
        <v>3049</v>
      </c>
      <c r="E25" s="2937" t="s">
        <v>2812</v>
      </c>
      <c r="F25" s="2937" t="s">
        <v>3191</v>
      </c>
      <c r="G25" s="2937" t="s">
        <v>3050</v>
      </c>
      <c r="H25" s="2937" t="s">
        <v>3247</v>
      </c>
      <c r="I25" s="2937" t="s">
        <v>3155</v>
      </c>
      <c r="J25" s="2937">
        <v>43033.2</v>
      </c>
      <c r="K25" s="2937">
        <v>64549.8</v>
      </c>
      <c r="L25" s="2937" t="s">
        <v>3189</v>
      </c>
      <c r="M25" s="2937" t="s">
        <v>2812</v>
      </c>
      <c r="N25" s="2937" t="s">
        <v>3174</v>
      </c>
      <c r="O25" s="2937" t="s">
        <v>3242</v>
      </c>
      <c r="P25" s="2937" t="s">
        <v>2812</v>
      </c>
      <c r="Q25" s="2937" t="s">
        <v>2812</v>
      </c>
      <c r="R25" s="2937" t="s">
        <v>2812</v>
      </c>
      <c r="S25" s="2937" t="s">
        <v>2812</v>
      </c>
      <c r="T25" s="2937" t="s">
        <v>3130</v>
      </c>
      <c r="U25" s="2937" t="s">
        <v>3130</v>
      </c>
      <c r="V25" s="2937" t="s">
        <v>2812</v>
      </c>
      <c r="W25" s="2937" t="s">
        <v>3058</v>
      </c>
      <c r="X25" s="2937" t="s">
        <v>3061</v>
      </c>
      <c r="Y25" s="2937" t="s">
        <v>3245</v>
      </c>
      <c r="Z25" s="2937" t="s">
        <v>3062</v>
      </c>
      <c r="AA25" s="2937" t="s">
        <v>3062</v>
      </c>
      <c r="AB25" s="2937" t="s">
        <v>3247</v>
      </c>
      <c r="AC25" s="2937" t="s">
        <v>3055</v>
      </c>
      <c r="AD25" s="2937" t="s">
        <v>3248</v>
      </c>
      <c r="AE25" s="2937">
        <v>9300</v>
      </c>
      <c r="AF25" s="2937">
        <v>30610</v>
      </c>
      <c r="AG25" s="2937">
        <v>45915</v>
      </c>
      <c r="AH25" s="2937">
        <v>474.21</v>
      </c>
      <c r="AI25" s="2937">
        <v>711.31</v>
      </c>
      <c r="AJ25" s="2937">
        <v>4742.07</v>
      </c>
      <c r="AK25" s="2937">
        <v>7113.1</v>
      </c>
      <c r="AL25" s="2937">
        <f t="shared" si="1"/>
        <v>10670</v>
      </c>
      <c r="AM25" s="2937" t="s">
        <v>2812</v>
      </c>
      <c r="AN25" s="2937">
        <v>50</v>
      </c>
      <c r="AO25" s="2937" t="s">
        <v>3153</v>
      </c>
      <c r="AP25" s="2937" t="s">
        <v>2812</v>
      </c>
      <c r="AQ25" s="2937">
        <v>9</v>
      </c>
      <c r="AR25" s="2937" t="s">
        <v>2812</v>
      </c>
    </row>
    <row r="26" spans="1:44" s="2937" customFormat="1">
      <c r="A26" s="2937" t="s">
        <v>3191</v>
      </c>
      <c r="B26" s="2937" t="s">
        <v>2978</v>
      </c>
      <c r="C26" s="2937" t="s">
        <v>3133</v>
      </c>
      <c r="D26" s="2937" t="s">
        <v>3049</v>
      </c>
      <c r="E26" s="2937" t="s">
        <v>2812</v>
      </c>
      <c r="F26" s="2937" t="s">
        <v>3191</v>
      </c>
      <c r="G26" s="2937" t="s">
        <v>3050</v>
      </c>
      <c r="H26" s="2937" t="s">
        <v>3249</v>
      </c>
      <c r="I26" s="2937" t="s">
        <v>3155</v>
      </c>
      <c r="J26" s="2937">
        <v>52821.3</v>
      </c>
      <c r="K26" s="2937">
        <v>95078.34</v>
      </c>
      <c r="L26" s="2937" t="s">
        <v>3198</v>
      </c>
      <c r="M26" s="2937" t="s">
        <v>2812</v>
      </c>
      <c r="N26" s="2937" t="s">
        <v>3199</v>
      </c>
      <c r="O26" s="2937" t="s">
        <v>3250</v>
      </c>
      <c r="P26" s="2937" t="s">
        <v>2812</v>
      </c>
      <c r="Q26" s="2937" t="s">
        <v>2812</v>
      </c>
      <c r="R26" s="2937" t="s">
        <v>2812</v>
      </c>
      <c r="S26" s="2937" t="s">
        <v>2812</v>
      </c>
      <c r="T26" s="2937" t="s">
        <v>3130</v>
      </c>
      <c r="U26" s="2937" t="s">
        <v>3130</v>
      </c>
      <c r="V26" s="2937" t="s">
        <v>2812</v>
      </c>
      <c r="W26" s="2937" t="s">
        <v>3058</v>
      </c>
      <c r="X26" s="2937" t="s">
        <v>3061</v>
      </c>
      <c r="Y26" s="2937" t="s">
        <v>3245</v>
      </c>
      <c r="Z26" s="2937" t="s">
        <v>3062</v>
      </c>
      <c r="AA26" s="2937" t="s">
        <v>3062</v>
      </c>
      <c r="AB26" s="2937" t="s">
        <v>3249</v>
      </c>
      <c r="AC26" s="2937" t="s">
        <v>3055</v>
      </c>
      <c r="AD26" s="2937" t="s">
        <v>3246</v>
      </c>
      <c r="AE26" s="2937">
        <v>13230</v>
      </c>
      <c r="AF26" s="2937">
        <v>42170</v>
      </c>
      <c r="AG26" s="2937">
        <v>63255</v>
      </c>
      <c r="AH26" s="2937">
        <v>532.23</v>
      </c>
      <c r="AI26" s="2937">
        <v>798.35</v>
      </c>
      <c r="AJ26" s="2937">
        <v>4435.28</v>
      </c>
      <c r="AK26" s="2937">
        <v>6652.93</v>
      </c>
      <c r="AL26" s="2937">
        <f t="shared" si="1"/>
        <v>11975</v>
      </c>
      <c r="AM26" s="2937" t="s">
        <v>2812</v>
      </c>
      <c r="AN26" s="2937">
        <v>50</v>
      </c>
      <c r="AO26" s="2937" t="s">
        <v>3153</v>
      </c>
      <c r="AP26" s="2937" t="s">
        <v>2812</v>
      </c>
      <c r="AQ26" s="2937">
        <v>16</v>
      </c>
      <c r="AR26" s="2937" t="s">
        <v>2812</v>
      </c>
    </row>
    <row r="27" spans="1:44" s="2937" customFormat="1">
      <c r="A27" s="2937" t="s">
        <v>3191</v>
      </c>
      <c r="B27" s="2937" t="s">
        <v>2978</v>
      </c>
      <c r="C27" s="2937" t="s">
        <v>3133</v>
      </c>
      <c r="D27" s="2937" t="s">
        <v>3049</v>
      </c>
      <c r="E27" s="2937" t="s">
        <v>2812</v>
      </c>
      <c r="F27" s="2937" t="s">
        <v>3191</v>
      </c>
      <c r="G27" s="2937" t="s">
        <v>3050</v>
      </c>
      <c r="H27" s="2937" t="s">
        <v>3251</v>
      </c>
      <c r="I27" s="2937" t="s">
        <v>3155</v>
      </c>
      <c r="J27" s="2937">
        <v>44125.2</v>
      </c>
      <c r="K27" s="2937">
        <v>66187.8</v>
      </c>
      <c r="L27" s="2937" t="s">
        <v>3189</v>
      </c>
      <c r="M27" s="2937" t="s">
        <v>2812</v>
      </c>
      <c r="N27" s="2937" t="s">
        <v>3174</v>
      </c>
      <c r="O27" s="2937" t="s">
        <v>3242</v>
      </c>
      <c r="P27" s="2937" t="s">
        <v>2812</v>
      </c>
      <c r="Q27" s="2937" t="s">
        <v>2812</v>
      </c>
      <c r="R27" s="2937" t="s">
        <v>2812</v>
      </c>
      <c r="S27" s="2937" t="s">
        <v>2812</v>
      </c>
      <c r="T27" s="2937" t="s">
        <v>3130</v>
      </c>
      <c r="U27" s="2937" t="s">
        <v>3130</v>
      </c>
      <c r="V27" s="2937" t="s">
        <v>2812</v>
      </c>
      <c r="W27" s="2937" t="s">
        <v>3058</v>
      </c>
      <c r="X27" s="2937" t="s">
        <v>3061</v>
      </c>
      <c r="Y27" s="2937" t="s">
        <v>3245</v>
      </c>
      <c r="Z27" s="2937" t="s">
        <v>3062</v>
      </c>
      <c r="AA27" s="2937" t="s">
        <v>3062</v>
      </c>
      <c r="AB27" s="2937" t="s">
        <v>3251</v>
      </c>
      <c r="AC27" s="2937" t="s">
        <v>3055</v>
      </c>
      <c r="AD27" s="2937" t="s">
        <v>3252</v>
      </c>
      <c r="AE27" s="2937">
        <v>9770</v>
      </c>
      <c r="AF27" s="2937">
        <v>31960</v>
      </c>
      <c r="AG27" s="2937">
        <v>47940</v>
      </c>
      <c r="AH27" s="2937">
        <v>482.87</v>
      </c>
      <c r="AI27" s="2937">
        <v>724.3</v>
      </c>
      <c r="AJ27" s="2937">
        <v>4828.68</v>
      </c>
      <c r="AK27" s="2937">
        <v>7243.02</v>
      </c>
      <c r="AL27" s="2937">
        <f t="shared" si="1"/>
        <v>10865</v>
      </c>
      <c r="AM27" s="2937" t="s">
        <v>2812</v>
      </c>
      <c r="AN27" s="2937">
        <v>50</v>
      </c>
      <c r="AO27" s="2937" t="s">
        <v>3153</v>
      </c>
      <c r="AP27" s="2937" t="s">
        <v>2812</v>
      </c>
      <c r="AQ27" s="2937">
        <v>3</v>
      </c>
      <c r="AR27" s="2937" t="s">
        <v>2812</v>
      </c>
    </row>
    <row r="28" spans="1:44" s="2937" customFormat="1">
      <c r="A28" s="2937" t="s">
        <v>3253</v>
      </c>
      <c r="B28" s="2937" t="s">
        <v>2978</v>
      </c>
      <c r="C28" s="2937" t="s">
        <v>3133</v>
      </c>
      <c r="D28" s="2937" t="s">
        <v>3049</v>
      </c>
      <c r="E28" s="2937" t="s">
        <v>2812</v>
      </c>
      <c r="F28" s="2937" t="s">
        <v>3253</v>
      </c>
      <c r="G28" s="2937" t="s">
        <v>3050</v>
      </c>
      <c r="H28" s="2937" t="s">
        <v>3254</v>
      </c>
      <c r="I28" s="2937" t="s">
        <v>3155</v>
      </c>
      <c r="J28" s="2937">
        <v>57199.7</v>
      </c>
      <c r="K28" s="2937">
        <v>114399.4</v>
      </c>
      <c r="L28" s="2937" t="s">
        <v>3255</v>
      </c>
      <c r="M28" s="2937" t="s">
        <v>3205</v>
      </c>
      <c r="N28" s="2937" t="s">
        <v>3256</v>
      </c>
      <c r="O28" s="2937" t="s">
        <v>3257</v>
      </c>
      <c r="P28" s="2937" t="s">
        <v>2812</v>
      </c>
      <c r="Q28" s="2937" t="s">
        <v>2812</v>
      </c>
      <c r="R28" s="2937" t="s">
        <v>2812</v>
      </c>
      <c r="S28" s="2937" t="s">
        <v>2812</v>
      </c>
      <c r="T28" s="2937" t="s">
        <v>2812</v>
      </c>
      <c r="U28" s="2937" t="s">
        <v>2812</v>
      </c>
      <c r="V28" s="2937" t="s">
        <v>2812</v>
      </c>
      <c r="W28" s="2937" t="s">
        <v>3058</v>
      </c>
      <c r="X28" s="2937" t="s">
        <v>3258</v>
      </c>
      <c r="Y28" s="2937" t="s">
        <v>3259</v>
      </c>
      <c r="Z28" s="2937" t="s">
        <v>3065</v>
      </c>
      <c r="AA28" s="2937" t="s">
        <v>3065</v>
      </c>
      <c r="AB28" s="2937" t="s">
        <v>3254</v>
      </c>
      <c r="AC28" s="2937" t="s">
        <v>3055</v>
      </c>
      <c r="AD28" s="2937" t="s">
        <v>3260</v>
      </c>
      <c r="AE28" s="2937">
        <v>71085</v>
      </c>
      <c r="AF28" s="2937">
        <v>142170</v>
      </c>
      <c r="AG28" s="2937">
        <v>213255</v>
      </c>
      <c r="AH28" s="2937">
        <v>1657</v>
      </c>
      <c r="AI28" s="2937">
        <v>2485.5</v>
      </c>
      <c r="AJ28" s="2937">
        <v>12427.51</v>
      </c>
      <c r="AK28" s="3210">
        <v>18641.27</v>
      </c>
      <c r="AL28" s="2937">
        <f t="shared" si="1"/>
        <v>37283</v>
      </c>
      <c r="AM28" s="2937" t="s">
        <v>2812</v>
      </c>
      <c r="AN28" s="2937">
        <v>50</v>
      </c>
      <c r="AO28" s="2937" t="s">
        <v>3153</v>
      </c>
      <c r="AP28" s="2937" t="s">
        <v>2812</v>
      </c>
      <c r="AQ28" s="2937" t="s">
        <v>2812</v>
      </c>
      <c r="AR28" s="2937">
        <v>1</v>
      </c>
    </row>
    <row r="29" spans="1:44" s="2937" customFormat="1">
      <c r="A29" s="2937" t="s">
        <v>3261</v>
      </c>
      <c r="B29" s="2937" t="s">
        <v>2978</v>
      </c>
      <c r="C29" s="2937" t="s">
        <v>3133</v>
      </c>
      <c r="D29" s="2937" t="s">
        <v>3049</v>
      </c>
      <c r="E29" s="2937" t="s">
        <v>2812</v>
      </c>
      <c r="F29" s="2937" t="s">
        <v>3261</v>
      </c>
      <c r="G29" s="2937" t="s">
        <v>3050</v>
      </c>
      <c r="H29" s="2937" t="s">
        <v>3262</v>
      </c>
      <c r="I29" s="2937" t="s">
        <v>3145</v>
      </c>
      <c r="J29" s="2937">
        <v>35189.5</v>
      </c>
      <c r="K29" s="2937">
        <v>70379</v>
      </c>
      <c r="L29" s="2937" t="s">
        <v>3173</v>
      </c>
      <c r="M29" s="2937" t="s">
        <v>3205</v>
      </c>
      <c r="N29" s="2937" t="s">
        <v>3076</v>
      </c>
      <c r="O29" s="2937" t="s">
        <v>3200</v>
      </c>
      <c r="P29" s="2937" t="s">
        <v>2812</v>
      </c>
      <c r="Q29" s="2937" t="s">
        <v>2812</v>
      </c>
      <c r="R29" s="2937" t="s">
        <v>2812</v>
      </c>
      <c r="S29" s="2937" t="s">
        <v>2812</v>
      </c>
      <c r="T29" s="2937" t="s">
        <v>2812</v>
      </c>
      <c r="U29" s="2937" t="s">
        <v>2812</v>
      </c>
      <c r="V29" s="2937" t="s">
        <v>2812</v>
      </c>
      <c r="W29" s="2937" t="s">
        <v>3058</v>
      </c>
      <c r="X29" s="2937" t="s">
        <v>3263</v>
      </c>
      <c r="Y29" s="2937" t="s">
        <v>3264</v>
      </c>
      <c r="Z29" s="2937" t="s">
        <v>3067</v>
      </c>
      <c r="AA29" s="2937" t="s">
        <v>3067</v>
      </c>
      <c r="AB29" s="2937" t="s">
        <v>3262</v>
      </c>
      <c r="AC29" s="2937" t="s">
        <v>3055</v>
      </c>
      <c r="AD29" s="2937" t="s">
        <v>3265</v>
      </c>
      <c r="AE29" s="2937">
        <v>109090</v>
      </c>
      <c r="AF29" s="2937">
        <v>109090</v>
      </c>
      <c r="AG29" s="2937">
        <v>109390</v>
      </c>
      <c r="AH29" s="2937">
        <v>2066.71</v>
      </c>
      <c r="AI29" s="2937">
        <v>2072.4</v>
      </c>
      <c r="AJ29" s="2937">
        <v>15500.36</v>
      </c>
      <c r="AK29" s="3189">
        <v>15542.98</v>
      </c>
      <c r="AL29" s="2937">
        <f t="shared" si="1"/>
        <v>31086</v>
      </c>
      <c r="AM29" s="2937" t="s">
        <v>2812</v>
      </c>
      <c r="AN29" s="2937">
        <v>0.28000000000000003</v>
      </c>
      <c r="AO29" s="2937" t="s">
        <v>3153</v>
      </c>
      <c r="AP29" s="2937" t="s">
        <v>2812</v>
      </c>
      <c r="AQ29" s="2937" t="s">
        <v>2812</v>
      </c>
      <c r="AR29" s="2937" t="s">
        <v>2812</v>
      </c>
    </row>
    <row r="30" spans="1:44" s="2937" customFormat="1">
      <c r="A30" s="2937" t="s">
        <v>3266</v>
      </c>
      <c r="B30" s="2937" t="s">
        <v>2978</v>
      </c>
      <c r="C30" s="2937" t="s">
        <v>3133</v>
      </c>
      <c r="D30" s="2937" t="s">
        <v>3049</v>
      </c>
      <c r="E30" s="2937" t="s">
        <v>2812</v>
      </c>
      <c r="F30" s="2937" t="s">
        <v>3266</v>
      </c>
      <c r="G30" s="2937" t="s">
        <v>3050</v>
      </c>
      <c r="H30" s="2937" t="s">
        <v>3267</v>
      </c>
      <c r="I30" s="2937" t="s">
        <v>3268</v>
      </c>
      <c r="J30" s="2937">
        <v>37290.300000000003</v>
      </c>
      <c r="K30" s="2937">
        <v>69612.479999999996</v>
      </c>
      <c r="L30" s="2937" t="s">
        <v>3269</v>
      </c>
      <c r="M30" s="2937" t="s">
        <v>2812</v>
      </c>
      <c r="N30" s="2937" t="s">
        <v>3174</v>
      </c>
      <c r="O30" s="2937" t="s">
        <v>3270</v>
      </c>
      <c r="P30" s="2937" t="s">
        <v>2812</v>
      </c>
      <c r="Q30" s="2937" t="s">
        <v>2812</v>
      </c>
      <c r="R30" s="2937" t="s">
        <v>2812</v>
      </c>
      <c r="S30" s="2937" t="s">
        <v>2812</v>
      </c>
      <c r="T30" s="2937" t="s">
        <v>2812</v>
      </c>
      <c r="U30" s="2937" t="s">
        <v>2812</v>
      </c>
      <c r="V30" s="2937" t="s">
        <v>2812</v>
      </c>
      <c r="W30" s="2937" t="s">
        <v>3058</v>
      </c>
      <c r="X30" s="2937" t="s">
        <v>3271</v>
      </c>
      <c r="Y30" s="2937" t="s">
        <v>3272</v>
      </c>
      <c r="Z30" s="2937" t="s">
        <v>3273</v>
      </c>
      <c r="AA30" s="2937" t="s">
        <v>3273</v>
      </c>
      <c r="AB30" s="2937" t="s">
        <v>3267</v>
      </c>
      <c r="AC30" s="2937" t="s">
        <v>3055</v>
      </c>
      <c r="AD30" s="2937" t="s">
        <v>3274</v>
      </c>
      <c r="AE30" s="2937">
        <v>130000</v>
      </c>
      <c r="AF30" s="2937">
        <v>137890</v>
      </c>
      <c r="AG30" s="2937">
        <v>196000</v>
      </c>
      <c r="AH30" s="2937">
        <v>2465.16</v>
      </c>
      <c r="AI30" s="2937">
        <v>3504.04</v>
      </c>
      <c r="AJ30" s="2937">
        <v>19808.22</v>
      </c>
      <c r="AK30" s="2937">
        <v>28155.86</v>
      </c>
      <c r="AL30" s="2937">
        <f t="shared" si="1"/>
        <v>52561</v>
      </c>
      <c r="AM30" s="2937" t="s">
        <v>2812</v>
      </c>
      <c r="AN30" s="2937">
        <v>42.14</v>
      </c>
      <c r="AO30" s="2937" t="s">
        <v>3275</v>
      </c>
      <c r="AP30" s="2937" t="s">
        <v>2812</v>
      </c>
      <c r="AQ30" s="2937" t="s">
        <v>2812</v>
      </c>
      <c r="AR30" s="2937" t="s">
        <v>2812</v>
      </c>
    </row>
    <row r="31" spans="1:44" s="2937" customFormat="1">
      <c r="A31" s="2937" t="s">
        <v>3276</v>
      </c>
      <c r="B31" s="2937" t="s">
        <v>2978</v>
      </c>
      <c r="C31" s="2937" t="s">
        <v>3133</v>
      </c>
      <c r="D31" s="2937" t="s">
        <v>3049</v>
      </c>
      <c r="E31" s="2937" t="s">
        <v>2812</v>
      </c>
      <c r="F31" s="2937" t="s">
        <v>3276</v>
      </c>
      <c r="G31" s="2937" t="s">
        <v>3050</v>
      </c>
      <c r="H31" s="2937" t="s">
        <v>3277</v>
      </c>
      <c r="I31" s="2937" t="s">
        <v>3155</v>
      </c>
      <c r="J31" s="2937">
        <v>85095.8</v>
      </c>
      <c r="K31" s="2937">
        <v>187210.8</v>
      </c>
      <c r="L31" s="2937" t="s">
        <v>3278</v>
      </c>
      <c r="M31" s="2937" t="s">
        <v>2812</v>
      </c>
      <c r="N31" s="2937" t="s">
        <v>3256</v>
      </c>
      <c r="O31" s="2937" t="s">
        <v>3200</v>
      </c>
      <c r="P31" s="2937" t="s">
        <v>2812</v>
      </c>
      <c r="Q31" s="2937" t="s">
        <v>2812</v>
      </c>
      <c r="R31" s="2937" t="s">
        <v>2812</v>
      </c>
      <c r="S31" s="2937" t="s">
        <v>2812</v>
      </c>
      <c r="T31" s="2937" t="s">
        <v>2812</v>
      </c>
      <c r="U31" s="2937" t="s">
        <v>2812</v>
      </c>
      <c r="V31" s="2937" t="s">
        <v>2812</v>
      </c>
      <c r="W31" s="2937" t="s">
        <v>3058</v>
      </c>
      <c r="X31" s="2937" t="s">
        <v>3279</v>
      </c>
      <c r="Y31" s="2937" t="s">
        <v>3280</v>
      </c>
      <c r="Z31" s="2937" t="s">
        <v>3281</v>
      </c>
      <c r="AA31" s="2937" t="s">
        <v>3281</v>
      </c>
      <c r="AB31" s="2937" t="s">
        <v>3277</v>
      </c>
      <c r="AC31" s="2937" t="s">
        <v>3055</v>
      </c>
      <c r="AD31" s="2937" t="s">
        <v>3282</v>
      </c>
      <c r="AE31" s="2937">
        <v>15000</v>
      </c>
      <c r="AF31" s="2937">
        <v>47570</v>
      </c>
      <c r="AG31" s="2937">
        <v>47570</v>
      </c>
      <c r="AH31" s="2937">
        <v>372.68</v>
      </c>
      <c r="AI31" s="2937">
        <v>372.68</v>
      </c>
      <c r="AJ31" s="2937">
        <v>2540.98</v>
      </c>
      <c r="AK31" s="2937">
        <v>2540.98</v>
      </c>
      <c r="AL31" s="2937">
        <f t="shared" si="1"/>
        <v>5590</v>
      </c>
      <c r="AM31" s="2937" t="s">
        <v>2812</v>
      </c>
      <c r="AN31" s="2937">
        <v>0</v>
      </c>
      <c r="AO31" s="2937" t="s">
        <v>3283</v>
      </c>
      <c r="AP31" s="2937" t="s">
        <v>2812</v>
      </c>
      <c r="AQ31" s="2937" t="s">
        <v>2812</v>
      </c>
      <c r="AR31" s="2937" t="s">
        <v>2812</v>
      </c>
    </row>
    <row r="32" spans="1:44" s="2937" customFormat="1">
      <c r="A32" s="2937" t="s">
        <v>3284</v>
      </c>
      <c r="B32" s="2937" t="s">
        <v>2978</v>
      </c>
      <c r="C32" s="2937" t="s">
        <v>3133</v>
      </c>
      <c r="D32" s="2937" t="s">
        <v>3049</v>
      </c>
      <c r="E32" s="2937" t="s">
        <v>2812</v>
      </c>
      <c r="F32" s="2937" t="s">
        <v>3284</v>
      </c>
      <c r="G32" s="2937" t="s">
        <v>3050</v>
      </c>
      <c r="H32" s="2937" t="s">
        <v>3285</v>
      </c>
      <c r="I32" s="2937" t="s">
        <v>3155</v>
      </c>
      <c r="J32" s="2937">
        <v>8982.5</v>
      </c>
      <c r="K32" s="2937">
        <v>16168.5</v>
      </c>
      <c r="L32" s="2937" t="s">
        <v>3286</v>
      </c>
      <c r="M32" s="2937" t="s">
        <v>2812</v>
      </c>
      <c r="N32" s="2937" t="s">
        <v>3070</v>
      </c>
      <c r="O32" s="2937" t="s">
        <v>2812</v>
      </c>
      <c r="P32" s="2937" t="s">
        <v>2812</v>
      </c>
      <c r="Q32" s="2937" t="s">
        <v>2812</v>
      </c>
      <c r="R32" s="2937" t="s">
        <v>2812</v>
      </c>
      <c r="S32" s="2937" t="s">
        <v>2812</v>
      </c>
      <c r="T32" s="2937" t="s">
        <v>3130</v>
      </c>
      <c r="U32" s="2937" t="s">
        <v>3064</v>
      </c>
      <c r="V32" s="2937" t="s">
        <v>2812</v>
      </c>
      <c r="W32" s="2937" t="s">
        <v>3058</v>
      </c>
      <c r="X32" s="2937" t="s">
        <v>3287</v>
      </c>
      <c r="Y32" s="2937" t="s">
        <v>3288</v>
      </c>
      <c r="Z32" s="2937" t="s">
        <v>3289</v>
      </c>
      <c r="AA32" s="2937" t="s">
        <v>3289</v>
      </c>
      <c r="AB32" s="2937" t="s">
        <v>3285</v>
      </c>
      <c r="AC32" s="2937" t="s">
        <v>3055</v>
      </c>
      <c r="AD32" s="2937" t="s">
        <v>3290</v>
      </c>
      <c r="AE32" s="2937">
        <v>5670</v>
      </c>
      <c r="AF32" s="2937">
        <v>5670</v>
      </c>
      <c r="AG32" s="2937">
        <v>8505</v>
      </c>
      <c r="AH32" s="2937">
        <v>420.82</v>
      </c>
      <c r="AI32" s="2937">
        <v>631.23</v>
      </c>
      <c r="AJ32" s="2937">
        <v>3506.81</v>
      </c>
      <c r="AK32" s="2937">
        <v>5260.22</v>
      </c>
      <c r="AL32" s="2937">
        <f t="shared" si="1"/>
        <v>9468</v>
      </c>
      <c r="AM32" s="2937" t="s">
        <v>2812</v>
      </c>
      <c r="AN32" s="2937">
        <v>50</v>
      </c>
      <c r="AO32" s="2937" t="s">
        <v>3291</v>
      </c>
      <c r="AP32" s="2937" t="s">
        <v>2812</v>
      </c>
      <c r="AQ32" s="2937" t="s">
        <v>2812</v>
      </c>
      <c r="AR32" s="2937" t="s">
        <v>2812</v>
      </c>
    </row>
    <row r="33" spans="1:44" s="2937" customFormat="1">
      <c r="A33" s="2937" t="s">
        <v>3292</v>
      </c>
      <c r="B33" s="2937" t="s">
        <v>2978</v>
      </c>
      <c r="C33" s="2937" t="s">
        <v>3133</v>
      </c>
      <c r="D33" s="2937" t="s">
        <v>3049</v>
      </c>
      <c r="E33" s="2937" t="s">
        <v>2812</v>
      </c>
      <c r="F33" s="2937" t="s">
        <v>3292</v>
      </c>
      <c r="G33" s="2937" t="s">
        <v>3050</v>
      </c>
      <c r="H33" s="2937" t="s">
        <v>3293</v>
      </c>
      <c r="I33" s="2937" t="s">
        <v>3294</v>
      </c>
      <c r="J33" s="2937">
        <v>149245.1</v>
      </c>
      <c r="K33" s="2937">
        <v>173024</v>
      </c>
      <c r="L33" s="2937" t="s">
        <v>3295</v>
      </c>
      <c r="M33" s="2937" t="s">
        <v>2812</v>
      </c>
      <c r="N33" s="2937" t="s">
        <v>3296</v>
      </c>
      <c r="O33" s="2937" t="s">
        <v>3296</v>
      </c>
      <c r="P33" s="2937" t="s">
        <v>2812</v>
      </c>
      <c r="Q33" s="2937" t="s">
        <v>2812</v>
      </c>
      <c r="R33" s="2937" t="s">
        <v>2812</v>
      </c>
      <c r="S33" s="2937" t="s">
        <v>2812</v>
      </c>
      <c r="T33" s="2937" t="s">
        <v>2812</v>
      </c>
      <c r="U33" s="2937" t="s">
        <v>2812</v>
      </c>
      <c r="V33" s="2937" t="s">
        <v>2812</v>
      </c>
      <c r="W33" s="2937" t="s">
        <v>3058</v>
      </c>
      <c r="X33" s="2937" t="s">
        <v>3297</v>
      </c>
      <c r="Y33" s="2937" t="s">
        <v>3298</v>
      </c>
      <c r="Z33" s="2937" t="s">
        <v>3287</v>
      </c>
      <c r="AA33" s="2937" t="s">
        <v>3287</v>
      </c>
      <c r="AB33" s="2937" t="s">
        <v>3293</v>
      </c>
      <c r="AC33" s="2937" t="s">
        <v>3055</v>
      </c>
      <c r="AD33" s="2937" t="s">
        <v>3299</v>
      </c>
      <c r="AE33" s="2937">
        <v>76750</v>
      </c>
      <c r="AF33" s="2937">
        <v>255830</v>
      </c>
      <c r="AG33" s="2937">
        <v>256030</v>
      </c>
      <c r="AH33" s="2937">
        <v>1142.77</v>
      </c>
      <c r="AI33" s="2937">
        <v>1143.67</v>
      </c>
      <c r="AJ33" s="2937">
        <v>14785.81</v>
      </c>
      <c r="AK33" s="3189">
        <v>14797.37</v>
      </c>
      <c r="AL33" s="2937">
        <f t="shared" si="1"/>
        <v>17155</v>
      </c>
      <c r="AM33" s="2937" t="s">
        <v>2812</v>
      </c>
      <c r="AN33" s="2937">
        <v>0.08</v>
      </c>
      <c r="AO33" s="2937" t="s">
        <v>3300</v>
      </c>
      <c r="AP33" s="2937" t="s">
        <v>2812</v>
      </c>
      <c r="AQ33" s="2937" t="s">
        <v>2812</v>
      </c>
      <c r="AR33" s="2937" t="s">
        <v>2812</v>
      </c>
    </row>
    <row r="34" spans="1:44" s="2937" customFormat="1">
      <c r="A34" s="2937" t="s">
        <v>3301</v>
      </c>
      <c r="B34" s="2937" t="s">
        <v>2978</v>
      </c>
      <c r="C34" s="2937" t="s">
        <v>3133</v>
      </c>
      <c r="D34" s="2937" t="s">
        <v>3049</v>
      </c>
      <c r="E34" s="2937" t="s">
        <v>2812</v>
      </c>
      <c r="F34" s="2937" t="s">
        <v>3301</v>
      </c>
      <c r="G34" s="2937" t="s">
        <v>3050</v>
      </c>
      <c r="H34" s="2937" t="s">
        <v>3302</v>
      </c>
      <c r="I34" s="2937" t="s">
        <v>3155</v>
      </c>
      <c r="J34" s="2937">
        <v>11084.6</v>
      </c>
      <c r="K34" s="2937">
        <v>27710.25</v>
      </c>
      <c r="L34" s="2937" t="s">
        <v>3057</v>
      </c>
      <c r="M34" s="2937" t="s">
        <v>3303</v>
      </c>
      <c r="N34" s="2937" t="s">
        <v>3256</v>
      </c>
      <c r="O34" s="2937" t="s">
        <v>2812</v>
      </c>
      <c r="P34" s="2937" t="s">
        <v>2812</v>
      </c>
      <c r="Q34" s="2937" t="s">
        <v>2812</v>
      </c>
      <c r="R34" s="2937" t="s">
        <v>2812</v>
      </c>
      <c r="S34" s="2937" t="s">
        <v>2812</v>
      </c>
      <c r="T34" s="2937" t="s">
        <v>2812</v>
      </c>
      <c r="U34" s="2937" t="s">
        <v>2812</v>
      </c>
      <c r="V34" s="2937" t="s">
        <v>2812</v>
      </c>
      <c r="W34" s="2937" t="s">
        <v>3058</v>
      </c>
      <c r="X34" s="2937" t="s">
        <v>3304</v>
      </c>
      <c r="Y34" s="2937" t="s">
        <v>3305</v>
      </c>
      <c r="Z34" s="2937" t="s">
        <v>3306</v>
      </c>
      <c r="AA34" s="2937" t="s">
        <v>3306</v>
      </c>
      <c r="AB34" s="2937" t="s">
        <v>3302</v>
      </c>
      <c r="AC34" s="2937" t="s">
        <v>3055</v>
      </c>
      <c r="AD34" s="2937" t="s">
        <v>3307</v>
      </c>
      <c r="AE34" s="2937">
        <v>41660</v>
      </c>
      <c r="AF34" s="2937">
        <v>41660</v>
      </c>
      <c r="AG34" s="2937">
        <v>62490</v>
      </c>
      <c r="AH34" s="2937">
        <v>2505.58</v>
      </c>
      <c r="AI34" s="2937">
        <v>3758.37</v>
      </c>
      <c r="AJ34" s="2937">
        <v>15034.14</v>
      </c>
      <c r="AK34" s="2937">
        <v>22551.22</v>
      </c>
      <c r="AL34" s="2937">
        <f t="shared" si="1"/>
        <v>56376</v>
      </c>
      <c r="AM34" s="2937" t="s">
        <v>2812</v>
      </c>
      <c r="AN34" s="2937">
        <v>50</v>
      </c>
      <c r="AO34" s="2937" t="s">
        <v>3153</v>
      </c>
      <c r="AP34" s="2937" t="s">
        <v>2812</v>
      </c>
      <c r="AQ34" s="2937" t="s">
        <v>2812</v>
      </c>
      <c r="AR34" s="2937" t="s">
        <v>2812</v>
      </c>
    </row>
    <row r="35" spans="1:44" s="2937" customFormat="1">
      <c r="A35" s="2937" t="s">
        <v>3048</v>
      </c>
      <c r="B35" s="2937" t="s">
        <v>2978</v>
      </c>
      <c r="C35" s="2937" t="s">
        <v>3126</v>
      </c>
      <c r="D35" s="2937" t="s">
        <v>3049</v>
      </c>
      <c r="E35" s="2937" t="s">
        <v>2812</v>
      </c>
      <c r="F35" s="2937" t="s">
        <v>3048</v>
      </c>
      <c r="G35" s="2937" t="s">
        <v>3050</v>
      </c>
      <c r="H35" s="2937" t="s">
        <v>3308</v>
      </c>
      <c r="I35" s="2937" t="s">
        <v>3108</v>
      </c>
      <c r="J35" s="2937">
        <v>63514.400000000001</v>
      </c>
      <c r="K35" s="2937">
        <v>127000</v>
      </c>
      <c r="L35" s="2937" t="s">
        <v>3173</v>
      </c>
      <c r="M35" s="2937" t="s">
        <v>2812</v>
      </c>
      <c r="N35" s="2937" t="s">
        <v>3070</v>
      </c>
      <c r="O35" s="2937" t="s">
        <v>3309</v>
      </c>
      <c r="P35" s="2937" t="s">
        <v>2812</v>
      </c>
      <c r="Q35" s="2937" t="s">
        <v>2812</v>
      </c>
      <c r="R35" s="2937" t="s">
        <v>2812</v>
      </c>
      <c r="S35" s="2937" t="s">
        <v>2812</v>
      </c>
      <c r="T35" s="2937" t="s">
        <v>2812</v>
      </c>
      <c r="U35" s="2937" t="s">
        <v>2812</v>
      </c>
      <c r="V35" s="2937" t="s">
        <v>2812</v>
      </c>
      <c r="W35" s="2937" t="s">
        <v>3058</v>
      </c>
      <c r="X35" s="2937" t="s">
        <v>3304</v>
      </c>
      <c r="Y35" s="2937" t="s">
        <v>3310</v>
      </c>
      <c r="Z35" s="2937" t="s">
        <v>3306</v>
      </c>
      <c r="AA35" s="2937" t="s">
        <v>3306</v>
      </c>
      <c r="AB35" s="2937" t="s">
        <v>3308</v>
      </c>
      <c r="AC35" s="2937" t="s">
        <v>3055</v>
      </c>
      <c r="AD35" s="2937" t="s">
        <v>3311</v>
      </c>
      <c r="AE35" s="2937">
        <v>127000</v>
      </c>
      <c r="AF35" s="2937">
        <v>127000</v>
      </c>
      <c r="AG35" s="2937">
        <v>190500</v>
      </c>
      <c r="AH35" s="2937">
        <v>1333.03</v>
      </c>
      <c r="AI35" s="2937">
        <v>1999.55</v>
      </c>
      <c r="AJ35" s="2937">
        <v>10000</v>
      </c>
      <c r="AK35" s="2937">
        <v>15000</v>
      </c>
      <c r="AL35" s="2937">
        <f t="shared" si="1"/>
        <v>29993</v>
      </c>
      <c r="AM35" s="2937" t="s">
        <v>2812</v>
      </c>
      <c r="AN35" s="2937">
        <v>50</v>
      </c>
      <c r="AO35" s="2937" t="s">
        <v>3312</v>
      </c>
      <c r="AP35" s="2937" t="s">
        <v>2812</v>
      </c>
      <c r="AQ35" s="2937" t="s">
        <v>2812</v>
      </c>
      <c r="AR35" s="2937" t="s">
        <v>2812</v>
      </c>
    </row>
    <row r="36" spans="1:44" s="2937" customFormat="1">
      <c r="A36" s="2937" t="s">
        <v>3313</v>
      </c>
      <c r="B36" s="2937" t="s">
        <v>2978</v>
      </c>
      <c r="C36" s="2937" t="s">
        <v>3126</v>
      </c>
      <c r="D36" s="2937" t="s">
        <v>3049</v>
      </c>
      <c r="E36" s="2937" t="s">
        <v>2812</v>
      </c>
      <c r="F36" s="2937" t="s">
        <v>3313</v>
      </c>
      <c r="G36" s="2937" t="s">
        <v>3050</v>
      </c>
      <c r="H36" s="2937" t="s">
        <v>3314</v>
      </c>
      <c r="I36" s="2937" t="s">
        <v>3108</v>
      </c>
      <c r="J36" s="2937">
        <v>124664.3</v>
      </c>
      <c r="K36" s="2937">
        <v>137130.70000000001</v>
      </c>
      <c r="L36" s="2937" t="s">
        <v>3315</v>
      </c>
      <c r="M36" s="2937" t="s">
        <v>2812</v>
      </c>
      <c r="N36" s="2937" t="s">
        <v>3070</v>
      </c>
      <c r="O36" s="2937" t="s">
        <v>3316</v>
      </c>
      <c r="P36" s="2937" t="s">
        <v>2812</v>
      </c>
      <c r="Q36" s="2937" t="s">
        <v>2812</v>
      </c>
      <c r="R36" s="2937" t="s">
        <v>2812</v>
      </c>
      <c r="S36" s="2937" t="s">
        <v>2812</v>
      </c>
      <c r="T36" s="2937" t="s">
        <v>2812</v>
      </c>
      <c r="U36" s="2937" t="s">
        <v>2812</v>
      </c>
      <c r="V36" s="2937" t="s">
        <v>2812</v>
      </c>
      <c r="W36" s="2937" t="s">
        <v>3058</v>
      </c>
      <c r="X36" s="2937" t="s">
        <v>3071</v>
      </c>
      <c r="Y36" s="2937" t="s">
        <v>3317</v>
      </c>
      <c r="Z36" s="2937" t="s">
        <v>3318</v>
      </c>
      <c r="AA36" s="2937" t="s">
        <v>3318</v>
      </c>
      <c r="AB36" s="2937" t="s">
        <v>3314</v>
      </c>
      <c r="AC36" s="2937" t="s">
        <v>3055</v>
      </c>
      <c r="AD36" s="2937" t="s">
        <v>3319</v>
      </c>
      <c r="AE36" s="2937">
        <v>190587.07</v>
      </c>
      <c r="AF36" s="2937">
        <v>190587.1</v>
      </c>
      <c r="AG36" s="2937">
        <v>190587.1</v>
      </c>
      <c r="AH36" s="2937">
        <v>1019.2</v>
      </c>
      <c r="AI36" s="2937">
        <v>1019.2</v>
      </c>
      <c r="AJ36" s="2937">
        <v>13898.2</v>
      </c>
      <c r="AK36" s="3189">
        <v>13898.2</v>
      </c>
      <c r="AL36" s="2937">
        <f t="shared" si="1"/>
        <v>15288</v>
      </c>
      <c r="AM36" s="2937" t="s">
        <v>2812</v>
      </c>
      <c r="AN36" s="2937">
        <v>0</v>
      </c>
      <c r="AO36" s="2937" t="s">
        <v>3320</v>
      </c>
      <c r="AP36" s="2937" t="s">
        <v>2812</v>
      </c>
      <c r="AQ36" s="2937" t="s">
        <v>2812</v>
      </c>
      <c r="AR36" s="2937" t="s">
        <v>2812</v>
      </c>
    </row>
    <row r="37" spans="1:44" s="2937" customFormat="1">
      <c r="A37" s="2937" t="s">
        <v>3313</v>
      </c>
      <c r="B37" s="2937" t="s">
        <v>2978</v>
      </c>
      <c r="C37" s="2937" t="s">
        <v>3126</v>
      </c>
      <c r="D37" s="2937" t="s">
        <v>3049</v>
      </c>
      <c r="E37" s="2937" t="s">
        <v>2812</v>
      </c>
      <c r="F37" s="2937" t="s">
        <v>3313</v>
      </c>
      <c r="G37" s="2937" t="s">
        <v>3050</v>
      </c>
      <c r="H37" s="2937" t="s">
        <v>3321</v>
      </c>
      <c r="I37" s="2937" t="s">
        <v>3108</v>
      </c>
      <c r="J37" s="2937">
        <v>116275.9</v>
      </c>
      <c r="K37" s="2937">
        <v>127903.5</v>
      </c>
      <c r="L37" s="2937" t="s">
        <v>3315</v>
      </c>
      <c r="M37" s="2937" t="s">
        <v>2812</v>
      </c>
      <c r="N37" s="2937" t="s">
        <v>3070</v>
      </c>
      <c r="O37" s="2937" t="s">
        <v>3316</v>
      </c>
      <c r="P37" s="2937" t="s">
        <v>2812</v>
      </c>
      <c r="Q37" s="2937" t="s">
        <v>2812</v>
      </c>
      <c r="R37" s="2937" t="s">
        <v>2812</v>
      </c>
      <c r="S37" s="2937" t="s">
        <v>2812</v>
      </c>
      <c r="T37" s="2937" t="s">
        <v>2812</v>
      </c>
      <c r="U37" s="2937" t="s">
        <v>2812</v>
      </c>
      <c r="V37" s="2937" t="s">
        <v>2812</v>
      </c>
      <c r="W37" s="2937" t="s">
        <v>3058</v>
      </c>
      <c r="X37" s="2937" t="s">
        <v>3071</v>
      </c>
      <c r="Y37" s="2937" t="s">
        <v>3317</v>
      </c>
      <c r="Z37" s="2937" t="s">
        <v>3318</v>
      </c>
      <c r="AA37" s="2937" t="s">
        <v>3318</v>
      </c>
      <c r="AB37" s="2937" t="s">
        <v>3321</v>
      </c>
      <c r="AC37" s="2937" t="s">
        <v>3055</v>
      </c>
      <c r="AD37" s="2937" t="s">
        <v>3322</v>
      </c>
      <c r="AE37" s="2937">
        <v>176124.66</v>
      </c>
      <c r="AF37" s="2937">
        <v>176124.7</v>
      </c>
      <c r="AG37" s="2937">
        <v>176124.7</v>
      </c>
      <c r="AH37" s="2937">
        <v>1009.81</v>
      </c>
      <c r="AI37" s="2937">
        <v>1009.81</v>
      </c>
      <c r="AJ37" s="2937">
        <v>13770.12</v>
      </c>
      <c r="AK37" s="2937">
        <v>13770.12</v>
      </c>
      <c r="AL37" s="2937">
        <f t="shared" si="1"/>
        <v>15147</v>
      </c>
      <c r="AM37" s="2937" t="s">
        <v>2812</v>
      </c>
      <c r="AN37" s="2937">
        <v>0</v>
      </c>
      <c r="AO37" s="2937" t="s">
        <v>3320</v>
      </c>
      <c r="AP37" s="2937" t="s">
        <v>2812</v>
      </c>
      <c r="AQ37" s="2937" t="s">
        <v>2812</v>
      </c>
      <c r="AR37" s="2937" t="s">
        <v>2812</v>
      </c>
    </row>
    <row r="38" spans="1:44" s="2937" customFormat="1">
      <c r="A38" s="2937" t="s">
        <v>3313</v>
      </c>
      <c r="B38" s="2937" t="s">
        <v>2978</v>
      </c>
      <c r="C38" s="2937" t="s">
        <v>3126</v>
      </c>
      <c r="D38" s="2937" t="s">
        <v>3049</v>
      </c>
      <c r="E38" s="2937" t="s">
        <v>2812</v>
      </c>
      <c r="F38" s="2937" t="s">
        <v>3313</v>
      </c>
      <c r="G38" s="2937" t="s">
        <v>3050</v>
      </c>
      <c r="H38" s="2937" t="s">
        <v>3323</v>
      </c>
      <c r="I38" s="2937" t="s">
        <v>3108</v>
      </c>
      <c r="J38" s="2937">
        <v>87339.4</v>
      </c>
      <c r="K38" s="2937">
        <v>96073.34</v>
      </c>
      <c r="L38" s="2937" t="s">
        <v>3315</v>
      </c>
      <c r="M38" s="2937" t="s">
        <v>2812</v>
      </c>
      <c r="N38" s="2937" t="s">
        <v>3070</v>
      </c>
      <c r="O38" s="2937" t="s">
        <v>3316</v>
      </c>
      <c r="P38" s="2937" t="s">
        <v>2812</v>
      </c>
      <c r="Q38" s="2937" t="s">
        <v>2812</v>
      </c>
      <c r="R38" s="2937" t="s">
        <v>2812</v>
      </c>
      <c r="S38" s="2937" t="s">
        <v>2812</v>
      </c>
      <c r="T38" s="2937" t="s">
        <v>2812</v>
      </c>
      <c r="U38" s="2937" t="s">
        <v>2812</v>
      </c>
      <c r="V38" s="2937" t="s">
        <v>2812</v>
      </c>
      <c r="W38" s="2937" t="s">
        <v>3058</v>
      </c>
      <c r="X38" s="2937" t="s">
        <v>3071</v>
      </c>
      <c r="Y38" s="2937" t="s">
        <v>3317</v>
      </c>
      <c r="Z38" s="2937" t="s">
        <v>3318</v>
      </c>
      <c r="AA38" s="2937" t="s">
        <v>3318</v>
      </c>
      <c r="AB38" s="2937" t="s">
        <v>3323</v>
      </c>
      <c r="AC38" s="2937" t="s">
        <v>3055</v>
      </c>
      <c r="AD38" s="2937" t="s">
        <v>3324</v>
      </c>
      <c r="AE38" s="2937">
        <v>131678.81</v>
      </c>
      <c r="AF38" s="2937">
        <v>131678.79</v>
      </c>
      <c r="AG38" s="2937">
        <v>131678.79</v>
      </c>
      <c r="AH38" s="2937">
        <v>1005.11</v>
      </c>
      <c r="AI38" s="2937">
        <v>1005.11</v>
      </c>
      <c r="AJ38" s="2937">
        <v>13706.06</v>
      </c>
      <c r="AK38" s="2937">
        <v>13706.06</v>
      </c>
      <c r="AL38" s="2937">
        <f t="shared" si="1"/>
        <v>15077</v>
      </c>
      <c r="AM38" s="2937" t="s">
        <v>2812</v>
      </c>
      <c r="AN38" s="2937">
        <v>0</v>
      </c>
      <c r="AO38" s="2937" t="s">
        <v>3320</v>
      </c>
      <c r="AP38" s="2937" t="s">
        <v>2812</v>
      </c>
      <c r="AQ38" s="2937" t="s">
        <v>2812</v>
      </c>
      <c r="AR38" s="2937" t="s">
        <v>2812</v>
      </c>
    </row>
    <row r="39" spans="1:44" s="2937" customFormat="1">
      <c r="A39" s="2937" t="s">
        <v>3179</v>
      </c>
      <c r="B39" s="2937" t="s">
        <v>2978</v>
      </c>
      <c r="C39" s="2937" t="s">
        <v>3133</v>
      </c>
      <c r="D39" s="2937" t="s">
        <v>3049</v>
      </c>
      <c r="E39" s="2937" t="s">
        <v>2812</v>
      </c>
      <c r="F39" s="2937" t="s">
        <v>3179</v>
      </c>
      <c r="G39" s="2937" t="s">
        <v>3050</v>
      </c>
      <c r="H39" s="2937" t="s">
        <v>3325</v>
      </c>
      <c r="I39" s="2937" t="s">
        <v>3326</v>
      </c>
      <c r="J39" s="2937">
        <v>116676.1</v>
      </c>
      <c r="K39" s="2937">
        <v>175014.2</v>
      </c>
      <c r="L39" s="2937" t="s">
        <v>3056</v>
      </c>
      <c r="M39" s="2937" t="s">
        <v>2812</v>
      </c>
      <c r="N39" s="2937" t="s">
        <v>3174</v>
      </c>
      <c r="O39" s="2937" t="s">
        <v>2812</v>
      </c>
      <c r="P39" s="2937" t="s">
        <v>2812</v>
      </c>
      <c r="Q39" s="2937" t="s">
        <v>2812</v>
      </c>
      <c r="R39" s="2937" t="s">
        <v>2812</v>
      </c>
      <c r="S39" s="2937" t="s">
        <v>2812</v>
      </c>
      <c r="T39" s="2937" t="s">
        <v>2812</v>
      </c>
      <c r="U39" s="2937" t="s">
        <v>2812</v>
      </c>
      <c r="V39" s="2937" t="s">
        <v>2812</v>
      </c>
      <c r="W39" s="2937" t="s">
        <v>3058</v>
      </c>
      <c r="X39" s="2937" t="s">
        <v>3327</v>
      </c>
      <c r="Y39" s="2937" t="s">
        <v>3328</v>
      </c>
      <c r="Z39" s="2937" t="s">
        <v>3329</v>
      </c>
      <c r="AA39" s="2937" t="s">
        <v>3329</v>
      </c>
      <c r="AB39" s="2937" t="s">
        <v>3325</v>
      </c>
      <c r="AC39" s="2937" t="s">
        <v>3055</v>
      </c>
      <c r="AD39" s="2937" t="s">
        <v>3330</v>
      </c>
      <c r="AE39" s="2937">
        <v>12300</v>
      </c>
      <c r="AF39" s="2937">
        <v>39840</v>
      </c>
      <c r="AG39" s="2937">
        <v>39850</v>
      </c>
      <c r="AH39" s="2937">
        <v>227.64</v>
      </c>
      <c r="AI39" s="2937">
        <v>227.7</v>
      </c>
      <c r="AJ39" s="2937">
        <v>2276.38</v>
      </c>
      <c r="AK39" s="2937">
        <v>2276.96</v>
      </c>
      <c r="AL39" s="2937">
        <f t="shared" si="1"/>
        <v>3415</v>
      </c>
      <c r="AM39" s="2937" t="s">
        <v>2812</v>
      </c>
      <c r="AN39" s="2937">
        <v>0.03</v>
      </c>
      <c r="AO39" s="2937" t="s">
        <v>3153</v>
      </c>
      <c r="AP39" s="2937" t="s">
        <v>2812</v>
      </c>
      <c r="AQ39" s="2937" t="s">
        <v>2812</v>
      </c>
      <c r="AR39" s="2937" t="s">
        <v>2812</v>
      </c>
    </row>
    <row r="40" spans="1:44" s="2937" customFormat="1">
      <c r="A40" s="2937" t="s">
        <v>3179</v>
      </c>
      <c r="B40" s="2937" t="s">
        <v>2978</v>
      </c>
      <c r="C40" s="2937" t="s">
        <v>3133</v>
      </c>
      <c r="D40" s="2937" t="s">
        <v>3049</v>
      </c>
      <c r="E40" s="2937" t="s">
        <v>2812</v>
      </c>
      <c r="F40" s="2937" t="s">
        <v>3179</v>
      </c>
      <c r="G40" s="2937" t="s">
        <v>3050</v>
      </c>
      <c r="H40" s="2937" t="s">
        <v>3331</v>
      </c>
      <c r="I40" s="2937" t="s">
        <v>3326</v>
      </c>
      <c r="J40" s="2937">
        <v>61399.1</v>
      </c>
      <c r="K40" s="2937">
        <v>92098.65</v>
      </c>
      <c r="L40" s="2937" t="s">
        <v>3056</v>
      </c>
      <c r="M40" s="2937" t="s">
        <v>2812</v>
      </c>
      <c r="N40" s="2937" t="s">
        <v>3174</v>
      </c>
      <c r="O40" s="2937" t="s">
        <v>2812</v>
      </c>
      <c r="P40" s="2937" t="s">
        <v>2812</v>
      </c>
      <c r="Q40" s="2937" t="s">
        <v>2812</v>
      </c>
      <c r="R40" s="2937" t="s">
        <v>2812</v>
      </c>
      <c r="S40" s="2937" t="s">
        <v>2812</v>
      </c>
      <c r="T40" s="2937" t="s">
        <v>2812</v>
      </c>
      <c r="U40" s="2937" t="s">
        <v>2812</v>
      </c>
      <c r="V40" s="2937" t="s">
        <v>2812</v>
      </c>
      <c r="W40" s="2937" t="s">
        <v>3058</v>
      </c>
      <c r="X40" s="2937" t="s">
        <v>3327</v>
      </c>
      <c r="Y40" s="2937" t="s">
        <v>3328</v>
      </c>
      <c r="Z40" s="2937" t="s">
        <v>3329</v>
      </c>
      <c r="AA40" s="2937" t="s">
        <v>3329</v>
      </c>
      <c r="AB40" s="2937" t="s">
        <v>3331</v>
      </c>
      <c r="AC40" s="2937" t="s">
        <v>3055</v>
      </c>
      <c r="AD40" s="2937" t="s">
        <v>3332</v>
      </c>
      <c r="AE40" s="2937">
        <v>6500</v>
      </c>
      <c r="AF40" s="2937">
        <v>20950</v>
      </c>
      <c r="AG40" s="2937">
        <v>25700</v>
      </c>
      <c r="AH40" s="2937">
        <v>227.47</v>
      </c>
      <c r="AI40" s="2937">
        <v>279.05</v>
      </c>
      <c r="AJ40" s="2937">
        <v>2274.73</v>
      </c>
      <c r="AK40" s="2937">
        <v>2790.48</v>
      </c>
      <c r="AL40" s="2937">
        <f t="shared" si="1"/>
        <v>4186</v>
      </c>
      <c r="AM40" s="2937" t="s">
        <v>2812</v>
      </c>
      <c r="AN40" s="2937">
        <v>22.67</v>
      </c>
      <c r="AO40" s="2937" t="s">
        <v>3153</v>
      </c>
      <c r="AP40" s="2937" t="s">
        <v>2812</v>
      </c>
      <c r="AQ40" s="2937" t="s">
        <v>2812</v>
      </c>
      <c r="AR40" s="2937" t="s">
        <v>2812</v>
      </c>
    </row>
    <row r="41" spans="1:44" s="2937" customFormat="1">
      <c r="A41" s="2937" t="s">
        <v>3333</v>
      </c>
      <c r="B41" s="2937" t="s">
        <v>2978</v>
      </c>
      <c r="C41" s="2937" t="s">
        <v>3133</v>
      </c>
      <c r="D41" s="2937" t="s">
        <v>3049</v>
      </c>
      <c r="E41" s="2937" t="s">
        <v>2812</v>
      </c>
      <c r="F41" s="2937" t="s">
        <v>3333</v>
      </c>
      <c r="G41" s="2937" t="s">
        <v>3050</v>
      </c>
      <c r="H41" s="2937" t="s">
        <v>3334</v>
      </c>
      <c r="I41" s="2937" t="s">
        <v>3335</v>
      </c>
      <c r="J41" s="2937">
        <v>42386.8</v>
      </c>
      <c r="K41" s="2937">
        <v>76296.240000000005</v>
      </c>
      <c r="L41" s="2937" t="s">
        <v>3336</v>
      </c>
      <c r="M41" s="2937" t="s">
        <v>2812</v>
      </c>
      <c r="N41" s="2937" t="s">
        <v>3199</v>
      </c>
      <c r="O41" s="2937" t="s">
        <v>3200</v>
      </c>
      <c r="P41" s="2937" t="s">
        <v>2812</v>
      </c>
      <c r="Q41" s="2937" t="s">
        <v>2812</v>
      </c>
      <c r="R41" s="2937" t="s">
        <v>2812</v>
      </c>
      <c r="S41" s="2937" t="s">
        <v>2812</v>
      </c>
      <c r="T41" s="2937" t="s">
        <v>2812</v>
      </c>
      <c r="U41" s="2937" t="s">
        <v>2812</v>
      </c>
      <c r="V41" s="2937" t="s">
        <v>2812</v>
      </c>
      <c r="W41" s="2937" t="s">
        <v>3058</v>
      </c>
      <c r="X41" s="2937" t="s">
        <v>3327</v>
      </c>
      <c r="Y41" s="2937" t="s">
        <v>3337</v>
      </c>
      <c r="Z41" s="2937" t="s">
        <v>3329</v>
      </c>
      <c r="AA41" s="2937" t="s">
        <v>3329</v>
      </c>
      <c r="AB41" s="2937" t="s">
        <v>3334</v>
      </c>
      <c r="AC41" s="2937" t="s">
        <v>3055</v>
      </c>
      <c r="AD41" s="2937" t="s">
        <v>3338</v>
      </c>
      <c r="AE41" s="2937">
        <v>34333</v>
      </c>
      <c r="AF41" s="2937">
        <v>34333</v>
      </c>
      <c r="AG41" s="2937">
        <v>34350</v>
      </c>
      <c r="AH41" s="2937">
        <v>540</v>
      </c>
      <c r="AI41" s="2937">
        <v>540.26</v>
      </c>
      <c r="AJ41" s="2937">
        <v>4499.95</v>
      </c>
      <c r="AK41" s="2937">
        <v>4502.18</v>
      </c>
      <c r="AL41" s="2937">
        <f t="shared" si="1"/>
        <v>8104</v>
      </c>
      <c r="AM41" s="2937" t="s">
        <v>2812</v>
      </c>
      <c r="AN41" s="2937">
        <v>0.05</v>
      </c>
      <c r="AO41" s="2937" t="s">
        <v>3291</v>
      </c>
      <c r="AP41" s="2937" t="s">
        <v>2812</v>
      </c>
      <c r="AQ41" s="2937" t="s">
        <v>2812</v>
      </c>
      <c r="AR41" s="2937" t="s">
        <v>2812</v>
      </c>
    </row>
    <row r="42" spans="1:44" s="2937" customFormat="1">
      <c r="A42" s="2937" t="s">
        <v>3333</v>
      </c>
      <c r="B42" s="2937" t="s">
        <v>2978</v>
      </c>
      <c r="C42" s="2937" t="s">
        <v>3133</v>
      </c>
      <c r="D42" s="2937" t="s">
        <v>3049</v>
      </c>
      <c r="E42" s="2937" t="s">
        <v>2812</v>
      </c>
      <c r="F42" s="2937" t="s">
        <v>3333</v>
      </c>
      <c r="G42" s="2937" t="s">
        <v>3050</v>
      </c>
      <c r="H42" s="2937" t="s">
        <v>3339</v>
      </c>
      <c r="I42" s="2937" t="s">
        <v>3335</v>
      </c>
      <c r="J42" s="2937">
        <v>85561.8</v>
      </c>
      <c r="K42" s="2937">
        <v>128342.7</v>
      </c>
      <c r="L42" s="2937" t="s">
        <v>3340</v>
      </c>
      <c r="M42" s="2937" t="s">
        <v>2812</v>
      </c>
      <c r="N42" s="2937" t="s">
        <v>3174</v>
      </c>
      <c r="O42" s="2937" t="s">
        <v>3060</v>
      </c>
      <c r="P42" s="2937" t="s">
        <v>2812</v>
      </c>
      <c r="Q42" s="2937" t="s">
        <v>2812</v>
      </c>
      <c r="R42" s="2937" t="s">
        <v>2812</v>
      </c>
      <c r="S42" s="2937" t="s">
        <v>2812</v>
      </c>
      <c r="T42" s="2937" t="s">
        <v>2812</v>
      </c>
      <c r="U42" s="2937" t="s">
        <v>2812</v>
      </c>
      <c r="V42" s="2937" t="s">
        <v>2812</v>
      </c>
      <c r="W42" s="2937" t="s">
        <v>3058</v>
      </c>
      <c r="X42" s="2937" t="s">
        <v>3327</v>
      </c>
      <c r="Y42" s="2937" t="s">
        <v>3337</v>
      </c>
      <c r="Z42" s="2937" t="s">
        <v>3329</v>
      </c>
      <c r="AA42" s="2937" t="s">
        <v>3329</v>
      </c>
      <c r="AB42" s="2937" t="s">
        <v>3339</v>
      </c>
      <c r="AC42" s="2937" t="s">
        <v>3055</v>
      </c>
      <c r="AD42" s="2937" t="s">
        <v>3341</v>
      </c>
      <c r="AE42" s="2937">
        <v>64170</v>
      </c>
      <c r="AF42" s="2937">
        <v>64170</v>
      </c>
      <c r="AG42" s="2937">
        <v>64170</v>
      </c>
      <c r="AH42" s="2937">
        <v>499.99</v>
      </c>
      <c r="AI42" s="2937">
        <v>499.99</v>
      </c>
      <c r="AJ42" s="2937">
        <v>4999.8900000000003</v>
      </c>
      <c r="AK42" s="2937">
        <v>4999.8900000000003</v>
      </c>
      <c r="AL42" s="2937">
        <f t="shared" si="1"/>
        <v>7500</v>
      </c>
      <c r="AM42" s="2937" t="s">
        <v>2812</v>
      </c>
      <c r="AN42" s="2937">
        <v>0</v>
      </c>
      <c r="AO42" s="2937" t="s">
        <v>3291</v>
      </c>
      <c r="AP42" s="2937" t="s">
        <v>2812</v>
      </c>
      <c r="AQ42" s="2937" t="s">
        <v>2812</v>
      </c>
      <c r="AR42" s="2937" t="s">
        <v>2812</v>
      </c>
    </row>
    <row r="43" spans="1:44" s="2937" customFormat="1">
      <c r="A43" s="2937" t="s">
        <v>3179</v>
      </c>
      <c r="B43" s="2937" t="s">
        <v>2978</v>
      </c>
      <c r="C43" s="2937" t="s">
        <v>3133</v>
      </c>
      <c r="D43" s="2937" t="s">
        <v>3049</v>
      </c>
      <c r="E43" s="2937" t="s">
        <v>2812</v>
      </c>
      <c r="F43" s="2937" t="s">
        <v>3179</v>
      </c>
      <c r="G43" s="2937" t="s">
        <v>3050</v>
      </c>
      <c r="H43" s="2937" t="s">
        <v>3342</v>
      </c>
      <c r="I43" s="2937" t="s">
        <v>3326</v>
      </c>
      <c r="J43" s="2937">
        <v>34500.300000000003</v>
      </c>
      <c r="K43" s="2937">
        <v>69000.600000000006</v>
      </c>
      <c r="L43" s="2937" t="s">
        <v>3051</v>
      </c>
      <c r="M43" s="2937" t="s">
        <v>2812</v>
      </c>
      <c r="N43" s="2937" t="s">
        <v>3070</v>
      </c>
      <c r="O43" s="2937" t="s">
        <v>3200</v>
      </c>
      <c r="P43" s="2937" t="s">
        <v>2812</v>
      </c>
      <c r="Q43" s="2937" t="s">
        <v>2812</v>
      </c>
      <c r="R43" s="2937" t="s">
        <v>2812</v>
      </c>
      <c r="S43" s="2937" t="s">
        <v>2812</v>
      </c>
      <c r="T43" s="2937" t="s">
        <v>2812</v>
      </c>
      <c r="U43" s="2937" t="s">
        <v>2812</v>
      </c>
      <c r="V43" s="2937" t="s">
        <v>2812</v>
      </c>
      <c r="W43" s="2937" t="s">
        <v>3058</v>
      </c>
      <c r="X43" s="2937" t="s">
        <v>3327</v>
      </c>
      <c r="Y43" s="2937" t="s">
        <v>3328</v>
      </c>
      <c r="Z43" s="2937" t="s">
        <v>3329</v>
      </c>
      <c r="AA43" s="2937" t="s">
        <v>3329</v>
      </c>
      <c r="AB43" s="2937" t="s">
        <v>3342</v>
      </c>
      <c r="AC43" s="2937" t="s">
        <v>3055</v>
      </c>
      <c r="AD43" s="2937" t="s">
        <v>3332</v>
      </c>
      <c r="AE43" s="2937">
        <v>3810</v>
      </c>
      <c r="AF43" s="2937">
        <v>12460</v>
      </c>
      <c r="AG43" s="2937">
        <v>15400</v>
      </c>
      <c r="AH43" s="2937">
        <v>240.77</v>
      </c>
      <c r="AI43" s="2937">
        <v>297.58</v>
      </c>
      <c r="AJ43" s="2937">
        <v>1805.78</v>
      </c>
      <c r="AK43" s="2937">
        <v>2231.86</v>
      </c>
      <c r="AL43" s="2937">
        <f t="shared" si="1"/>
        <v>4464</v>
      </c>
      <c r="AM43" s="2937" t="s">
        <v>2812</v>
      </c>
      <c r="AN43" s="2937">
        <v>23.6</v>
      </c>
      <c r="AO43" s="2937" t="s">
        <v>3153</v>
      </c>
      <c r="AP43" s="2937" t="s">
        <v>2812</v>
      </c>
      <c r="AQ43" s="2937" t="s">
        <v>2812</v>
      </c>
      <c r="AR43" s="2937" t="s">
        <v>2812</v>
      </c>
    </row>
    <row r="44" spans="1:44" s="2937" customFormat="1">
      <c r="A44" s="2937" t="s">
        <v>3333</v>
      </c>
      <c r="B44" s="2937" t="s">
        <v>2978</v>
      </c>
      <c r="C44" s="2937" t="s">
        <v>3133</v>
      </c>
      <c r="D44" s="2937" t="s">
        <v>3049</v>
      </c>
      <c r="E44" s="2937" t="s">
        <v>2812</v>
      </c>
      <c r="F44" s="2937" t="s">
        <v>3333</v>
      </c>
      <c r="G44" s="2937" t="s">
        <v>3050</v>
      </c>
      <c r="H44" s="2937" t="s">
        <v>3343</v>
      </c>
      <c r="I44" s="2937" t="s">
        <v>3335</v>
      </c>
      <c r="J44" s="2937">
        <v>48892</v>
      </c>
      <c r="K44" s="2937">
        <v>94850.48</v>
      </c>
      <c r="L44" s="2937" t="s">
        <v>3344</v>
      </c>
      <c r="M44" s="2937" t="s">
        <v>2812</v>
      </c>
      <c r="N44" s="2937" t="s">
        <v>3199</v>
      </c>
      <c r="O44" s="2937" t="s">
        <v>3200</v>
      </c>
      <c r="P44" s="2937" t="s">
        <v>2812</v>
      </c>
      <c r="Q44" s="2937" t="s">
        <v>2812</v>
      </c>
      <c r="R44" s="2937" t="s">
        <v>2812</v>
      </c>
      <c r="S44" s="2937" t="s">
        <v>2812</v>
      </c>
      <c r="T44" s="2937" t="s">
        <v>2812</v>
      </c>
      <c r="U44" s="2937" t="s">
        <v>2812</v>
      </c>
      <c r="V44" s="2937" t="s">
        <v>2812</v>
      </c>
      <c r="W44" s="2937" t="s">
        <v>3058</v>
      </c>
      <c r="X44" s="2937" t="s">
        <v>3327</v>
      </c>
      <c r="Y44" s="2937" t="s">
        <v>3337</v>
      </c>
      <c r="Z44" s="2937" t="s">
        <v>3329</v>
      </c>
      <c r="AA44" s="2937" t="s">
        <v>3329</v>
      </c>
      <c r="AB44" s="2937" t="s">
        <v>3343</v>
      </c>
      <c r="AC44" s="2937" t="s">
        <v>3055</v>
      </c>
      <c r="AD44" s="2937" t="s">
        <v>3345</v>
      </c>
      <c r="AE44" s="2937">
        <v>6100</v>
      </c>
      <c r="AF44" s="2937">
        <v>23130</v>
      </c>
      <c r="AG44" s="2937">
        <v>23130</v>
      </c>
      <c r="AH44" s="2937">
        <v>315.39</v>
      </c>
      <c r="AI44" s="2937">
        <v>315.39</v>
      </c>
      <c r="AJ44" s="2937">
        <v>2438.5700000000002</v>
      </c>
      <c r="AK44" s="2937">
        <v>2438.5700000000002</v>
      </c>
      <c r="AL44" s="2937">
        <f t="shared" si="1"/>
        <v>4731</v>
      </c>
      <c r="AM44" s="2937" t="s">
        <v>2812</v>
      </c>
      <c r="AN44" s="2937">
        <v>0</v>
      </c>
      <c r="AO44" s="2937" t="s">
        <v>3291</v>
      </c>
      <c r="AP44" s="2937" t="s">
        <v>2812</v>
      </c>
      <c r="AQ44" s="2937" t="s">
        <v>2812</v>
      </c>
      <c r="AR44" s="2937" t="s">
        <v>2812</v>
      </c>
    </row>
    <row r="45" spans="1:44" s="2937" customFormat="1">
      <c r="A45" s="2937" t="s">
        <v>3068</v>
      </c>
      <c r="B45" s="2937" t="s">
        <v>2978</v>
      </c>
      <c r="C45" s="2937" t="s">
        <v>3126</v>
      </c>
      <c r="D45" s="2937" t="s">
        <v>3049</v>
      </c>
      <c r="E45" s="2937" t="s">
        <v>2812</v>
      </c>
      <c r="F45" s="2937" t="s">
        <v>3068</v>
      </c>
      <c r="G45" s="2937" t="s">
        <v>3050</v>
      </c>
      <c r="H45" s="2937" t="s">
        <v>3346</v>
      </c>
      <c r="I45" s="2937" t="s">
        <v>3108</v>
      </c>
      <c r="J45" s="2937">
        <v>47242.9</v>
      </c>
      <c r="K45" s="2937">
        <v>61415.77</v>
      </c>
      <c r="L45" s="2937" t="s">
        <v>3077</v>
      </c>
      <c r="M45" s="2937" t="s">
        <v>2812</v>
      </c>
      <c r="N45" s="2937" t="s">
        <v>3256</v>
      </c>
      <c r="O45" s="2937" t="s">
        <v>3069</v>
      </c>
      <c r="P45" s="2937" t="s">
        <v>2812</v>
      </c>
      <c r="Q45" s="2937" t="s">
        <v>2812</v>
      </c>
      <c r="R45" s="2937" t="s">
        <v>2812</v>
      </c>
      <c r="S45" s="2937" t="s">
        <v>2812</v>
      </c>
      <c r="T45" s="2937" t="s">
        <v>2812</v>
      </c>
      <c r="U45" s="2937" t="s">
        <v>2812</v>
      </c>
      <c r="V45" s="2937" t="s">
        <v>2812</v>
      </c>
      <c r="W45" s="2937" t="s">
        <v>3058</v>
      </c>
      <c r="X45" s="2937" t="s">
        <v>3347</v>
      </c>
      <c r="Y45" s="2937" t="s">
        <v>3348</v>
      </c>
      <c r="Z45" s="2937" t="s">
        <v>3349</v>
      </c>
      <c r="AA45" s="2937" t="s">
        <v>3349</v>
      </c>
      <c r="AB45" s="2937" t="s">
        <v>3346</v>
      </c>
      <c r="AC45" s="2937" t="s">
        <v>3055</v>
      </c>
      <c r="AD45" s="2937" t="s">
        <v>3350</v>
      </c>
      <c r="AE45" s="2937">
        <v>29620</v>
      </c>
      <c r="AF45" s="2937">
        <v>33340</v>
      </c>
      <c r="AG45" s="2937">
        <v>195000</v>
      </c>
      <c r="AH45" s="2937">
        <v>470.48</v>
      </c>
      <c r="AI45" s="2937">
        <v>2751.74</v>
      </c>
      <c r="AJ45" s="2937">
        <v>5428.57</v>
      </c>
      <c r="AK45" s="2937">
        <v>31750.79</v>
      </c>
      <c r="AL45" s="2937">
        <f t="shared" si="1"/>
        <v>41276</v>
      </c>
      <c r="AM45" s="2937" t="s">
        <v>2812</v>
      </c>
      <c r="AN45" s="2937">
        <v>484.88</v>
      </c>
      <c r="AO45" s="2937" t="s">
        <v>3312</v>
      </c>
      <c r="AP45" s="2937" t="s">
        <v>2812</v>
      </c>
      <c r="AQ45" s="2937" t="s">
        <v>2812</v>
      </c>
      <c r="AR45" s="2937" t="s">
        <v>2812</v>
      </c>
    </row>
    <row r="46" spans="1:44" s="2937" customFormat="1">
      <c r="A46" s="2937" t="s">
        <v>3068</v>
      </c>
      <c r="B46" s="2937" t="s">
        <v>2978</v>
      </c>
      <c r="C46" s="2937" t="s">
        <v>3126</v>
      </c>
      <c r="D46" s="2937" t="s">
        <v>3049</v>
      </c>
      <c r="E46" s="2937" t="s">
        <v>2812</v>
      </c>
      <c r="F46" s="2937" t="s">
        <v>3068</v>
      </c>
      <c r="G46" s="2937" t="s">
        <v>3050</v>
      </c>
      <c r="H46" s="2937" t="s">
        <v>3351</v>
      </c>
      <c r="I46" s="2937" t="s">
        <v>3108</v>
      </c>
      <c r="J46" s="2937">
        <v>44935.1</v>
      </c>
      <c r="K46" s="2937">
        <v>58415.63</v>
      </c>
      <c r="L46" s="2937" t="s">
        <v>3077</v>
      </c>
      <c r="M46" s="2937" t="s">
        <v>2812</v>
      </c>
      <c r="N46" s="2937" t="s">
        <v>3256</v>
      </c>
      <c r="O46" s="2937" t="s">
        <v>3069</v>
      </c>
      <c r="P46" s="2937" t="s">
        <v>2812</v>
      </c>
      <c r="Q46" s="2937" t="s">
        <v>2812</v>
      </c>
      <c r="R46" s="2937" t="s">
        <v>2812</v>
      </c>
      <c r="S46" s="2937" t="s">
        <v>2812</v>
      </c>
      <c r="T46" s="2937" t="s">
        <v>2812</v>
      </c>
      <c r="U46" s="2937" t="s">
        <v>2812</v>
      </c>
      <c r="V46" s="2937" t="s">
        <v>2812</v>
      </c>
      <c r="W46" s="2937" t="s">
        <v>3058</v>
      </c>
      <c r="X46" s="2937" t="s">
        <v>3347</v>
      </c>
      <c r="Y46" s="2937" t="s">
        <v>3348</v>
      </c>
      <c r="Z46" s="2937" t="s">
        <v>3349</v>
      </c>
      <c r="AA46" s="2937" t="s">
        <v>3349</v>
      </c>
      <c r="AB46" s="2937" t="s">
        <v>3351</v>
      </c>
      <c r="AC46" s="2937" t="s">
        <v>3055</v>
      </c>
      <c r="AD46" s="2937" t="s">
        <v>3350</v>
      </c>
      <c r="AE46" s="2937">
        <v>28430</v>
      </c>
      <c r="AF46" s="2937">
        <v>31970</v>
      </c>
      <c r="AG46" s="2937">
        <v>184000</v>
      </c>
      <c r="AH46" s="2937">
        <v>474.31</v>
      </c>
      <c r="AI46" s="2937">
        <v>2729.86</v>
      </c>
      <c r="AJ46" s="2937">
        <v>5472.85</v>
      </c>
      <c r="AK46" s="2937">
        <v>31498.41</v>
      </c>
      <c r="AL46" s="2937">
        <f t="shared" si="1"/>
        <v>40948</v>
      </c>
      <c r="AM46" s="2937" t="s">
        <v>2812</v>
      </c>
      <c r="AN46" s="2937">
        <v>475.54</v>
      </c>
      <c r="AO46" s="2937" t="s">
        <v>3312</v>
      </c>
      <c r="AP46" s="2937" t="s">
        <v>2812</v>
      </c>
      <c r="AQ46" s="2937" t="s">
        <v>2812</v>
      </c>
      <c r="AR46" s="2937" t="s">
        <v>2812</v>
      </c>
    </row>
    <row r="47" spans="1:44" s="2937" customFormat="1">
      <c r="A47" s="2937" t="s">
        <v>3068</v>
      </c>
      <c r="B47" s="2937" t="s">
        <v>2978</v>
      </c>
      <c r="C47" s="2937" t="s">
        <v>3126</v>
      </c>
      <c r="D47" s="2937" t="s">
        <v>3049</v>
      </c>
      <c r="E47" s="2937" t="s">
        <v>2812</v>
      </c>
      <c r="F47" s="2937" t="s">
        <v>3068</v>
      </c>
      <c r="G47" s="2937" t="s">
        <v>3050</v>
      </c>
      <c r="H47" s="2937" t="s">
        <v>3352</v>
      </c>
      <c r="I47" s="2937" t="s">
        <v>3108</v>
      </c>
      <c r="J47" s="2937">
        <v>40170.699999999997</v>
      </c>
      <c r="K47" s="2937">
        <v>60256.05</v>
      </c>
      <c r="L47" s="2937" t="s">
        <v>3056</v>
      </c>
      <c r="M47" s="2937" t="s">
        <v>2812</v>
      </c>
      <c r="N47" s="2937" t="s">
        <v>3256</v>
      </c>
      <c r="O47" s="2937" t="s">
        <v>3069</v>
      </c>
      <c r="P47" s="2937" t="s">
        <v>2812</v>
      </c>
      <c r="Q47" s="2937" t="s">
        <v>2812</v>
      </c>
      <c r="R47" s="2937" t="s">
        <v>2812</v>
      </c>
      <c r="S47" s="2937" t="s">
        <v>2812</v>
      </c>
      <c r="T47" s="2937" t="s">
        <v>2812</v>
      </c>
      <c r="U47" s="2937" t="s">
        <v>2812</v>
      </c>
      <c r="V47" s="2937" t="s">
        <v>2812</v>
      </c>
      <c r="W47" s="2937" t="s">
        <v>3058</v>
      </c>
      <c r="X47" s="2937" t="s">
        <v>3347</v>
      </c>
      <c r="Y47" s="2937" t="s">
        <v>3348</v>
      </c>
      <c r="Z47" s="2937" t="s">
        <v>3349</v>
      </c>
      <c r="AA47" s="2937" t="s">
        <v>3349</v>
      </c>
      <c r="AB47" s="2937" t="s">
        <v>3352</v>
      </c>
      <c r="AC47" s="2937" t="s">
        <v>3055</v>
      </c>
      <c r="AD47" s="2937" t="s">
        <v>3350</v>
      </c>
      <c r="AE47" s="2937">
        <v>28130</v>
      </c>
      <c r="AF47" s="2937">
        <v>31580</v>
      </c>
      <c r="AG47" s="2937">
        <v>196000</v>
      </c>
      <c r="AH47" s="2937">
        <v>524.1</v>
      </c>
      <c r="AI47" s="2937">
        <v>3252.79</v>
      </c>
      <c r="AJ47" s="2937">
        <v>5240.96</v>
      </c>
      <c r="AK47" s="2937">
        <v>32527.84</v>
      </c>
      <c r="AL47" s="2937">
        <f t="shared" si="1"/>
        <v>48792</v>
      </c>
      <c r="AM47" s="2937" t="s">
        <v>2812</v>
      </c>
      <c r="AN47" s="2937">
        <v>520.65</v>
      </c>
      <c r="AO47" s="2937" t="s">
        <v>3312</v>
      </c>
      <c r="AP47" s="2937" t="s">
        <v>2812</v>
      </c>
      <c r="AQ47" s="2937" t="s">
        <v>2812</v>
      </c>
      <c r="AR47" s="2937" t="s">
        <v>2812</v>
      </c>
    </row>
    <row r="48" spans="1:44" s="2937" customFormat="1">
      <c r="A48" s="2937" t="s">
        <v>3353</v>
      </c>
      <c r="B48" s="2937" t="s">
        <v>2978</v>
      </c>
      <c r="C48" s="2937" t="s">
        <v>3133</v>
      </c>
      <c r="D48" s="2937" t="s">
        <v>3049</v>
      </c>
      <c r="E48" s="2937" t="s">
        <v>2812</v>
      </c>
      <c r="F48" s="2937" t="s">
        <v>3353</v>
      </c>
      <c r="G48" s="2937" t="s">
        <v>3050</v>
      </c>
      <c r="H48" s="2937" t="s">
        <v>3354</v>
      </c>
      <c r="I48" s="2937" t="s">
        <v>3155</v>
      </c>
      <c r="J48" s="2937">
        <v>106984.7</v>
      </c>
      <c r="K48" s="2937">
        <v>262102.7</v>
      </c>
      <c r="L48" s="2937" t="s">
        <v>3355</v>
      </c>
      <c r="M48" s="2937" t="s">
        <v>2812</v>
      </c>
      <c r="N48" s="2937" t="s">
        <v>3076</v>
      </c>
      <c r="O48" s="2937" t="s">
        <v>3356</v>
      </c>
      <c r="P48" s="2937" t="s">
        <v>2812</v>
      </c>
      <c r="Q48" s="2937" t="s">
        <v>2812</v>
      </c>
      <c r="R48" s="2937" t="s">
        <v>2812</v>
      </c>
      <c r="S48" s="2937" t="s">
        <v>2812</v>
      </c>
      <c r="T48" s="2937" t="s">
        <v>2812</v>
      </c>
      <c r="U48" s="2937" t="s">
        <v>2812</v>
      </c>
      <c r="V48" s="2937" t="s">
        <v>2812</v>
      </c>
      <c r="W48" s="2937" t="s">
        <v>3058</v>
      </c>
      <c r="X48" s="2937" t="s">
        <v>3074</v>
      </c>
      <c r="Y48" s="2937" t="s">
        <v>3357</v>
      </c>
      <c r="Z48" s="2937" t="s">
        <v>3358</v>
      </c>
      <c r="AA48" s="2937" t="s">
        <v>3358</v>
      </c>
      <c r="AB48" s="2937" t="s">
        <v>3354</v>
      </c>
      <c r="AC48" s="2937" t="s">
        <v>3055</v>
      </c>
      <c r="AD48" s="2937" t="s">
        <v>3359</v>
      </c>
      <c r="AE48" s="2937">
        <v>37180</v>
      </c>
      <c r="AF48" s="2937">
        <v>140160</v>
      </c>
      <c r="AG48" s="2937">
        <v>577000</v>
      </c>
      <c r="AH48" s="2937">
        <v>873.4</v>
      </c>
      <c r="AI48" s="2937">
        <v>3595.53</v>
      </c>
      <c r="AJ48" s="2937">
        <v>5347.52</v>
      </c>
      <c r="AK48" s="2937">
        <v>22014.27</v>
      </c>
      <c r="AL48" s="2937">
        <f t="shared" si="1"/>
        <v>53933</v>
      </c>
      <c r="AM48" s="2937" t="s">
        <v>2812</v>
      </c>
      <c r="AN48" s="2937">
        <v>311.67</v>
      </c>
      <c r="AO48" s="2937" t="s">
        <v>3153</v>
      </c>
      <c r="AP48" s="2937" t="s">
        <v>2812</v>
      </c>
      <c r="AQ48" s="2937" t="s">
        <v>2812</v>
      </c>
      <c r="AR48" s="2937" t="s">
        <v>2812</v>
      </c>
    </row>
    <row r="49" spans="1:44" s="2937" customFormat="1">
      <c r="A49" s="2937" t="s">
        <v>3072</v>
      </c>
      <c r="B49" s="2937" t="s">
        <v>2978</v>
      </c>
      <c r="C49" s="2937" t="s">
        <v>3133</v>
      </c>
      <c r="D49" s="2937" t="s">
        <v>3049</v>
      </c>
      <c r="E49" s="2937" t="s">
        <v>2812</v>
      </c>
      <c r="F49" s="2937" t="s">
        <v>3072</v>
      </c>
      <c r="G49" s="2937" t="s">
        <v>3050</v>
      </c>
      <c r="H49" s="2937" t="s">
        <v>3360</v>
      </c>
      <c r="I49" s="2937" t="s">
        <v>3155</v>
      </c>
      <c r="J49" s="2937">
        <v>56980</v>
      </c>
      <c r="K49" s="2937">
        <v>85470</v>
      </c>
      <c r="L49" s="2937" t="s">
        <v>3340</v>
      </c>
      <c r="M49" s="2937" t="s">
        <v>2812</v>
      </c>
      <c r="N49" s="2937" t="s">
        <v>3076</v>
      </c>
      <c r="O49" s="2937" t="s">
        <v>3309</v>
      </c>
      <c r="P49" s="2937" t="s">
        <v>2812</v>
      </c>
      <c r="Q49" s="2937" t="s">
        <v>2812</v>
      </c>
      <c r="R49" s="2937" t="s">
        <v>2812</v>
      </c>
      <c r="S49" s="2937" t="s">
        <v>2812</v>
      </c>
      <c r="T49" s="2937" t="s">
        <v>2812</v>
      </c>
      <c r="U49" s="2937" t="s">
        <v>2812</v>
      </c>
      <c r="V49" s="2937" t="s">
        <v>2812</v>
      </c>
      <c r="W49" s="2937" t="s">
        <v>3058</v>
      </c>
      <c r="X49" s="2937" t="s">
        <v>3073</v>
      </c>
      <c r="Y49" s="2937" t="s">
        <v>3074</v>
      </c>
      <c r="Z49" s="2937" t="s">
        <v>3075</v>
      </c>
      <c r="AA49" s="2937" t="s">
        <v>3075</v>
      </c>
      <c r="AB49" s="2937" t="s">
        <v>3360</v>
      </c>
      <c r="AC49" s="2937" t="s">
        <v>3055</v>
      </c>
      <c r="AD49" s="2937" t="s">
        <v>3361</v>
      </c>
      <c r="AE49" s="2937">
        <v>7140</v>
      </c>
      <c r="AF49" s="2937">
        <v>17830</v>
      </c>
      <c r="AG49" s="2937">
        <v>31000</v>
      </c>
      <c r="AH49" s="2937">
        <v>208.61</v>
      </c>
      <c r="AI49" s="2937">
        <v>362.7</v>
      </c>
      <c r="AJ49" s="2937">
        <v>2086.11</v>
      </c>
      <c r="AK49" s="2937">
        <v>3627</v>
      </c>
      <c r="AL49" s="2937">
        <f t="shared" si="1"/>
        <v>5441</v>
      </c>
      <c r="AM49" s="2937" t="s">
        <v>2812</v>
      </c>
      <c r="AN49" s="2937">
        <v>73.86</v>
      </c>
      <c r="AO49" s="2937" t="s">
        <v>3291</v>
      </c>
      <c r="AP49" s="2937" t="s">
        <v>2812</v>
      </c>
      <c r="AQ49" s="2937" t="s">
        <v>2812</v>
      </c>
      <c r="AR49" s="2937" t="s">
        <v>2812</v>
      </c>
    </row>
    <row r="50" spans="1:44" s="2937" customFormat="1">
      <c r="A50" s="2937" t="s">
        <v>3072</v>
      </c>
      <c r="B50" s="2937" t="s">
        <v>2978</v>
      </c>
      <c r="C50" s="2937" t="s">
        <v>3133</v>
      </c>
      <c r="D50" s="2937" t="s">
        <v>3049</v>
      </c>
      <c r="E50" s="2937" t="s">
        <v>2812</v>
      </c>
      <c r="F50" s="2937" t="s">
        <v>3072</v>
      </c>
      <c r="G50" s="2937" t="s">
        <v>3050</v>
      </c>
      <c r="H50" s="2937" t="s">
        <v>3362</v>
      </c>
      <c r="I50" s="2937" t="s">
        <v>3155</v>
      </c>
      <c r="J50" s="2937">
        <v>42331.9</v>
      </c>
      <c r="K50" s="2937">
        <v>61628.25</v>
      </c>
      <c r="L50" s="2937" t="s">
        <v>3340</v>
      </c>
      <c r="M50" s="2937" t="s">
        <v>2812</v>
      </c>
      <c r="N50" s="2937" t="s">
        <v>3076</v>
      </c>
      <c r="O50" s="2937" t="s">
        <v>3309</v>
      </c>
      <c r="P50" s="2937" t="s">
        <v>2812</v>
      </c>
      <c r="Q50" s="2937" t="s">
        <v>2812</v>
      </c>
      <c r="R50" s="2937" t="s">
        <v>2812</v>
      </c>
      <c r="S50" s="2937" t="s">
        <v>2812</v>
      </c>
      <c r="T50" s="2937" t="s">
        <v>2812</v>
      </c>
      <c r="U50" s="2937" t="s">
        <v>2812</v>
      </c>
      <c r="V50" s="2937" t="s">
        <v>2812</v>
      </c>
      <c r="W50" s="2937" t="s">
        <v>3058</v>
      </c>
      <c r="X50" s="2937" t="s">
        <v>3073</v>
      </c>
      <c r="Y50" s="2937" t="s">
        <v>3074</v>
      </c>
      <c r="Z50" s="2937" t="s">
        <v>3075</v>
      </c>
      <c r="AA50" s="2937" t="s">
        <v>3075</v>
      </c>
      <c r="AB50" s="2937" t="s">
        <v>3362</v>
      </c>
      <c r="AC50" s="2937" t="s">
        <v>3055</v>
      </c>
      <c r="AD50" s="2937" t="s">
        <v>3361</v>
      </c>
      <c r="AE50" s="2937">
        <v>5200</v>
      </c>
      <c r="AF50" s="2937">
        <v>13000</v>
      </c>
      <c r="AG50" s="2937">
        <v>26600</v>
      </c>
      <c r="AH50" s="2937">
        <v>204.73</v>
      </c>
      <c r="AI50" s="2937">
        <v>418.91</v>
      </c>
      <c r="AJ50" s="2937">
        <v>2109.42</v>
      </c>
      <c r="AK50" s="2937">
        <v>4316.1899999999996</v>
      </c>
      <c r="AL50" s="2937">
        <f t="shared" si="1"/>
        <v>6284</v>
      </c>
      <c r="AM50" s="2937" t="s">
        <v>2812</v>
      </c>
      <c r="AN50" s="2937">
        <v>104.62</v>
      </c>
      <c r="AO50" s="2937" t="s">
        <v>3291</v>
      </c>
      <c r="AP50" s="2937" t="s">
        <v>2812</v>
      </c>
      <c r="AQ50" s="2937" t="s">
        <v>2812</v>
      </c>
      <c r="AR50" s="2937" t="s">
        <v>2812</v>
      </c>
    </row>
    <row r="51" spans="1:44" s="2937" customFormat="1">
      <c r="A51" s="2937" t="s">
        <v>3363</v>
      </c>
      <c r="B51" s="2937" t="s">
        <v>2978</v>
      </c>
      <c r="C51" s="2937" t="s">
        <v>3133</v>
      </c>
      <c r="D51" s="2937" t="s">
        <v>3049</v>
      </c>
      <c r="E51" s="2937" t="s">
        <v>2812</v>
      </c>
      <c r="F51" s="2937" t="s">
        <v>3363</v>
      </c>
      <c r="G51" s="2937" t="s">
        <v>3050</v>
      </c>
      <c r="H51" s="2937" t="s">
        <v>3364</v>
      </c>
      <c r="I51" s="2937" t="s">
        <v>3155</v>
      </c>
      <c r="J51" s="2937">
        <v>59897</v>
      </c>
      <c r="K51" s="2937">
        <v>119788.2</v>
      </c>
      <c r="L51" s="2937" t="s">
        <v>3051</v>
      </c>
      <c r="M51" s="2937" t="s">
        <v>2812</v>
      </c>
      <c r="N51" s="2937" t="s">
        <v>3256</v>
      </c>
      <c r="O51" s="2937" t="s">
        <v>2812</v>
      </c>
      <c r="P51" s="2937" t="s">
        <v>2812</v>
      </c>
      <c r="Q51" s="2937" t="s">
        <v>2812</v>
      </c>
      <c r="R51" s="2937" t="s">
        <v>2812</v>
      </c>
      <c r="S51" s="2937" t="s">
        <v>2812</v>
      </c>
      <c r="T51" s="2937" t="s">
        <v>2812</v>
      </c>
      <c r="U51" s="2937" t="s">
        <v>2812</v>
      </c>
      <c r="V51" s="2937" t="s">
        <v>2812</v>
      </c>
      <c r="W51" s="2937" t="s">
        <v>3058</v>
      </c>
      <c r="X51" s="2937" t="s">
        <v>3365</v>
      </c>
      <c r="Y51" s="2937" t="s">
        <v>3366</v>
      </c>
      <c r="Z51" s="2937" t="s">
        <v>3367</v>
      </c>
      <c r="AA51" s="2937" t="s">
        <v>3367</v>
      </c>
      <c r="AB51" s="2937" t="s">
        <v>3364</v>
      </c>
      <c r="AC51" s="2937" t="s">
        <v>3055</v>
      </c>
      <c r="AD51" s="2937" t="s">
        <v>3368</v>
      </c>
      <c r="AE51" s="2937">
        <v>8350</v>
      </c>
      <c r="AF51" s="2937">
        <v>28600</v>
      </c>
      <c r="AG51" s="2937">
        <v>28600</v>
      </c>
      <c r="AH51" s="2937">
        <v>318.32</v>
      </c>
      <c r="AI51" s="2937">
        <v>318.32</v>
      </c>
      <c r="AJ51" s="2937">
        <v>2387.54</v>
      </c>
      <c r="AK51" s="2937">
        <v>2387.5500000000002</v>
      </c>
      <c r="AL51" s="2937">
        <f t="shared" si="1"/>
        <v>4775</v>
      </c>
      <c r="AM51" s="2937" t="s">
        <v>2812</v>
      </c>
      <c r="AN51" s="2937">
        <v>0</v>
      </c>
      <c r="AO51" s="2937" t="s">
        <v>3291</v>
      </c>
      <c r="AP51" s="2937" t="s">
        <v>2812</v>
      </c>
      <c r="AQ51" s="2937" t="s">
        <v>2812</v>
      </c>
      <c r="AR51" s="2937" t="s">
        <v>2812</v>
      </c>
    </row>
    <row r="52" spans="1:44" s="2937" customFormat="1">
      <c r="A52" s="2937" t="s">
        <v>3369</v>
      </c>
      <c r="B52" s="2937" t="s">
        <v>2978</v>
      </c>
      <c r="C52" s="2937" t="s">
        <v>3133</v>
      </c>
      <c r="D52" s="2937" t="s">
        <v>3049</v>
      </c>
      <c r="E52" s="2937" t="s">
        <v>2812</v>
      </c>
      <c r="F52" s="2937" t="s">
        <v>3369</v>
      </c>
      <c r="G52" s="2937" t="s">
        <v>3050</v>
      </c>
      <c r="H52" s="2937" t="s">
        <v>3370</v>
      </c>
      <c r="I52" s="2937" t="s">
        <v>3371</v>
      </c>
      <c r="J52" s="2937">
        <v>49123.8</v>
      </c>
      <c r="K52" s="2937">
        <v>103157</v>
      </c>
      <c r="L52" s="2937" t="s">
        <v>3372</v>
      </c>
      <c r="M52" s="2937" t="s">
        <v>2812</v>
      </c>
      <c r="N52" s="2937" t="s">
        <v>3256</v>
      </c>
      <c r="O52" s="2937" t="s">
        <v>3250</v>
      </c>
      <c r="P52" s="2937" t="s">
        <v>2812</v>
      </c>
      <c r="Q52" s="2937" t="s">
        <v>2812</v>
      </c>
      <c r="R52" s="2937" t="s">
        <v>2812</v>
      </c>
      <c r="S52" s="2937" t="s">
        <v>2812</v>
      </c>
      <c r="T52" s="2937" t="s">
        <v>2812</v>
      </c>
      <c r="U52" s="2937" t="s">
        <v>2812</v>
      </c>
      <c r="V52" s="2937" t="s">
        <v>2812</v>
      </c>
      <c r="W52" s="2937" t="s">
        <v>3058</v>
      </c>
      <c r="X52" s="2937" t="s">
        <v>3373</v>
      </c>
      <c r="Y52" s="2937" t="s">
        <v>3374</v>
      </c>
      <c r="Z52" s="2937" t="s">
        <v>3366</v>
      </c>
      <c r="AA52" s="2937" t="s">
        <v>3366</v>
      </c>
      <c r="AB52" s="2937" t="s">
        <v>3370</v>
      </c>
      <c r="AC52" s="2937" t="s">
        <v>3055</v>
      </c>
      <c r="AD52" s="2937" t="s">
        <v>3282</v>
      </c>
      <c r="AE52" s="2937">
        <v>6640</v>
      </c>
      <c r="AF52" s="2937">
        <v>26530</v>
      </c>
      <c r="AG52" s="2937">
        <v>26530</v>
      </c>
      <c r="AH52" s="2937">
        <v>360.04</v>
      </c>
      <c r="AI52" s="2937">
        <v>360.04</v>
      </c>
      <c r="AJ52" s="2937">
        <v>2571.8000000000002</v>
      </c>
      <c r="AK52" s="2937">
        <v>2571.8000000000002</v>
      </c>
      <c r="AL52" s="2937">
        <f t="shared" si="1"/>
        <v>5401</v>
      </c>
      <c r="AM52" s="2937" t="s">
        <v>2812</v>
      </c>
      <c r="AN52" s="2937">
        <v>0</v>
      </c>
      <c r="AO52" s="2937" t="s">
        <v>3291</v>
      </c>
      <c r="AP52" s="2937" t="s">
        <v>2812</v>
      </c>
      <c r="AQ52" s="2937" t="s">
        <v>2812</v>
      </c>
      <c r="AR52" s="2937" t="s">
        <v>2812</v>
      </c>
    </row>
    <row r="53" spans="1:44" s="2937" customFormat="1">
      <c r="A53" s="2937" t="s">
        <v>3375</v>
      </c>
      <c r="B53" s="2937" t="s">
        <v>2978</v>
      </c>
      <c r="C53" s="2937" t="s">
        <v>3126</v>
      </c>
      <c r="D53" s="2937" t="s">
        <v>3049</v>
      </c>
      <c r="E53" s="2937" t="s">
        <v>2812</v>
      </c>
      <c r="F53" s="2937" t="s">
        <v>3375</v>
      </c>
      <c r="G53" s="2937" t="s">
        <v>3050</v>
      </c>
      <c r="H53" s="2937" t="s">
        <v>3376</v>
      </c>
      <c r="I53" s="2937" t="s">
        <v>3108</v>
      </c>
      <c r="J53" s="2937">
        <v>85220.5</v>
      </c>
      <c r="K53" s="2937">
        <v>153396.9</v>
      </c>
      <c r="L53" s="2937" t="s">
        <v>3286</v>
      </c>
      <c r="M53" s="2937" t="s">
        <v>2812</v>
      </c>
      <c r="N53" s="2937" t="s">
        <v>3076</v>
      </c>
      <c r="O53" s="2937" t="s">
        <v>3377</v>
      </c>
      <c r="P53" s="2937" t="s">
        <v>2812</v>
      </c>
      <c r="Q53" s="2937" t="s">
        <v>2812</v>
      </c>
      <c r="R53" s="2937" t="s">
        <v>2812</v>
      </c>
      <c r="S53" s="2937" t="s">
        <v>2812</v>
      </c>
      <c r="T53" s="2937" t="s">
        <v>2812</v>
      </c>
      <c r="U53" s="2937" t="s">
        <v>2812</v>
      </c>
      <c r="V53" s="2937" t="s">
        <v>2812</v>
      </c>
      <c r="W53" s="2937" t="s">
        <v>3058</v>
      </c>
      <c r="X53" s="2937" t="s">
        <v>3378</v>
      </c>
      <c r="Y53" s="2937" t="s">
        <v>3379</v>
      </c>
      <c r="Z53" s="2937" t="s">
        <v>3380</v>
      </c>
      <c r="AA53" s="2937" t="s">
        <v>3380</v>
      </c>
      <c r="AB53" s="2937" t="s">
        <v>3376</v>
      </c>
      <c r="AC53" s="2937" t="s">
        <v>3055</v>
      </c>
      <c r="AD53" s="2937" t="s">
        <v>3381</v>
      </c>
      <c r="AE53" s="2937">
        <v>6980</v>
      </c>
      <c r="AF53" s="2937">
        <v>23265.31</v>
      </c>
      <c r="AG53" s="2937">
        <v>122200</v>
      </c>
      <c r="AH53" s="2937">
        <v>182</v>
      </c>
      <c r="AI53" s="2937">
        <v>955.95</v>
      </c>
      <c r="AJ53" s="2937">
        <v>1516.67</v>
      </c>
      <c r="AK53" s="2937">
        <v>7966.26</v>
      </c>
      <c r="AL53" s="2937">
        <f t="shared" si="1"/>
        <v>14339</v>
      </c>
      <c r="AM53" s="2937" t="s">
        <v>2812</v>
      </c>
      <c r="AN53" s="2937">
        <v>425.25</v>
      </c>
      <c r="AO53" s="2937" t="s">
        <v>3382</v>
      </c>
      <c r="AP53" s="2937" t="s">
        <v>2812</v>
      </c>
      <c r="AQ53" s="2937" t="s">
        <v>2812</v>
      </c>
      <c r="AR53" s="2937" t="s">
        <v>2812</v>
      </c>
    </row>
    <row r="54" spans="1:44" s="2937" customFormat="1">
      <c r="A54" s="2937" t="s">
        <v>3375</v>
      </c>
      <c r="B54" s="2937" t="s">
        <v>2978</v>
      </c>
      <c r="C54" s="2937" t="s">
        <v>3126</v>
      </c>
      <c r="D54" s="2937" t="s">
        <v>3049</v>
      </c>
      <c r="E54" s="2937" t="s">
        <v>2812</v>
      </c>
      <c r="F54" s="2937" t="s">
        <v>3375</v>
      </c>
      <c r="G54" s="2937" t="s">
        <v>3050</v>
      </c>
      <c r="H54" s="2937" t="s">
        <v>3383</v>
      </c>
      <c r="I54" s="2937" t="s">
        <v>3108</v>
      </c>
      <c r="J54" s="2937">
        <v>37059.300000000003</v>
      </c>
      <c r="K54" s="2937">
        <v>48177.09</v>
      </c>
      <c r="L54" s="2937" t="s">
        <v>3077</v>
      </c>
      <c r="M54" s="2937" t="s">
        <v>2812</v>
      </c>
      <c r="N54" s="2937" t="s">
        <v>3076</v>
      </c>
      <c r="O54" s="2937" t="s">
        <v>3129</v>
      </c>
      <c r="P54" s="2937" t="s">
        <v>2812</v>
      </c>
      <c r="Q54" s="2937" t="s">
        <v>2812</v>
      </c>
      <c r="R54" s="2937" t="s">
        <v>2812</v>
      </c>
      <c r="S54" s="2937" t="s">
        <v>2812</v>
      </c>
      <c r="T54" s="2937" t="s">
        <v>2812</v>
      </c>
      <c r="U54" s="2937" t="s">
        <v>2812</v>
      </c>
      <c r="V54" s="2937" t="s">
        <v>2812</v>
      </c>
      <c r="W54" s="2937" t="s">
        <v>3058</v>
      </c>
      <c r="X54" s="2937" t="s">
        <v>3378</v>
      </c>
      <c r="Y54" s="2937" t="s">
        <v>3379</v>
      </c>
      <c r="Z54" s="2937" t="s">
        <v>3380</v>
      </c>
      <c r="AA54" s="2937" t="s">
        <v>3380</v>
      </c>
      <c r="AB54" s="2937" t="s">
        <v>3383</v>
      </c>
      <c r="AC54" s="2937" t="s">
        <v>3055</v>
      </c>
      <c r="AD54" s="2937" t="s">
        <v>3381</v>
      </c>
      <c r="AE54" s="2937">
        <v>3335</v>
      </c>
      <c r="AF54" s="2937">
        <v>11117.79</v>
      </c>
      <c r="AG54" s="2937">
        <v>38000</v>
      </c>
      <c r="AH54" s="2937">
        <v>200</v>
      </c>
      <c r="AI54" s="2937">
        <v>683.59</v>
      </c>
      <c r="AJ54" s="2937">
        <v>2307.69</v>
      </c>
      <c r="AK54" s="2937">
        <v>7887.56</v>
      </c>
      <c r="AL54" s="2937">
        <f t="shared" si="1"/>
        <v>10254</v>
      </c>
      <c r="AM54" s="2937" t="s">
        <v>2812</v>
      </c>
      <c r="AN54" s="2937">
        <v>241.79</v>
      </c>
      <c r="AO54" s="2937" t="s">
        <v>3382</v>
      </c>
      <c r="AP54" s="2937" t="s">
        <v>2812</v>
      </c>
      <c r="AQ54" s="2937" t="s">
        <v>2812</v>
      </c>
      <c r="AR54" s="2937" t="s">
        <v>2812</v>
      </c>
    </row>
  </sheetData>
  <phoneticPr fontId="23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L1" workbookViewId="0">
      <selection activeCell="N70" sqref="N1:Y70"/>
    </sheetView>
  </sheetViews>
  <sheetFormatPr defaultRowHeight="13.5"/>
  <sheetData/>
  <phoneticPr fontId="233" type="noConversion"/>
  <pageMargins left="0.7" right="0.7" top="0.75" bottom="0.75" header="0.3" footer="0.3"/>
  <pageSetup paperSize="9" scale="2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144</vt:i4>
      </vt:variant>
    </vt:vector>
  </HeadingPairs>
  <TitlesOfParts>
    <vt:vector size="18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不动产比较法-洋房</vt:lpstr>
      <vt:lpstr>不动产比较法-办公</vt:lpstr>
      <vt:lpstr>不动产比较法-工业</vt:lpstr>
      <vt:lpstr>不动产比较法-车位</vt:lpstr>
      <vt:lpstr>不动产比较法-仓储</vt:lpstr>
      <vt:lpstr>典型户型修正</vt:lpstr>
      <vt:lpstr>存贷款利率</vt:lpstr>
      <vt:lpstr>不动产比较法-小高层</vt:lpstr>
      <vt:lpstr>不动产比较法-商业</vt:lpstr>
      <vt:lpstr>不动产收益法</vt:lpstr>
      <vt:lpstr>土地案例</vt:lpstr>
      <vt:lpstr>开发后案例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'不动产比较法-小高层'!住宅朝向</vt:lpstr>
      <vt:lpstr>住宅朝向</vt:lpstr>
      <vt:lpstr>'不动产比较法-小高层'!住宅房型</vt:lpstr>
      <vt:lpstr>住宅房型</vt:lpstr>
      <vt:lpstr>'不动产比较法-小高层'!住宅公共部分装修</vt:lpstr>
      <vt:lpstr>住宅公共部分装修</vt:lpstr>
      <vt:lpstr>'不动产比较法-小高层'!住宅基础设施水平</vt:lpstr>
      <vt:lpstr>住宅基础设施水平</vt:lpstr>
      <vt:lpstr>'不动产比较法-小高层'!住宅建筑结构</vt:lpstr>
      <vt:lpstr>住宅建筑结构</vt:lpstr>
      <vt:lpstr>'不动产比较法-小高层'!住宅建筑类型</vt:lpstr>
      <vt:lpstr>住宅建筑类型</vt:lpstr>
      <vt:lpstr>'不动产比较法-小高层'!住宅建筑品质</vt:lpstr>
      <vt:lpstr>住宅建筑品质</vt:lpstr>
      <vt:lpstr>'不动产比较法-小高层'!住宅交易情况</vt:lpstr>
      <vt:lpstr>住宅交易情况</vt:lpstr>
      <vt:lpstr>'不动产比较法-小高层'!住宅楼层</vt:lpstr>
      <vt:lpstr>住宅楼层</vt:lpstr>
      <vt:lpstr>'不动产比较法-小高层'!住宅内部装修</vt:lpstr>
      <vt:lpstr>住宅内部装修</vt:lpstr>
      <vt:lpstr>'不动产比较法-小高层'!住宅物业管理</vt:lpstr>
      <vt:lpstr>住宅物业管理</vt:lpstr>
      <vt:lpstr>'不动产比较法-小高层'!住宅用途</vt:lpstr>
      <vt:lpstr>住宅用途</vt:lpstr>
      <vt:lpstr>'不动产比较法-小高层'!住宅主力户型面积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2018-08-16T10:07:27Z</cp:lastPrinted>
  <dcterms:created xsi:type="dcterms:W3CDTF">2015-07-13T07:17:23Z</dcterms:created>
  <dcterms:modified xsi:type="dcterms:W3CDTF">2018-08-20T06:06:31Z</dcterms:modified>
</cp:coreProperties>
</file>