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比较法-住宅" sheetId="21" r:id="rId30"/>
    <sheet name="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72" r:id="rId41"/>
    <sheet name="商业案例" sheetId="73" r:id="rId42"/>
  </sheets>
  <definedNames>
    <definedName name="_xlnm._FilterDatabase" localSheetId="19"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N13" i="3" l="1"/>
  <c r="AD13" i="3"/>
  <c r="A3" i="3"/>
  <c r="I48" i="39" l="1"/>
  <c r="G48" i="39"/>
  <c r="E48" i="39"/>
  <c r="I40" i="39"/>
  <c r="G40" i="39"/>
  <c r="E40" i="39"/>
  <c r="I13" i="39"/>
  <c r="G13" i="39"/>
  <c r="E13" i="39"/>
  <c r="I9" i="39"/>
  <c r="G9" i="39"/>
  <c r="E9" i="39"/>
  <c r="G21" i="6" l="1"/>
  <c r="F20" i="6"/>
  <c r="C21" i="6"/>
  <c r="C20" i="6"/>
  <c r="I7" i="39"/>
  <c r="G7" i="39"/>
  <c r="E7" i="39"/>
  <c r="C40" i="39" l="1"/>
  <c r="F19" i="6" l="1"/>
  <c r="C19" i="6"/>
  <c r="D3" i="4"/>
  <c r="F25" i="12"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F10" i="59" s="1"/>
  <c r="F9" i="59" s="1"/>
  <c r="F8" i="59" s="1"/>
  <c r="F7" i="59" s="1"/>
  <c r="F6" i="59" s="1"/>
  <c r="P10" i="59"/>
  <c r="O10" i="59"/>
  <c r="N10" i="59"/>
  <c r="N11" i="59"/>
  <c r="Q11" i="59"/>
  <c r="P11" i="59"/>
  <c r="O11" i="59"/>
  <c r="K59" i="15"/>
  <c r="P62" i="15" s="1"/>
  <c r="Q74" i="44"/>
  <c r="Q61" i="44"/>
  <c r="Q60" i="44"/>
  <c r="Q53" i="44"/>
  <c r="J51" i="44"/>
  <c r="J52" i="44" s="1"/>
  <c r="M48" i="44"/>
  <c r="A16" i="55"/>
  <c r="A15" i="55"/>
  <c r="B66" i="63" s="1"/>
  <c r="A10" i="55"/>
  <c r="B61" i="63" s="1"/>
  <c r="A9" i="55"/>
  <c r="B60" i="63" s="1"/>
  <c r="A8" i="55"/>
  <c r="A6" i="54"/>
  <c r="A8" i="54"/>
  <c r="A7" i="54"/>
  <c r="A27" i="51"/>
  <c r="B20" i="63" s="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c r="A14" i="51"/>
  <c r="B11" i="63" s="1"/>
  <c r="A4" i="55"/>
  <c r="B57" i="63" s="1"/>
  <c r="B41" i="63"/>
  <c r="G5" i="54"/>
  <c r="B34" i="63" s="1"/>
  <c r="E5" i="54"/>
  <c r="B32" i="63" s="1"/>
  <c r="R2" i="54"/>
  <c r="B24" i="63" s="1"/>
  <c r="B49" i="50"/>
  <c r="B5" i="63" s="1"/>
  <c r="B40" i="50"/>
  <c r="B3" i="63" s="1"/>
  <c r="B67" i="63"/>
  <c r="I19" i="46"/>
  <c r="Q14" i="59"/>
  <c r="P14" i="59"/>
  <c r="E14" i="59" s="1"/>
  <c r="O14" i="59"/>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T54" i="59" s="1"/>
  <c r="B54" i="59"/>
  <c r="N54" i="59"/>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C49" i="59" s="1"/>
  <c r="D49"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F33" i="59" s="1"/>
  <c r="F34" i="59" s="1"/>
  <c r="V34" i="59" s="1"/>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P27" i="59"/>
  <c r="E28" i="59" s="1"/>
  <c r="E29" i="59" s="1"/>
  <c r="E30" i="59" s="1"/>
  <c r="U30" i="59" s="1"/>
  <c r="O27" i="59"/>
  <c r="C28"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Z24" i="59" s="1"/>
  <c r="N24" i="59"/>
  <c r="X24" i="59" s="1"/>
  <c r="Q23" i="59"/>
  <c r="AB23" i="59" s="1"/>
  <c r="P23" i="59"/>
  <c r="O23" i="59"/>
  <c r="Y23" i="59" s="1"/>
  <c r="Z23" i="59" s="1"/>
  <c r="N23" i="59"/>
  <c r="D23" i="59"/>
  <c r="Q22" i="59"/>
  <c r="P22" i="59"/>
  <c r="AA22" i="59" s="1"/>
  <c r="O22" i="59"/>
  <c r="N22" i="59"/>
  <c r="X22" i="59" s="1"/>
  <c r="Q21" i="59"/>
  <c r="P21" i="59"/>
  <c r="AA21" i="59" s="1"/>
  <c r="O21" i="59"/>
  <c r="N21" i="59"/>
  <c r="X21" i="59" s="1"/>
  <c r="Q20" i="59"/>
  <c r="P20" i="59"/>
  <c r="O20" i="59"/>
  <c r="N20" i="59"/>
  <c r="X20" i="59" s="1"/>
  <c r="Q19" i="59"/>
  <c r="F20" i="59"/>
  <c r="F21" i="59" s="1"/>
  <c r="P19" i="59"/>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AB11" i="59" s="1"/>
  <c r="P15" i="59"/>
  <c r="O15" i="59"/>
  <c r="Y14" i="59" s="1"/>
  <c r="Z14" i="59" s="1"/>
  <c r="N15" i="59"/>
  <c r="D15" i="59"/>
  <c r="X13" i="59"/>
  <c r="AA3" i="59"/>
  <c r="AA12" i="59"/>
  <c r="AA14" i="59"/>
  <c r="Y12" i="59"/>
  <c r="Z12" i="59" s="1"/>
  <c r="AB14" i="59"/>
  <c r="AB13" i="59"/>
  <c r="E16" i="59"/>
  <c r="E17" i="59" s="1"/>
  <c r="E18" i="59" s="1"/>
  <c r="U18" i="59" s="1"/>
  <c r="S54" i="59"/>
  <c r="AA25" i="59"/>
  <c r="F22" i="59"/>
  <c r="V22" i="59" s="1"/>
  <c r="F30" i="59"/>
  <c r="V30" i="59" s="1"/>
  <c r="F41" i="59"/>
  <c r="F42" i="59" s="1"/>
  <c r="V42" i="59" s="1"/>
  <c r="F45" i="59"/>
  <c r="F46" i="59" s="1"/>
  <c r="V46" i="59" s="1"/>
  <c r="D48" i="59"/>
  <c r="N53" i="59"/>
  <c r="B52" i="59"/>
  <c r="O54" i="59"/>
  <c r="C53" i="59"/>
  <c r="U54" i="59"/>
  <c r="C57" i="59"/>
  <c r="C56" i="59" s="1"/>
  <c r="D56" i="59" s="1"/>
  <c r="E57" i="59"/>
  <c r="E56" i="59"/>
  <c r="D58" i="59"/>
  <c r="C61" i="59"/>
  <c r="E61" i="59"/>
  <c r="E60" i="59"/>
  <c r="D62" i="59"/>
  <c r="C65" i="59"/>
  <c r="E65" i="59"/>
  <c r="E64" i="59"/>
  <c r="D66" i="59"/>
  <c r="C69" i="59"/>
  <c r="C68" i="59" s="1"/>
  <c r="D68" i="59" s="1"/>
  <c r="C73" i="59"/>
  <c r="U16" i="4"/>
  <c r="S16" i="4"/>
  <c r="Q16" i="4"/>
  <c r="O16" i="4"/>
  <c r="M16" i="4"/>
  <c r="K16" i="4"/>
  <c r="D73" i="59"/>
  <c r="C72" i="59"/>
  <c r="D72" i="59"/>
  <c r="D57" i="59"/>
  <c r="N51" i="59"/>
  <c r="N52" i="59"/>
  <c r="C50" i="59"/>
  <c r="D50" i="59" s="1"/>
  <c r="T50" i="59"/>
  <c r="O27" i="6"/>
  <c r="N27" i="6"/>
  <c r="P26" i="6"/>
  <c r="L26" i="6"/>
  <c r="P25" i="6"/>
  <c r="L25" i="6"/>
  <c r="P24" i="6"/>
  <c r="L24" i="6"/>
  <c r="P23" i="6"/>
  <c r="L23" i="6"/>
  <c r="P22" i="6"/>
  <c r="L22" i="6"/>
  <c r="P21" i="6"/>
  <c r="L21" i="6"/>
  <c r="P20" i="6"/>
  <c r="P19" i="6"/>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21" i="37"/>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AP9" i="1" s="1"/>
  <c r="F19" i="4"/>
  <c r="F8" i="1"/>
  <c r="AP8" i="1" s="1"/>
  <c r="E19" i="4"/>
  <c r="F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S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E114" i="34" s="1"/>
  <c r="F38" i="34"/>
  <c r="D112" i="34"/>
  <c r="E112" i="34" s="1"/>
  <c r="F112" i="34" s="1"/>
  <c r="G112" i="34" s="1"/>
  <c r="H112" i="34" s="1"/>
  <c r="I112" i="34" s="1"/>
  <c r="J112" i="34" s="1"/>
  <c r="K112" i="34" s="1"/>
  <c r="L112" i="34" s="1"/>
  <c r="M112" i="34" s="1"/>
  <c r="F40" i="33"/>
  <c r="J41" i="33"/>
  <c r="D113" i="33"/>
  <c r="F37" i="33"/>
  <c r="AA37" i="33" s="1"/>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s="1"/>
  <c r="Q12" i="39"/>
  <c r="Z12" i="39" s="1"/>
  <c r="Q11" i="39"/>
  <c r="Z11" i="39" s="1"/>
  <c r="U10" i="39"/>
  <c r="C9" i="39"/>
  <c r="C70" i="39" s="1"/>
  <c r="D70" i="39" s="1"/>
  <c r="E70" i="39" s="1"/>
  <c r="E72"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F30" i="37"/>
  <c r="Q29" i="37"/>
  <c r="Z29" i="37" s="1"/>
  <c r="H29" i="37"/>
  <c r="U29" i="37" s="1"/>
  <c r="Q28" i="37"/>
  <c r="Z28" i="37" s="1"/>
  <c r="Q27" i="37"/>
  <c r="Z27" i="37" s="1"/>
  <c r="Q26" i="37"/>
  <c r="Z26" i="37" s="1"/>
  <c r="J26" i="37"/>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D68" i="36"/>
  <c r="E68" i="36" s="1"/>
  <c r="D64" i="36"/>
  <c r="E64" i="36" s="1"/>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c r="C7" i="35"/>
  <c r="C48" i="35" s="1"/>
  <c r="D48" i="35" s="1"/>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D77" i="21"/>
  <c r="E77" i="21" s="1"/>
  <c r="F77" i="21" s="1"/>
  <c r="G77" i="21" s="1"/>
  <c r="B130" i="21"/>
  <c r="B128" i="21"/>
  <c r="B126" i="21"/>
  <c r="B98" i="21"/>
  <c r="B96" i="21"/>
  <c r="B94" i="21"/>
  <c r="B92" i="2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E10" i="3"/>
  <c r="BD13" i="3"/>
  <c r="BE13" i="3"/>
  <c r="BF13" i="3"/>
  <c r="BG13" i="3"/>
  <c r="BH13" i="3"/>
  <c r="BI13" i="3"/>
  <c r="BJ13" i="3"/>
  <c r="BK13" i="3"/>
  <c r="BM13" i="3"/>
  <c r="BL13" i="3" s="1"/>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J12" i="21"/>
  <c r="J26" i="21"/>
  <c r="W26" i="21" s="1"/>
  <c r="F26" i="21"/>
  <c r="AA26" i="21" s="1"/>
  <c r="AB41" i="21"/>
  <c r="AA41" i="21"/>
  <c r="W41" i="21"/>
  <c r="S10" i="39"/>
  <c r="E103" i="37"/>
  <c r="F103" i="37" s="1"/>
  <c r="F39" i="37"/>
  <c r="S39" i="37" s="1"/>
  <c r="W39" i="37"/>
  <c r="F29" i="36"/>
  <c r="AA29" i="36" s="1"/>
  <c r="F16" i="36"/>
  <c r="AA16" i="36" s="1"/>
  <c r="W22" i="36"/>
  <c r="U26" i="36"/>
  <c r="AC31" i="36"/>
  <c r="J33" i="36"/>
  <c r="W33" i="36" s="1"/>
  <c r="AC27" i="35"/>
  <c r="U31" i="35"/>
  <c r="S34" i="35"/>
  <c r="W24" i="35"/>
  <c r="W31" i="35"/>
  <c r="F36" i="34"/>
  <c r="S36" i="34" s="1"/>
  <c r="W9" i="34"/>
  <c r="S34" i="34"/>
  <c r="W39" i="34"/>
  <c r="H39" i="33"/>
  <c r="AB39" i="33" s="1"/>
  <c r="F26" i="33"/>
  <c r="AA26" i="33" s="1"/>
  <c r="W38" i="33"/>
  <c r="S40" i="33"/>
  <c r="S33" i="33"/>
  <c r="U38" i="33"/>
  <c r="W8" i="21"/>
  <c r="H39" i="37"/>
  <c r="AB39" i="37"/>
  <c r="AB27" i="35"/>
  <c r="S10" i="40"/>
  <c r="W10" i="40"/>
  <c r="S11" i="40"/>
  <c r="U11" i="40"/>
  <c r="S36" i="40"/>
  <c r="U36" i="40"/>
  <c r="S40" i="39"/>
  <c r="S36" i="39"/>
  <c r="U36" i="39"/>
  <c r="S42" i="39"/>
  <c r="H32" i="33"/>
  <c r="AB32" i="33" s="1"/>
  <c r="F100" i="40"/>
  <c r="AA12" i="33"/>
  <c r="J27" i="36"/>
  <c r="W27" i="36" s="1"/>
  <c r="J34" i="36"/>
  <c r="W34" i="36" s="1"/>
  <c r="J30" i="35"/>
  <c r="W30" i="35" s="1"/>
  <c r="F22" i="35"/>
  <c r="AA22" i="35" s="1"/>
  <c r="H10" i="35"/>
  <c r="U10" i="35" s="1"/>
  <c r="AC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H36" i="34"/>
  <c r="U36" i="34" s="1"/>
  <c r="F37" i="34"/>
  <c r="AA37" i="34" s="1"/>
  <c r="F33" i="34"/>
  <c r="S33" i="34" s="1"/>
  <c r="AA28" i="34"/>
  <c r="F19" i="34"/>
  <c r="AA19" i="34" s="1"/>
  <c r="J10" i="34"/>
  <c r="AC10" i="34" s="1"/>
  <c r="U9" i="34"/>
  <c r="J28" i="34"/>
  <c r="W28" i="34" s="1"/>
  <c r="S38" i="33"/>
  <c r="E113" i="33"/>
  <c r="F36" i="33"/>
  <c r="S36" i="33" s="1"/>
  <c r="F19" i="33"/>
  <c r="S19" i="33" s="1"/>
  <c r="J19" i="33"/>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AC14" i="21"/>
  <c r="U36" i="37"/>
  <c r="AC13" i="36"/>
  <c r="AB45"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AZ555" i="3" s="1"/>
  <c r="BA551" i="3"/>
  <c r="AZ551" i="3" s="1"/>
  <c r="BA545" i="3"/>
  <c r="AZ545" i="3" s="1"/>
  <c r="BA543" i="3"/>
  <c r="BA541" i="3"/>
  <c r="AZ541" i="3" s="1"/>
  <c r="BA531" i="3"/>
  <c r="BA521" i="3"/>
  <c r="BA509" i="3"/>
  <c r="BA505" i="3"/>
  <c r="BA501" i="3"/>
  <c r="AZ501" i="3" s="1"/>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BQ550" i="3"/>
  <c r="BL550" i="3" s="1"/>
  <c r="AZ550" i="3" s="1"/>
  <c r="BQ548" i="3"/>
  <c r="BQ546" i="3"/>
  <c r="BL546" i="3" s="1"/>
  <c r="AZ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AZ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U39" i="37"/>
  <c r="AC8" i="37"/>
  <c r="AC36" i="34"/>
  <c r="AB8" i="34"/>
  <c r="AC37" i="33"/>
  <c r="AA13" i="33"/>
  <c r="AC45" i="33"/>
  <c r="S39" i="33"/>
  <c r="F43" i="33"/>
  <c r="AA43" i="33" s="1"/>
  <c r="AA23" i="37"/>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G90" i="40" s="1"/>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BA303" i="3"/>
  <c r="BL303" i="3"/>
  <c r="G304" i="3"/>
  <c r="BA305" i="3"/>
  <c r="G321" i="3"/>
  <c r="BL322" i="3"/>
  <c r="AZ322" i="3" s="1"/>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BL179" i="3"/>
  <c r="G180" i="3"/>
  <c r="AZ27" i="3"/>
  <c r="AZ39" i="3"/>
  <c r="AZ47"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66" i="3"/>
  <c r="AZ74" i="3"/>
  <c r="AZ82" i="3"/>
  <c r="AZ185" i="3"/>
  <c r="AZ84" i="3"/>
  <c r="AZ86" i="3"/>
  <c r="AZ94" i="3"/>
  <c r="AZ102"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6" i="3"/>
  <c r="AZ170" i="3"/>
  <c r="AZ179" i="3"/>
  <c r="AZ183" i="3"/>
  <c r="AZ187" i="3"/>
  <c r="AZ191" i="3"/>
  <c r="AZ195" i="3"/>
  <c r="AZ199" i="3"/>
  <c r="AZ203" i="3"/>
  <c r="G523" i="3"/>
  <c r="BL297" i="3"/>
  <c r="AZ297" i="3"/>
  <c r="G298" i="3"/>
  <c r="BA300" i="3"/>
  <c r="AZ300" i="3" s="1"/>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29" i="3"/>
  <c r="AZ233" i="3"/>
  <c r="AZ245" i="3"/>
  <c r="AZ309" i="3"/>
  <c r="AZ33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274" i="3"/>
  <c r="AZ278" i="3"/>
  <c r="AZ290" i="3"/>
  <c r="AZ303" i="3"/>
  <c r="AZ319" i="3"/>
  <c r="AZ347" i="3"/>
  <c r="AZ351" i="3"/>
  <c r="AZ361" i="3"/>
  <c r="AZ369" i="3"/>
  <c r="AZ385" i="3"/>
  <c r="AZ390" i="3"/>
  <c r="AZ398" i="3"/>
  <c r="AZ410" i="3"/>
  <c r="AZ422" i="3"/>
  <c r="AZ430" i="3"/>
  <c r="AZ434" i="3"/>
  <c r="AZ438" i="3"/>
  <c r="AZ450" i="3"/>
  <c r="AZ459" i="3"/>
  <c r="AZ463" i="3"/>
  <c r="AZ475" i="3"/>
  <c r="AZ479" i="3"/>
  <c r="H7" i="48"/>
  <c r="H113" i="46"/>
  <c r="F33" i="46"/>
  <c r="F37" i="46"/>
  <c r="H16" i="48"/>
  <c r="H9" i="48"/>
  <c r="H8" i="48"/>
  <c r="C12" i="46"/>
  <c r="AB16" i="35"/>
  <c r="AA43" i="21"/>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524"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H32" i="21"/>
  <c r="U32" i="21" s="1"/>
  <c r="J32" i="21"/>
  <c r="AC32" i="21" s="1"/>
  <c r="G13" i="3"/>
  <c r="F17" i="21"/>
  <c r="S17" i="21" s="1"/>
  <c r="H17" i="21"/>
  <c r="AB17" i="21" s="1"/>
  <c r="J17" i="21"/>
  <c r="AC17" i="21" s="1"/>
  <c r="H37" i="21"/>
  <c r="U37" i="21" s="1"/>
  <c r="F40" i="21"/>
  <c r="S40" i="21" s="1"/>
  <c r="H40" i="21"/>
  <c r="U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U19" i="39" s="1"/>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F90" i="34" s="1"/>
  <c r="G90" i="34" s="1"/>
  <c r="H90" i="34" s="1"/>
  <c r="I90" i="34" s="1"/>
  <c r="J90" i="34" s="1"/>
  <c r="K90" i="34" s="1"/>
  <c r="L90" i="34" s="1"/>
  <c r="M90" i="34" s="1"/>
  <c r="H27" i="34"/>
  <c r="AB27" i="34" s="1"/>
  <c r="AB8" i="35"/>
  <c r="U8" i="35"/>
  <c r="J14" i="35"/>
  <c r="AC14" i="35"/>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s="1"/>
  <c r="J39" i="39"/>
  <c r="AC39" i="39" s="1"/>
  <c r="J29" i="35"/>
  <c r="AC29" i="35"/>
  <c r="F29" i="35"/>
  <c r="S29" i="35"/>
  <c r="W30" i="36"/>
  <c r="AC30" i="36"/>
  <c r="F37" i="39"/>
  <c r="S37" i="39" s="1"/>
  <c r="H37" i="39"/>
  <c r="U37" i="39" s="1"/>
  <c r="J37" i="39"/>
  <c r="W37" i="39" s="1"/>
  <c r="BL568" i="3"/>
  <c r="BA568" i="3"/>
  <c r="BL567" i="3"/>
  <c r="BA567" i="3"/>
  <c r="AZ567" i="3"/>
  <c r="BL566" i="3"/>
  <c r="AZ566" i="3"/>
  <c r="BL565" i="3"/>
  <c r="AZ565" i="3"/>
  <c r="BA564" i="3"/>
  <c r="AZ564" i="3"/>
  <c r="BA563" i="3"/>
  <c r="AZ563" i="3"/>
  <c r="BL554" i="3"/>
  <c r="AZ554" i="3"/>
  <c r="BA553" i="3"/>
  <c r="AZ553" i="3"/>
  <c r="BA552" i="3"/>
  <c r="BL549" i="3"/>
  <c r="BA549" i="3"/>
  <c r="BL548" i="3"/>
  <c r="BA548" i="3"/>
  <c r="BL547" i="3"/>
  <c r="AZ547" i="3" s="1"/>
  <c r="BA547" i="3"/>
  <c r="BL539" i="3"/>
  <c r="BA539" i="3"/>
  <c r="BA538" i="3"/>
  <c r="AZ538" i="3" s="1"/>
  <c r="BL537" i="3"/>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AZ515" i="3" s="1"/>
  <c r="BA515" i="3"/>
  <c r="BA514" i="3"/>
  <c r="BL513" i="3"/>
  <c r="BA513" i="3"/>
  <c r="AZ513" i="3" s="1"/>
  <c r="BL512" i="3"/>
  <c r="AZ512" i="3" s="1"/>
  <c r="BA511" i="3"/>
  <c r="AZ511" i="3" s="1"/>
  <c r="BA510" i="3"/>
  <c r="BL509" i="3"/>
  <c r="AZ509" i="3"/>
  <c r="BL507" i="3"/>
  <c r="BA507" i="3"/>
  <c r="AZ507" i="3" s="1"/>
  <c r="BL506" i="3"/>
  <c r="BA506" i="3"/>
  <c r="AZ506" i="3" s="1"/>
  <c r="BL505" i="3"/>
  <c r="AZ505" i="3" s="1"/>
  <c r="BL504" i="3"/>
  <c r="BA504" i="3"/>
  <c r="BA503" i="3"/>
  <c r="AZ503" i="3" s="1"/>
  <c r="BA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AZ486" i="3" s="1"/>
  <c r="BA485" i="3"/>
  <c r="AZ485" i="3"/>
  <c r="BA483" i="3"/>
  <c r="AZ483" i="3"/>
  <c r="BA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U8" i="21"/>
  <c r="AB8" i="21"/>
  <c r="S34"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E97" i="39"/>
  <c r="F97"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1" i="3"/>
  <c r="AZ403" i="3"/>
  <c r="AZ407" i="3"/>
  <c r="AZ439" i="3"/>
  <c r="AZ454" i="3"/>
  <c r="B41" i="1"/>
  <c r="F34" i="44" s="1"/>
  <c r="J42" i="40"/>
  <c r="AC42" i="40" s="1"/>
  <c r="J40" i="40"/>
  <c r="AC40" i="40" s="1"/>
  <c r="J34" i="40"/>
  <c r="AC34" i="40" s="1"/>
  <c r="H16" i="40"/>
  <c r="AB16" i="40" s="1"/>
  <c r="H14" i="40"/>
  <c r="U14" i="40" s="1"/>
  <c r="F32" i="40"/>
  <c r="AA32" i="40" s="1"/>
  <c r="AZ428" i="3"/>
  <c r="AZ433" i="3"/>
  <c r="AZ436" i="3"/>
  <c r="AZ441" i="3"/>
  <c r="AZ452" i="3"/>
  <c r="M1" i="46"/>
  <c r="M6" i="46"/>
  <c r="M10" i="46"/>
  <c r="N2" i="46"/>
  <c r="N5" i="46"/>
  <c r="F58" i="46"/>
  <c r="H61" i="46" s="1"/>
  <c r="F47" i="46"/>
  <c r="H49" i="46" s="1"/>
  <c r="N7" i="46"/>
  <c r="AZ456" i="3"/>
  <c r="AZ458" i="3"/>
  <c r="AZ461" i="3"/>
  <c r="AZ474" i="3"/>
  <c r="AZ477" i="3"/>
  <c r="AZ212" i="3"/>
  <c r="AZ215" i="3"/>
  <c r="AZ228" i="3"/>
  <c r="AZ231" i="3"/>
  <c r="AZ244" i="3"/>
  <c r="AZ247" i="3"/>
  <c r="AZ260" i="3"/>
  <c r="AZ263" i="3"/>
  <c r="AZ276" i="3"/>
  <c r="AZ121" i="3"/>
  <c r="AZ137" i="3"/>
  <c r="AZ152" i="3"/>
  <c r="M7" i="46"/>
  <c r="M11" i="46"/>
  <c r="N3" i="46"/>
  <c r="N6" i="46"/>
  <c r="N10" i="46"/>
  <c r="F69" i="46" s="1"/>
  <c r="H71" i="46" s="1"/>
  <c r="AZ164" i="3"/>
  <c r="AZ180" i="3"/>
  <c r="AZ32" i="3"/>
  <c r="AZ48" i="3"/>
  <c r="AZ56" i="3"/>
  <c r="AZ71" i="3"/>
  <c r="AZ91" i="3"/>
  <c r="AZ107" i="3"/>
  <c r="AZ112" i="3"/>
  <c r="J13" i="40"/>
  <c r="W13" i="40" s="1"/>
  <c r="AB14" i="40"/>
  <c r="F72" i="9"/>
  <c r="AB32" i="40"/>
  <c r="S47" i="39"/>
  <c r="U37" i="34"/>
  <c r="W41" i="40"/>
  <c r="J23" i="40"/>
  <c r="AC23" i="40" s="1"/>
  <c r="F23" i="40"/>
  <c r="S23" i="40" s="1"/>
  <c r="AC15" i="40"/>
  <c r="AB16" i="39"/>
  <c r="AB23" i="35"/>
  <c r="H20" i="35"/>
  <c r="U20" i="35" s="1"/>
  <c r="F20" i="35"/>
  <c r="S20" i="35" s="1"/>
  <c r="H15" i="34"/>
  <c r="AB15"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Z497" i="3"/>
  <c r="AZ530" i="3"/>
  <c r="AZ549" i="3"/>
  <c r="AA29" i="35"/>
  <c r="J29" i="39"/>
  <c r="AC29" i="39" s="1"/>
  <c r="AB21" i="39"/>
  <c r="AB33" i="36"/>
  <c r="AA14" i="35"/>
  <c r="S14" i="35"/>
  <c r="G99" i="37"/>
  <c r="H99" i="37" s="1"/>
  <c r="I99" i="37" s="1"/>
  <c r="J99" i="37" s="1"/>
  <c r="K99" i="37" s="1"/>
  <c r="L99" i="37" s="1"/>
  <c r="M99" i="37" s="1"/>
  <c r="F33" i="37"/>
  <c r="S33" i="37" s="1"/>
  <c r="AB19" i="39"/>
  <c r="U46" i="34"/>
  <c r="AC30" i="34"/>
  <c r="AA14" i="34"/>
  <c r="W12" i="34"/>
  <c r="U29" i="33"/>
  <c r="AC13" i="33"/>
  <c r="U17" i="34"/>
  <c r="W32" i="33"/>
  <c r="H15" i="33"/>
  <c r="U15" i="33" s="1"/>
  <c r="AA11" i="33"/>
  <c r="AA40" i="21"/>
  <c r="U16" i="40"/>
  <c r="AB34" i="40"/>
  <c r="AB42" i="40"/>
  <c r="AC16" i="40"/>
  <c r="H25" i="40"/>
  <c r="AB25" i="40" s="1"/>
  <c r="F94" i="40"/>
  <c r="G94" i="40" s="1"/>
  <c r="W15" i="39"/>
  <c r="J37" i="34"/>
  <c r="AC37" i="34" s="1"/>
  <c r="J36" i="33"/>
  <c r="W36" i="33" s="1"/>
  <c r="S41" i="40"/>
  <c r="S16" i="39"/>
  <c r="S15" i="34"/>
  <c r="AA15" i="34"/>
  <c r="AA41" i="33"/>
  <c r="F106" i="33"/>
  <c r="G106" i="33" s="1"/>
  <c r="H106" i="33" s="1"/>
  <c r="I106" i="33" s="1"/>
  <c r="J106" i="33" s="1"/>
  <c r="K106" i="33" s="1"/>
  <c r="L106" i="33" s="1"/>
  <c r="M106" i="33" s="1"/>
  <c r="J34" i="33"/>
  <c r="AC34" i="33" s="1"/>
  <c r="U30" i="40"/>
  <c r="AA37" i="39"/>
  <c r="W29" i="35"/>
  <c r="AA39" i="39"/>
  <c r="AA33" i="39"/>
  <c r="S33" i="39"/>
  <c r="U11" i="36"/>
  <c r="W14" i="35"/>
  <c r="F27" i="34"/>
  <c r="S27" i="34" s="1"/>
  <c r="AA19" i="39"/>
  <c r="G96" i="37"/>
  <c r="H96" i="37"/>
  <c r="I96" i="37" s="1"/>
  <c r="J96" i="37" s="1"/>
  <c r="K96" i="37" s="1"/>
  <c r="L96" i="37" s="1"/>
  <c r="M96" i="37" s="1"/>
  <c r="F32" i="37"/>
  <c r="S32" i="37" s="1"/>
  <c r="U11" i="35"/>
  <c r="S46" i="34"/>
  <c r="U14" i="34"/>
  <c r="U12"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AC15" i="34"/>
  <c r="AB20" i="35"/>
  <c r="W23" i="40"/>
  <c r="AP11" i="1"/>
  <c r="B11" i="1"/>
  <c r="E11" i="1" s="1"/>
  <c r="K11" i="1"/>
  <c r="M11" i="1" s="1"/>
  <c r="B9" i="1"/>
  <c r="E9" i="1" s="1"/>
  <c r="K9" i="1"/>
  <c r="M9" i="1" s="1"/>
  <c r="B7" i="1"/>
  <c r="E7" i="1" s="1"/>
  <c r="K7" i="1"/>
  <c r="M7" i="1" s="1"/>
  <c r="C20" i="43"/>
  <c r="F6" i="1"/>
  <c r="AP6" i="1" s="1"/>
  <c r="G11" i="1"/>
  <c r="M22" i="44"/>
  <c r="F70" i="9"/>
  <c r="M20" i="44"/>
  <c r="F30" i="44"/>
  <c r="AC25"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AA13" i="35"/>
  <c r="S8" i="35"/>
  <c r="U33" i="35"/>
  <c r="AA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AA33" i="37"/>
  <c r="U32" i="37"/>
  <c r="AA32" i="37"/>
  <c r="J33" i="37"/>
  <c r="W33" i="37"/>
  <c r="S29" i="37"/>
  <c r="J19" i="37"/>
  <c r="AC19" i="37" s="1"/>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W34" i="33"/>
  <c r="AC12" i="33"/>
  <c r="AB1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F23" i="33"/>
  <c r="H23" i="33"/>
  <c r="U19" i="33"/>
  <c r="F79" i="33"/>
  <c r="G79" i="33" s="1"/>
  <c r="F17" i="33"/>
  <c r="H17" i="33"/>
  <c r="J17" i="33"/>
  <c r="AC11" i="33"/>
  <c r="S10" i="33"/>
  <c r="S14" i="33"/>
  <c r="AC21" i="33"/>
  <c r="W21" i="33"/>
  <c r="W14" i="33"/>
  <c r="AB10" i="33"/>
  <c r="U25" i="33"/>
  <c r="AB21" i="33"/>
  <c r="U21" i="33"/>
  <c r="AA21" i="33"/>
  <c r="S21" i="33"/>
  <c r="AA44" i="33"/>
  <c r="AA36" i="33"/>
  <c r="S44" i="21"/>
  <c r="W39" i="21"/>
  <c r="W43" i="21"/>
  <c r="AA37" i="21"/>
  <c r="AB37" i="21"/>
  <c r="W28" i="21"/>
  <c r="AC46" i="21"/>
  <c r="J23" i="21"/>
  <c r="W23" i="21" s="1"/>
  <c r="F23" i="21"/>
  <c r="S23" i="21" s="1"/>
  <c r="H23" i="21"/>
  <c r="AB23" i="21" s="1"/>
  <c r="F15" i="21"/>
  <c r="S15" i="21" s="1"/>
  <c r="J15" i="21"/>
  <c r="W15" i="21" s="1"/>
  <c r="H15" i="21"/>
  <c r="AB15" i="21" s="1"/>
  <c r="W13"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38" i="39"/>
  <c r="AC17" i="39"/>
  <c r="AB15" i="39"/>
  <c r="U11" i="39"/>
  <c r="AB38" i="39"/>
  <c r="U31" i="39"/>
  <c r="AB31" i="39"/>
  <c r="S38" i="39"/>
  <c r="S22" i="31"/>
  <c r="M20" i="15"/>
  <c r="D96" i="9"/>
  <c r="F28" i="15"/>
  <c r="M18" i="15"/>
  <c r="BA16" i="3"/>
  <c r="BA17" i="3"/>
  <c r="AZ17" i="3"/>
  <c r="F3" i="35"/>
  <c r="K1" i="43"/>
  <c r="K1" i="12"/>
  <c r="G1" i="44"/>
  <c r="I4" i="6"/>
  <c r="AZ15" i="3"/>
  <c r="BK5" i="3"/>
  <c r="BO5" i="3"/>
  <c r="BP5" i="3"/>
  <c r="BN5" i="3"/>
  <c r="BL18" i="3"/>
  <c r="AZ18" i="3" s="1"/>
  <c r="BC5" i="3"/>
  <c r="E8" i="6" s="1"/>
  <c r="E53" i="40" s="1"/>
  <c r="BD5" i="3"/>
  <c r="BR5" i="3"/>
  <c r="BS5" i="3"/>
  <c r="BQ5" i="3"/>
  <c r="BL16"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46" i="50"/>
  <c r="B4" i="63" s="1"/>
  <c r="C59" i="34"/>
  <c r="C52" i="37"/>
  <c r="D52" i="37" s="1"/>
  <c r="D65" i="40"/>
  <c r="E65" i="40" s="1"/>
  <c r="E67" i="40" s="1"/>
  <c r="C72" i="39"/>
  <c r="O19" i="46"/>
  <c r="H86" i="46"/>
  <c r="H82" i="46"/>
  <c r="H10" i="48"/>
  <c r="H87" i="46"/>
  <c r="H85" i="46"/>
  <c r="H83" i="46"/>
  <c r="K10" i="1"/>
  <c r="M10" i="1" s="1"/>
  <c r="O10" i="1" s="1"/>
  <c r="P10" i="1" s="1"/>
  <c r="S11" i="1"/>
  <c r="R11" i="1"/>
  <c r="S13" i="1"/>
  <c r="R13" i="1"/>
  <c r="B6" i="1"/>
  <c r="E6" i="1" s="1"/>
  <c r="B10" i="1"/>
  <c r="E10" i="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W31" i="21"/>
  <c r="W29" i="21"/>
  <c r="G96" i="40"/>
  <c r="J27" i="40"/>
  <c r="AC27" i="40" s="1"/>
  <c r="W37" i="40"/>
  <c r="W30" i="40"/>
  <c r="S34" i="40"/>
  <c r="U17" i="40"/>
  <c r="U38" i="40"/>
  <c r="S40" i="40"/>
  <c r="S42" i="40"/>
  <c r="G105" i="39"/>
  <c r="J31" i="39"/>
  <c r="AC31" i="39" s="1"/>
  <c r="S45" i="39"/>
  <c r="AB43" i="39"/>
  <c r="AB33" i="39"/>
  <c r="AC46" i="39"/>
  <c r="W42" i="39"/>
  <c r="W36" i="39"/>
  <c r="AC37" i="39"/>
  <c r="W16" i="39"/>
  <c r="S15" i="39"/>
  <c r="W45" i="39"/>
  <c r="AA44" i="39"/>
  <c r="AA46" i="39"/>
  <c r="W10" i="39"/>
  <c r="W11" i="39"/>
  <c r="U42" i="39"/>
  <c r="W40" i="39"/>
  <c r="S32" i="40"/>
  <c r="C27" i="39"/>
  <c r="C17" i="40"/>
  <c r="C19" i="40"/>
  <c r="C17" i="39"/>
  <c r="C19" i="39"/>
  <c r="C21" i="39"/>
  <c r="C23" i="40"/>
  <c r="B51" i="46"/>
  <c r="B55" i="46"/>
  <c r="B59" i="46"/>
  <c r="B62" i="46"/>
  <c r="B66" i="46"/>
  <c r="B53" i="46"/>
  <c r="B64" i="46"/>
  <c r="D24" i="15"/>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E5" i="6"/>
  <c r="D21" i="12" s="1"/>
  <c r="C21" i="12" s="1"/>
  <c r="AT6" i="3"/>
  <c r="G29" i="6"/>
  <c r="AZ16" i="3"/>
  <c r="A9" i="64"/>
  <c r="A9" i="51"/>
  <c r="B9" i="63" s="1"/>
  <c r="D72" i="39"/>
  <c r="G66" i="36"/>
  <c r="J18" i="36"/>
  <c r="AE8" i="1"/>
  <c r="AE6" i="1"/>
  <c r="W18" i="36"/>
  <c r="AC18" i="36"/>
  <c r="AG6" i="1"/>
  <c r="L20" i="6"/>
  <c r="F65" i="40"/>
  <c r="F67" i="40" s="1"/>
  <c r="F70" i="39"/>
  <c r="F72" i="39" s="1"/>
  <c r="S9" i="1"/>
  <c r="G70" i="39"/>
  <c r="H70" i="39" s="1"/>
  <c r="R9" i="1"/>
  <c r="C45" i="9"/>
  <c r="H14" i="66"/>
  <c r="B7" i="66" s="1"/>
  <c r="O40" i="9"/>
  <c r="K31" i="9" s="1"/>
  <c r="K32" i="9" s="1"/>
  <c r="N76" i="9"/>
  <c r="F45" i="44"/>
  <c r="N7" i="65"/>
  <c r="F40" i="44"/>
  <c r="E14" i="67"/>
  <c r="F14" i="67"/>
  <c r="E11" i="67"/>
  <c r="M11" i="44"/>
  <c r="M8" i="44"/>
  <c r="N6" i="65"/>
  <c r="M25" i="44"/>
  <c r="F11" i="44"/>
  <c r="F28" i="44"/>
  <c r="E9" i="67"/>
  <c r="L49" i="44"/>
  <c r="L48" i="44"/>
  <c r="M9" i="15"/>
  <c r="J17" i="44"/>
  <c r="E8" i="67"/>
  <c r="F10" i="67"/>
  <c r="M24" i="44"/>
  <c r="M29" i="15"/>
  <c r="F15" i="44"/>
  <c r="F43" i="44"/>
  <c r="M26" i="44"/>
  <c r="B13" i="67"/>
  <c r="N3" i="65"/>
  <c r="E10" i="67"/>
  <c r="F39" i="44"/>
  <c r="F9" i="67"/>
  <c r="M31" i="44"/>
  <c r="M28" i="44"/>
  <c r="M29" i="44"/>
  <c r="B12" i="67"/>
  <c r="E13" i="67"/>
  <c r="F13" i="67"/>
  <c r="F10" i="44"/>
  <c r="B14" i="67"/>
  <c r="N4" i="65"/>
  <c r="F8" i="44"/>
  <c r="F38" i="44"/>
  <c r="B8" i="67"/>
  <c r="E12" i="67"/>
  <c r="B10" i="67"/>
  <c r="F9" i="44"/>
  <c r="F9" i="15"/>
  <c r="B9" i="67"/>
  <c r="F11" i="67"/>
  <c r="F18" i="44"/>
  <c r="F12" i="67"/>
  <c r="L47" i="15"/>
  <c r="N5" i="65"/>
  <c r="M30" i="44"/>
  <c r="B11" i="67"/>
  <c r="F13" i="15"/>
  <c r="M10" i="44"/>
  <c r="F8" i="67"/>
  <c r="F6" i="15"/>
  <c r="AZ13" i="3" l="1"/>
  <c r="BM5" i="3"/>
  <c r="F29" i="6" s="1"/>
  <c r="U42" i="21"/>
  <c r="U27" i="39"/>
  <c r="AA32" i="21"/>
  <c r="AC27" i="21"/>
  <c r="U27" i="21"/>
  <c r="W25" i="39"/>
  <c r="U34" i="39"/>
  <c r="B48" i="46"/>
  <c r="C23" i="39"/>
  <c r="U40" i="39"/>
  <c r="G7" i="1"/>
  <c r="G8" i="1"/>
  <c r="N16" i="4"/>
  <c r="G97" i="39"/>
  <c r="J23" i="39"/>
  <c r="AC23" i="39" s="1"/>
  <c r="F23" i="39"/>
  <c r="AA23" i="39" s="1"/>
  <c r="H23" i="39"/>
  <c r="AB23" i="39" s="1"/>
  <c r="G3" i="46"/>
  <c r="H22" i="46" s="1"/>
  <c r="C13" i="39"/>
  <c r="C11" i="21"/>
  <c r="W37" i="34"/>
  <c r="AA27" i="34"/>
  <c r="U22" i="35"/>
  <c r="AB13" i="33"/>
  <c r="AC14" i="34"/>
  <c r="U32" i="34"/>
  <c r="S43" i="39"/>
  <c r="W39" i="39"/>
  <c r="AB23" i="40"/>
  <c r="W34" i="40"/>
  <c r="AA11" i="34"/>
  <c r="AA11" i="36"/>
  <c r="AB17" i="39"/>
  <c r="AB37" i="39"/>
  <c r="AB38" i="34"/>
  <c r="U41" i="40"/>
  <c r="W35" i="40"/>
  <c r="W40" i="40"/>
  <c r="AZ490" i="3"/>
  <c r="AZ504" i="3"/>
  <c r="AZ517" i="3"/>
  <c r="AZ537" i="3"/>
  <c r="AZ539" i="3"/>
  <c r="AZ548" i="3"/>
  <c r="AZ568" i="3"/>
  <c r="AB15" i="37"/>
  <c r="AZ370" i="3"/>
  <c r="AZ356" i="3"/>
  <c r="AZ345" i="3"/>
  <c r="AZ340" i="3"/>
  <c r="AZ329" i="3"/>
  <c r="AZ324" i="3"/>
  <c r="AZ305" i="3"/>
  <c r="AZ381" i="3"/>
  <c r="AZ359" i="3"/>
  <c r="AZ358" i="3"/>
  <c r="AZ355" i="3"/>
  <c r="AZ307" i="3"/>
  <c r="U12" i="37"/>
  <c r="AC23" i="37"/>
  <c r="AZ500" i="3"/>
  <c r="AZ510" i="3"/>
  <c r="AZ552" i="3"/>
  <c r="AZ492" i="3"/>
  <c r="AZ544" i="3"/>
  <c r="AZ493" i="3"/>
  <c r="AB31" i="33"/>
  <c r="S46" i="33"/>
  <c r="S46" i="21"/>
  <c r="AB28" i="36"/>
  <c r="S22" i="35"/>
  <c r="AA8" i="21"/>
  <c r="S8" i="21"/>
  <c r="AB33" i="33"/>
  <c r="U33" i="33"/>
  <c r="H9" i="35"/>
  <c r="J9" i="35"/>
  <c r="F9" i="35"/>
  <c r="AB34" i="35"/>
  <c r="U34" i="35"/>
  <c r="H36" i="35"/>
  <c r="J36" i="35"/>
  <c r="AB22" i="36"/>
  <c r="U22" i="36"/>
  <c r="J23" i="36"/>
  <c r="H23" i="36"/>
  <c r="F23" i="36"/>
  <c r="AB30" i="37"/>
  <c r="U30" i="37"/>
  <c r="H25" i="37"/>
  <c r="F25" i="37"/>
  <c r="G564" i="3"/>
  <c r="AZ514" i="3"/>
  <c r="AZ562" i="3"/>
  <c r="F12" i="21"/>
  <c r="H12" i="21"/>
  <c r="E81" i="21"/>
  <c r="F81" i="21" s="1"/>
  <c r="F19" i="21" s="1"/>
  <c r="J19" i="21"/>
  <c r="W19" i="21" s="1"/>
  <c r="B73" i="46"/>
  <c r="C29" i="39"/>
  <c r="AC33" i="33"/>
  <c r="W33" i="33"/>
  <c r="AC8" i="34"/>
  <c r="W8" i="34"/>
  <c r="AB29" i="36"/>
  <c r="U29" i="36"/>
  <c r="AC41" i="33"/>
  <c r="W41" i="33"/>
  <c r="BA570" i="3"/>
  <c r="AZ570" i="3" s="1"/>
  <c r="BT5" i="3"/>
  <c r="G28" i="6" s="1"/>
  <c r="BI5" i="3"/>
  <c r="BG5" i="3"/>
  <c r="I7" i="21"/>
  <c r="J7" i="21" s="1"/>
  <c r="AC7" i="21" s="1"/>
  <c r="E7" i="21"/>
  <c r="G7" i="21"/>
  <c r="H7" i="21" s="1"/>
  <c r="G568" i="3"/>
  <c r="G553" i="3"/>
  <c r="G548" i="3"/>
  <c r="G541" i="3"/>
  <c r="G533" i="3"/>
  <c r="G527" i="3"/>
  <c r="G519" i="3"/>
  <c r="G509" i="3"/>
  <c r="G503" i="3"/>
  <c r="G495" i="3"/>
  <c r="G486" i="3"/>
  <c r="G14" i="3"/>
  <c r="AZ409" i="3"/>
  <c r="K145" i="21"/>
  <c r="G390" i="3"/>
  <c r="G391" i="3"/>
  <c r="G392" i="3"/>
  <c r="BL392" i="3"/>
  <c r="AZ392" i="3" s="1"/>
  <c r="BA393" i="3"/>
  <c r="AZ393" i="3" s="1"/>
  <c r="BA394" i="3"/>
  <c r="AZ394" i="3" s="1"/>
  <c r="G397" i="3"/>
  <c r="BL397" i="3"/>
  <c r="AZ397" i="3" s="1"/>
  <c r="BL399" i="3"/>
  <c r="AZ399" i="3" s="1"/>
  <c r="BL401" i="3"/>
  <c r="AZ401" i="3" s="1"/>
  <c r="G403" i="3"/>
  <c r="G404" i="3"/>
  <c r="BL404" i="3"/>
  <c r="G406" i="3"/>
  <c r="BL406" i="3"/>
  <c r="G409" i="3"/>
  <c r="BL409" i="3"/>
  <c r="BA411" i="3"/>
  <c r="AZ411" i="3" s="1"/>
  <c r="BA413" i="3"/>
  <c r="AZ413" i="3" s="1"/>
  <c r="BA414" i="3"/>
  <c r="AZ414" i="3" s="1"/>
  <c r="BA415" i="3"/>
  <c r="AZ415" i="3" s="1"/>
  <c r="BA417" i="3"/>
  <c r="AZ417" i="3" s="1"/>
  <c r="BA418" i="3"/>
  <c r="AZ418" i="3" s="1"/>
  <c r="G421" i="3"/>
  <c r="BL421" i="3"/>
  <c r="AZ421" i="3" s="1"/>
  <c r="BL423" i="3"/>
  <c r="AZ423" i="3" s="1"/>
  <c r="BA424" i="3"/>
  <c r="AZ424" i="3" s="1"/>
  <c r="BL426" i="3"/>
  <c r="AZ426" i="3" s="1"/>
  <c r="G428" i="3"/>
  <c r="G429" i="3"/>
  <c r="BL429" i="3"/>
  <c r="BL431" i="3"/>
  <c r="AZ431"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G249" i="3"/>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L273" i="3"/>
  <c r="AZ273" i="3" s="1"/>
  <c r="G276" i="3"/>
  <c r="G277" i="3"/>
  <c r="BL277" i="3"/>
  <c r="BL279" i="3"/>
  <c r="BA280" i="3"/>
  <c r="AZ280" i="3" s="1"/>
  <c r="BA281" i="3"/>
  <c r="AZ281" i="3" s="1"/>
  <c r="BA282" i="3"/>
  <c r="AZ282" i="3" s="1"/>
  <c r="BL284" i="3"/>
  <c r="AZ284" i="3" s="1"/>
  <c r="BA285" i="3"/>
  <c r="AZ285" i="3" s="1"/>
  <c r="BA286" i="3"/>
  <c r="AZ286" i="3" s="1"/>
  <c r="BA287" i="3"/>
  <c r="AZ287" i="3" s="1"/>
  <c r="BA288" i="3"/>
  <c r="AZ288" i="3" s="1"/>
  <c r="BA289" i="3"/>
  <c r="AZ289" i="3" s="1"/>
  <c r="BA291" i="3"/>
  <c r="AZ291" i="3" s="1"/>
  <c r="BA292" i="3"/>
  <c r="AZ292" i="3" s="1"/>
  <c r="BA293" i="3"/>
  <c r="AZ293" i="3" s="1"/>
  <c r="BA294" i="3"/>
  <c r="AZ294" i="3" s="1"/>
  <c r="BA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G157" i="3"/>
  <c r="G160" i="3"/>
  <c r="BL160" i="3"/>
  <c r="BA162" i="3"/>
  <c r="AZ162" i="3" s="1"/>
  <c r="G166" i="3"/>
  <c r="BA167" i="3"/>
  <c r="AZ167" i="3" s="1"/>
  <c r="G170" i="3"/>
  <c r="G172" i="3"/>
  <c r="BL172" i="3"/>
  <c r="BA174" i="3"/>
  <c r="AZ174" i="3" s="1"/>
  <c r="BL175" i="3"/>
  <c r="BA176" i="3"/>
  <c r="AZ176" i="3" s="1"/>
  <c r="BA177" i="3"/>
  <c r="AZ177" i="3" s="1"/>
  <c r="BL178" i="3"/>
  <c r="AZ178" i="3" s="1"/>
  <c r="G183" i="3"/>
  <c r="G184" i="3"/>
  <c r="G187" i="3"/>
  <c r="AZ277" i="3"/>
  <c r="AZ279" i="3"/>
  <c r="AZ160" i="3"/>
  <c r="AZ172" i="3"/>
  <c r="AZ175" i="3"/>
  <c r="G188" i="3"/>
  <c r="G191" i="3"/>
  <c r="G192" i="3"/>
  <c r="G195" i="3"/>
  <c r="G196" i="3"/>
  <c r="G199" i="3"/>
  <c r="G200" i="3"/>
  <c r="G202" i="3"/>
  <c r="BL202" i="3"/>
  <c r="AZ202" i="3" s="1"/>
  <c r="G21" i="3"/>
  <c r="BL21" i="3"/>
  <c r="BL5" i="3" s="1"/>
  <c r="BA22" i="3"/>
  <c r="AZ22" i="3" s="1"/>
  <c r="BA23" i="3"/>
  <c r="AZ23" i="3" s="1"/>
  <c r="BA24" i="3"/>
  <c r="AZ24" i="3" s="1"/>
  <c r="G27" i="3"/>
  <c r="G28" i="3"/>
  <c r="BL28" i="3"/>
  <c r="BA29" i="3"/>
  <c r="AZ29" i="3" s="1"/>
  <c r="BL31" i="3"/>
  <c r="AZ31" i="3" s="1"/>
  <c r="G34" i="3"/>
  <c r="BL34" i="3"/>
  <c r="BA35" i="3"/>
  <c r="AZ35" i="3" s="1"/>
  <c r="G38" i="3"/>
  <c r="BL38" i="3"/>
  <c r="BL40" i="3"/>
  <c r="AZ40" i="3" s="1"/>
  <c r="BA41" i="3"/>
  <c r="AZ41" i="3" s="1"/>
  <c r="BL43" i="3"/>
  <c r="AZ43" i="3" s="1"/>
  <c r="G45" i="3"/>
  <c r="BL45" i="3"/>
  <c r="G47" i="3"/>
  <c r="G48" i="3"/>
  <c r="G49" i="3"/>
  <c r="BL49" i="3"/>
  <c r="G51" i="3"/>
  <c r="G52" i="3"/>
  <c r="BL52" i="3"/>
  <c r="BA53" i="3"/>
  <c r="AZ53" i="3" s="1"/>
  <c r="BL55" i="3"/>
  <c r="AZ55" i="3" s="1"/>
  <c r="G58" i="3"/>
  <c r="BL58" i="3"/>
  <c r="G61" i="3"/>
  <c r="BL61" i="3"/>
  <c r="BA62" i="3"/>
  <c r="AZ62" i="3" s="1"/>
  <c r="BA63" i="3"/>
  <c r="AZ63" i="3" s="1"/>
  <c r="G66" i="3"/>
  <c r="G67" i="3"/>
  <c r="BL67" i="3"/>
  <c r="BA68" i="3"/>
  <c r="AZ68" i="3" s="1"/>
  <c r="BL70" i="3"/>
  <c r="AZ70" i="3" s="1"/>
  <c r="G73" i="3"/>
  <c r="BL73" i="3"/>
  <c r="G76" i="3"/>
  <c r="BL76" i="3"/>
  <c r="BA77" i="3"/>
  <c r="AZ77" i="3" s="1"/>
  <c r="BA78" i="3"/>
  <c r="AZ78" i="3" s="1"/>
  <c r="BA79" i="3"/>
  <c r="AZ79" i="3" s="1"/>
  <c r="G82" i="3"/>
  <c r="G83" i="3"/>
  <c r="BL83" i="3"/>
  <c r="G86" i="3"/>
  <c r="G87" i="3"/>
  <c r="BL87" i="3"/>
  <c r="BA88" i="3"/>
  <c r="AZ88" i="3" s="1"/>
  <c r="BL90" i="3"/>
  <c r="AZ90" i="3" s="1"/>
  <c r="G93" i="3"/>
  <c r="BL93" i="3"/>
  <c r="G96" i="3"/>
  <c r="BL96" i="3"/>
  <c r="BA97" i="3"/>
  <c r="AZ97" i="3" s="1"/>
  <c r="BA98" i="3"/>
  <c r="AZ98" i="3" s="1"/>
  <c r="BA99" i="3"/>
  <c r="AZ99" i="3" s="1"/>
  <c r="G102" i="3"/>
  <c r="G103" i="3"/>
  <c r="BL103" i="3"/>
  <c r="BA104" i="3"/>
  <c r="AZ104" i="3" s="1"/>
  <c r="BL106" i="3"/>
  <c r="AZ106" i="3" s="1"/>
  <c r="G109" i="3"/>
  <c r="BL109" i="3"/>
  <c r="G112" i="3"/>
  <c r="I15" i="57"/>
  <c r="C31" i="39"/>
  <c r="P27" i="6"/>
  <c r="D69" i="59"/>
  <c r="X11" i="59"/>
  <c r="X15" i="59"/>
  <c r="B16" i="59"/>
  <c r="B17" i="59" s="1"/>
  <c r="B18" i="59" s="1"/>
  <c r="S18" i="59" s="1"/>
  <c r="X3" i="59"/>
  <c r="X12" i="59"/>
  <c r="X14" i="59"/>
  <c r="X19" i="59"/>
  <c r="B20" i="59"/>
  <c r="B21" i="59" s="1"/>
  <c r="B22" i="59" s="1"/>
  <c r="S22" i="59" s="1"/>
  <c r="X23" i="59"/>
  <c r="B24" i="59"/>
  <c r="B25" i="59" s="1"/>
  <c r="B26" i="59" s="1"/>
  <c r="S26" i="59" s="1"/>
  <c r="AZ21" i="3"/>
  <c r="AZ28" i="3"/>
  <c r="AZ34" i="3"/>
  <c r="AZ38" i="3"/>
  <c r="AZ109" i="3"/>
  <c r="D65" i="59"/>
  <c r="C64" i="59"/>
  <c r="D64" i="59" s="1"/>
  <c r="D61" i="59"/>
  <c r="C60" i="59"/>
  <c r="D60" i="59" s="1"/>
  <c r="C52" i="59"/>
  <c r="O53" i="59"/>
  <c r="Y15" i="59"/>
  <c r="Z15" i="59" s="1"/>
  <c r="C16" i="59"/>
  <c r="Y11" i="59"/>
  <c r="Z11" i="59" s="1"/>
  <c r="Y13" i="59"/>
  <c r="Z13" i="59" s="1"/>
  <c r="Y3" i="59"/>
  <c r="Z3" i="59" s="1"/>
  <c r="AB15" i="59"/>
  <c r="AB3" i="59"/>
  <c r="AB12" i="59"/>
  <c r="Y19" i="59"/>
  <c r="Z19" i="59" s="1"/>
  <c r="C20" i="59"/>
  <c r="AA20" i="59"/>
  <c r="AA11" i="59"/>
  <c r="AA13" i="59"/>
  <c r="P53" i="59"/>
  <c r="E52" i="59"/>
  <c r="Q54" i="59"/>
  <c r="P54" i="59"/>
  <c r="D54" i="59"/>
  <c r="AA15" i="59"/>
  <c r="X16" i="59"/>
  <c r="AA16" i="59"/>
  <c r="X17" i="59"/>
  <c r="AA17" i="59"/>
  <c r="X18" i="59"/>
  <c r="AA18" i="59"/>
  <c r="AA19" i="59"/>
  <c r="AB19" i="59"/>
  <c r="Y20" i="59"/>
  <c r="Z20" i="59" s="1"/>
  <c r="AB20" i="59"/>
  <c r="Y21" i="59"/>
  <c r="Z21" i="59" s="1"/>
  <c r="AB21" i="59"/>
  <c r="Y22" i="59"/>
  <c r="Z22" i="59" s="1"/>
  <c r="AB22" i="59"/>
  <c r="C24" i="59"/>
  <c r="AA23" i="59"/>
  <c r="AA24" i="59"/>
  <c r="B37" i="59"/>
  <c r="B38" i="59" s="1"/>
  <c r="S38" i="59" s="1"/>
  <c r="E37" i="59"/>
  <c r="E38" i="59" s="1"/>
  <c r="U38" i="59" s="1"/>
  <c r="F53" i="59"/>
  <c r="T10" i="59"/>
  <c r="J51" i="15"/>
  <c r="P75" i="15"/>
  <c r="L76" i="9"/>
  <c r="S29" i="39"/>
  <c r="S41" i="39"/>
  <c r="S27" i="39"/>
  <c r="C18" i="9"/>
  <c r="U17" i="21"/>
  <c r="U26" i="21"/>
  <c r="AA23" i="21"/>
  <c r="AA15" i="21"/>
  <c r="W42" i="21"/>
  <c r="AA28" i="21"/>
  <c r="U43" i="21"/>
  <c r="S42" i="21"/>
  <c r="AA36" i="21"/>
  <c r="U15" i="21"/>
  <c r="U9" i="21"/>
  <c r="W9" i="21"/>
  <c r="AA9" i="21"/>
  <c r="AC43" i="39"/>
  <c r="W41" i="39"/>
  <c r="W33" i="39"/>
  <c r="S31" i="39"/>
  <c r="W27" i="39"/>
  <c r="U23" i="39"/>
  <c r="AC21" i="39"/>
  <c r="AC19" i="39"/>
  <c r="W14" i="39"/>
  <c r="U14" i="39"/>
  <c r="S14" i="39"/>
  <c r="B74" i="46"/>
  <c r="F27" i="43"/>
  <c r="AC37" i="21"/>
  <c r="U39" i="21"/>
  <c r="AA38" i="21"/>
  <c r="AB32" i="21"/>
  <c r="U23" i="21"/>
  <c r="S21" i="21"/>
  <c r="AC19" i="21"/>
  <c r="W17" i="21"/>
  <c r="AA17" i="21"/>
  <c r="AC15" i="21"/>
  <c r="AB10" i="21"/>
  <c r="S34" i="39"/>
  <c r="W31" i="39"/>
  <c r="AB29" i="39"/>
  <c r="S25" i="39"/>
  <c r="AB25" i="39"/>
  <c r="W23" i="39"/>
  <c r="AC44" i="39"/>
  <c r="AB44" i="39"/>
  <c r="U41" i="39"/>
  <c r="W34" i="39"/>
  <c r="AB40" i="21"/>
  <c r="AC40" i="21"/>
  <c r="U38" i="21"/>
  <c r="AC36" i="21"/>
  <c r="AB36" i="21"/>
  <c r="U35" i="21"/>
  <c r="AC35" i="21"/>
  <c r="AC34" i="21"/>
  <c r="W32" i="21"/>
  <c r="S27" i="21"/>
  <c r="AC26" i="21"/>
  <c r="S26" i="21"/>
  <c r="U47" i="39"/>
  <c r="AC47" i="39"/>
  <c r="D23" i="15"/>
  <c r="D12" i="11"/>
  <c r="C12" i="11" s="1"/>
  <c r="F28" i="6"/>
  <c r="C53" i="10"/>
  <c r="A18" i="64"/>
  <c r="B74" i="63" s="1"/>
  <c r="A18" i="51"/>
  <c r="B14" i="63" s="1"/>
  <c r="L5" i="54"/>
  <c r="B39" i="63" s="1"/>
  <c r="K5" i="54"/>
  <c r="T41" i="4"/>
  <c r="A17" i="64" s="1"/>
  <c r="A11" i="55"/>
  <c r="B62" i="63" s="1"/>
  <c r="L16" i="4"/>
  <c r="K17" i="4" s="1"/>
  <c r="A22" i="51" s="1"/>
  <c r="B16" i="63" s="1"/>
  <c r="G72" i="39"/>
  <c r="F7" i="21"/>
  <c r="J7" i="33"/>
  <c r="R7" i="54"/>
  <c r="B52" i="63" s="1"/>
  <c r="D67" i="40"/>
  <c r="H16" i="1"/>
  <c r="E58" i="39"/>
  <c r="F27" i="6"/>
  <c r="AZ520" i="3"/>
  <c r="AZ395" i="3"/>
  <c r="S17" i="40"/>
  <c r="W29" i="39"/>
  <c r="W10" i="33"/>
  <c r="AB15" i="33"/>
  <c r="AB41" i="33"/>
  <c r="W20" i="35"/>
  <c r="F31" i="43"/>
  <c r="D86" i="9"/>
  <c r="F29" i="12"/>
  <c r="F32" i="15"/>
  <c r="F59" i="15" s="1"/>
  <c r="S17" i="39"/>
  <c r="AB46" i="39"/>
  <c r="AA34" i="33"/>
  <c r="W32" i="40"/>
  <c r="U39" i="39"/>
  <c r="S33" i="40"/>
  <c r="AC14" i="40"/>
  <c r="F71" i="9"/>
  <c r="F66" i="9"/>
  <c r="P72" i="9" s="1"/>
  <c r="S10" i="35"/>
  <c r="S27" i="37"/>
  <c r="AC41" i="34"/>
  <c r="U28" i="21"/>
  <c r="S45" i="21"/>
  <c r="AA27" i="33"/>
  <c r="W31" i="34"/>
  <c r="AB14" i="21"/>
  <c r="U46" i="21"/>
  <c r="AB13" i="21"/>
  <c r="AB40" i="37"/>
  <c r="W46" i="33"/>
  <c r="W35" i="35"/>
  <c r="H5" i="3"/>
  <c r="BF5" i="3"/>
  <c r="F9" i="33"/>
  <c r="H9" i="33"/>
  <c r="F9" i="36"/>
  <c r="H9" i="36"/>
  <c r="H24" i="36"/>
  <c r="C92" i="9"/>
  <c r="AZ404" i="3"/>
  <c r="AZ406" i="3"/>
  <c r="AZ412" i="3"/>
  <c r="AZ416" i="3"/>
  <c r="AZ419" i="3"/>
  <c r="AZ272" i="3"/>
  <c r="A30" i="51"/>
  <c r="B22" i="63" s="1"/>
  <c r="A30" i="64"/>
  <c r="AZ429" i="3"/>
  <c r="AZ435" i="3"/>
  <c r="AZ440" i="3"/>
  <c r="AZ453" i="3"/>
  <c r="AZ460" i="3"/>
  <c r="AZ464" i="3"/>
  <c r="AZ476" i="3"/>
  <c r="AZ480" i="3"/>
  <c r="AZ368" i="3"/>
  <c r="AZ384" i="3"/>
  <c r="AZ386" i="3"/>
  <c r="AZ214" i="3"/>
  <c r="AZ218" i="3"/>
  <c r="AZ230" i="3"/>
  <c r="AZ234" i="3"/>
  <c r="AZ246" i="3"/>
  <c r="AZ250" i="3"/>
  <c r="AZ262" i="3"/>
  <c r="AZ266" i="3"/>
  <c r="AZ283" i="3"/>
  <c r="AZ113" i="3"/>
  <c r="AZ116" i="3"/>
  <c r="AZ129" i="3"/>
  <c r="AZ132" i="3"/>
  <c r="AZ145" i="3"/>
  <c r="AZ148" i="3"/>
  <c r="AZ168" i="3"/>
  <c r="AZ25" i="3"/>
  <c r="AZ30" i="3"/>
  <c r="AZ105" i="3"/>
  <c r="AZ45" i="3"/>
  <c r="AZ49" i="3"/>
  <c r="AZ52" i="3"/>
  <c r="AZ58" i="3"/>
  <c r="AZ61" i="3"/>
  <c r="AZ67" i="3"/>
  <c r="AZ73" i="3"/>
  <c r="AZ76" i="3"/>
  <c r="AZ83" i="3"/>
  <c r="AZ87" i="3"/>
  <c r="AZ93" i="3"/>
  <c r="AZ96" i="3"/>
  <c r="AZ103" i="3"/>
  <c r="C33" i="59"/>
  <c r="D33" i="59" s="1"/>
  <c r="D32" i="59"/>
  <c r="C45" i="59"/>
  <c r="D44" i="59"/>
  <c r="I21" i="57"/>
  <c r="D1" i="57" s="1"/>
  <c r="E10" i="57" s="1"/>
  <c r="D52" i="59"/>
  <c r="O52" i="59"/>
  <c r="O51" i="59"/>
  <c r="D28" i="59"/>
  <c r="C29" i="59"/>
  <c r="C37" i="59"/>
  <c r="D36" i="59"/>
  <c r="C41" i="59"/>
  <c r="D40" i="59"/>
  <c r="E20" i="59"/>
  <c r="E21" i="59" s="1"/>
  <c r="E22" i="59" s="1"/>
  <c r="U22" i="59" s="1"/>
  <c r="S14" i="59"/>
  <c r="B13" i="59"/>
  <c r="B12" i="59" s="1"/>
  <c r="U14" i="59"/>
  <c r="E13" i="59"/>
  <c r="E12" i="59" s="1"/>
  <c r="N4" i="63"/>
  <c r="B21" i="63"/>
  <c r="C8" i="59"/>
  <c r="D8" i="59" s="1"/>
  <c r="D9" i="59"/>
  <c r="E5" i="59"/>
  <c r="U6" i="59"/>
  <c r="X9" i="59"/>
  <c r="Y7" i="59"/>
  <c r="Z7" i="59" s="1"/>
  <c r="AB8" i="59"/>
  <c r="X7" i="59"/>
  <c r="AA7" i="59"/>
  <c r="B54" i="46"/>
  <c r="C27" i="40"/>
  <c r="S27" i="40"/>
  <c r="S21" i="34"/>
  <c r="S18" i="35"/>
  <c r="D53" i="59"/>
  <c r="F16" i="59"/>
  <c r="F17" i="59" s="1"/>
  <c r="F18" i="59" s="1"/>
  <c r="V18" i="59" s="1"/>
  <c r="E24" i="59"/>
  <c r="E25" i="59" s="1"/>
  <c r="E26" i="59" s="1"/>
  <c r="U26" i="59" s="1"/>
  <c r="F24" i="59"/>
  <c r="F25" i="59" s="1"/>
  <c r="F26" i="59" s="1"/>
  <c r="V26" i="59" s="1"/>
  <c r="Y10" i="59"/>
  <c r="Z10" i="59" s="1"/>
  <c r="AB10" i="59"/>
  <c r="F5" i="59"/>
  <c r="V6" i="59"/>
  <c r="AA8" i="59"/>
  <c r="AB7" i="59"/>
  <c r="X5" i="59"/>
  <c r="Y5" i="59"/>
  <c r="Z5" i="59" s="1"/>
  <c r="A28" i="64"/>
  <c r="V10" i="59"/>
  <c r="K76" i="9"/>
  <c r="K77" i="9" s="1"/>
  <c r="K79" i="9" s="1"/>
  <c r="K81" i="9" s="1"/>
  <c r="C14" i="59"/>
  <c r="AA10" i="59"/>
  <c r="X10" i="59"/>
  <c r="Y9" i="59"/>
  <c r="Z9" i="59" s="1"/>
  <c r="AA9" i="59"/>
  <c r="AB9" i="59"/>
  <c r="X8" i="59"/>
  <c r="AA6" i="59"/>
  <c r="AA5" i="59"/>
  <c r="X6" i="59"/>
  <c r="F14" i="59"/>
  <c r="Y8" i="59"/>
  <c r="Z8" i="59" s="1"/>
  <c r="Y6" i="59"/>
  <c r="Z6" i="59" s="1"/>
  <c r="AB6" i="59"/>
  <c r="AB5" i="59"/>
  <c r="E14" i="52"/>
  <c r="C30" i="44"/>
  <c r="C25" i="12"/>
  <c r="C15" i="43"/>
  <c r="C27" i="43"/>
  <c r="C31" i="43"/>
  <c r="C28" i="15"/>
  <c r="C15" i="12"/>
  <c r="H1" i="65"/>
  <c r="W7" i="21"/>
  <c r="Q16" i="1"/>
  <c r="F33" i="12" s="1"/>
  <c r="H51" i="46"/>
  <c r="X7" i="46"/>
  <c r="E17" i="46"/>
  <c r="N17" i="46"/>
  <c r="O17" i="46"/>
  <c r="M17" i="46"/>
  <c r="L17" i="46"/>
  <c r="Y11" i="46"/>
  <c r="Y13" i="46" s="1"/>
  <c r="G22" i="46"/>
  <c r="F101" i="46"/>
  <c r="F106" i="46" s="1"/>
  <c r="O7" i="1"/>
  <c r="P7" i="1" s="1"/>
  <c r="O11" i="1"/>
  <c r="P11" i="1" s="1"/>
  <c r="O13" i="1"/>
  <c r="P13" i="1" s="1"/>
  <c r="O9" i="1"/>
  <c r="P9" i="1" s="1"/>
  <c r="E14" i="6"/>
  <c r="E15" i="6"/>
  <c r="E13" i="6"/>
  <c r="E12" i="6"/>
  <c r="E10" i="6"/>
  <c r="E11" i="6"/>
  <c r="O12" i="1"/>
  <c r="P12" i="1" s="1"/>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8" i="44"/>
  <c r="C4" i="65"/>
  <c r="B39" i="1" s="1"/>
  <c r="J60" i="44"/>
  <c r="J54" i="44"/>
  <c r="I55" i="44"/>
  <c r="J58" i="44"/>
  <c r="J56" i="44" s="1"/>
  <c r="J59" i="44" s="1"/>
  <c r="Q52" i="44" s="1"/>
  <c r="L57" i="44"/>
  <c r="J61" i="44"/>
  <c r="Q50" i="44" s="1"/>
  <c r="Q73" i="44"/>
  <c r="L60" i="44"/>
  <c r="L59" i="44"/>
  <c r="L59" i="15"/>
  <c r="C29" i="44"/>
  <c r="M9" i="44"/>
  <c r="J8" i="44" s="1"/>
  <c r="E17" i="52"/>
  <c r="E11" i="52"/>
  <c r="E15" i="52"/>
  <c r="E13" i="52"/>
  <c r="B14" i="52"/>
  <c r="E8" i="52"/>
  <c r="E16" i="52"/>
  <c r="B5" i="52"/>
  <c r="B9" i="52"/>
  <c r="B16" i="52"/>
  <c r="B8" i="52"/>
  <c r="B13" i="52"/>
  <c r="E10" i="52"/>
  <c r="E21" i="52"/>
  <c r="E4" i="4" s="1"/>
  <c r="B21" i="55" s="1"/>
  <c r="B72" i="63" s="1"/>
  <c r="M17" i="15"/>
  <c r="F33" i="44"/>
  <c r="F31" i="15"/>
  <c r="M19" i="44"/>
  <c r="F58" i="15"/>
  <c r="J5" i="65"/>
  <c r="C18" i="44"/>
  <c r="J3" i="65"/>
  <c r="M8" i="15"/>
  <c r="M28" i="15"/>
  <c r="J15" i="15"/>
  <c r="I4" i="65"/>
  <c r="F8" i="15"/>
  <c r="F36" i="15"/>
  <c r="F38" i="15"/>
  <c r="I6" i="65"/>
  <c r="F42" i="15"/>
  <c r="F40" i="15"/>
  <c r="J36" i="15"/>
  <c r="M24" i="15"/>
  <c r="M23" i="15"/>
  <c r="J4" i="65"/>
  <c r="F7" i="15"/>
  <c r="F16" i="15"/>
  <c r="M22" i="15"/>
  <c r="M27" i="15"/>
  <c r="I5" i="65"/>
  <c r="J6" i="65"/>
  <c r="M6" i="15"/>
  <c r="M26" i="15"/>
  <c r="J7" i="65"/>
  <c r="I3" i="65"/>
  <c r="F43" i="15"/>
  <c r="L48" i="15"/>
  <c r="F37" i="15"/>
  <c r="I7" i="65"/>
  <c r="F26" i="15"/>
  <c r="M109" i="46" l="1"/>
  <c r="M103" i="46"/>
  <c r="D101" i="46"/>
  <c r="D106" i="46" s="1"/>
  <c r="J22" i="46"/>
  <c r="H101" i="46"/>
  <c r="H102" i="46" s="1"/>
  <c r="E29" i="6"/>
  <c r="F30" i="6"/>
  <c r="F31" i="6" s="1"/>
  <c r="S23" i="39"/>
  <c r="F103" i="46"/>
  <c r="F102" i="46"/>
  <c r="F109" i="46"/>
  <c r="AB7" i="21"/>
  <c r="U7" i="21"/>
  <c r="AH13" i="46"/>
  <c r="I106" i="46"/>
  <c r="F49" i="15"/>
  <c r="M7" i="15"/>
  <c r="J6" i="15" s="1"/>
  <c r="F50" i="15"/>
  <c r="C48" i="15" s="1"/>
  <c r="C6" i="15"/>
  <c r="F67" i="15"/>
  <c r="F64" i="15"/>
  <c r="AA19" i="21"/>
  <c r="S19" i="21"/>
  <c r="G30" i="6"/>
  <c r="G31" i="6" s="1"/>
  <c r="E28" i="6"/>
  <c r="G16" i="1"/>
  <c r="J12" i="40" s="1"/>
  <c r="C25" i="59"/>
  <c r="D24" i="59"/>
  <c r="C21" i="59"/>
  <c r="D20" i="59"/>
  <c r="C17" i="59"/>
  <c r="D16" i="59"/>
  <c r="G5" i="3"/>
  <c r="B3" i="3" s="1"/>
  <c r="E45" i="3" s="1"/>
  <c r="U12" i="21"/>
  <c r="AB12" i="21"/>
  <c r="AA25" i="37"/>
  <c r="S25" i="37"/>
  <c r="AA23" i="36"/>
  <c r="S23" i="36"/>
  <c r="AC23" i="36"/>
  <c r="W23" i="36"/>
  <c r="AB36" i="35"/>
  <c r="U36" i="35"/>
  <c r="W9" i="35"/>
  <c r="AC9" i="35"/>
  <c r="J11" i="21"/>
  <c r="H11" i="21"/>
  <c r="F11" i="21"/>
  <c r="BA5" i="3"/>
  <c r="E27" i="6" s="1"/>
  <c r="K15" i="1"/>
  <c r="L19" i="6"/>
  <c r="L27" i="6" s="1"/>
  <c r="F52" i="59"/>
  <c r="Q53" i="59"/>
  <c r="P52" i="59"/>
  <c r="P51" i="59"/>
  <c r="G81" i="21"/>
  <c r="H19" i="21"/>
  <c r="AA12" i="21"/>
  <c r="S12" i="21"/>
  <c r="U25" i="37"/>
  <c r="AB25" i="37"/>
  <c r="AB23" i="36"/>
  <c r="U23" i="36"/>
  <c r="AC36" i="35"/>
  <c r="W36" i="35"/>
  <c r="AA9" i="35"/>
  <c r="S9" i="35"/>
  <c r="AB9" i="35"/>
  <c r="U9" i="35"/>
  <c r="F13" i="39"/>
  <c r="H13" i="39"/>
  <c r="J13" i="39"/>
  <c r="M43" i="9"/>
  <c r="D18" i="9"/>
  <c r="M44" i="9" s="1"/>
  <c r="H103" i="46"/>
  <c r="A17" i="51"/>
  <c r="B13" i="63" s="1"/>
  <c r="B38" i="63"/>
  <c r="A3" i="55"/>
  <c r="B56" i="63" s="1"/>
  <c r="A25" i="64"/>
  <c r="A25" i="51"/>
  <c r="B18" i="63" s="1"/>
  <c r="C4" i="4"/>
  <c r="B20" i="55" s="1"/>
  <c r="B70" i="63" s="1"/>
  <c r="AC7" i="33"/>
  <c r="V48" i="33" s="1"/>
  <c r="I48" i="33" s="1"/>
  <c r="I52" i="33" s="1"/>
  <c r="J52" i="33" s="1"/>
  <c r="W7" i="33"/>
  <c r="AA7" i="21"/>
  <c r="S7" i="21"/>
  <c r="L58" i="15"/>
  <c r="Q61" i="15" s="1"/>
  <c r="J57" i="15"/>
  <c r="J55" i="15" s="1"/>
  <c r="J58" i="15" s="1"/>
  <c r="Q51" i="15" s="1"/>
  <c r="L56" i="15"/>
  <c r="I54" i="15"/>
  <c r="J53" i="15"/>
  <c r="F1" i="15" s="1"/>
  <c r="C27" i="15"/>
  <c r="F70" i="15"/>
  <c r="F63" i="15"/>
  <c r="Q72" i="15"/>
  <c r="F65" i="15"/>
  <c r="D7" i="59"/>
  <c r="D29" i="59"/>
  <c r="C30" i="59"/>
  <c r="C46" i="59"/>
  <c r="D45" i="59"/>
  <c r="AZ5" i="3"/>
  <c r="AB9" i="36"/>
  <c r="U9" i="36"/>
  <c r="AB9" i="33"/>
  <c r="U9" i="33"/>
  <c r="F13" i="59"/>
  <c r="F12" i="59" s="1"/>
  <c r="V14" i="59"/>
  <c r="D14" i="59"/>
  <c r="T14" i="59"/>
  <c r="C13" i="59"/>
  <c r="D41" i="59"/>
  <c r="C42" i="59"/>
  <c r="D37" i="59"/>
  <c r="C38" i="59"/>
  <c r="AB24" i="36"/>
  <c r="U24" i="36"/>
  <c r="AA9" i="36"/>
  <c r="S9" i="36"/>
  <c r="AA9" i="33"/>
  <c r="S9" i="33"/>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H12" i="40"/>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76" i="44"/>
  <c r="Q63" i="44"/>
  <c r="Q54" i="44"/>
  <c r="F1" i="44"/>
  <c r="F13" i="44"/>
  <c r="C12" i="44" s="1"/>
  <c r="C7" i="44" s="1"/>
  <c r="M11" i="15"/>
  <c r="J10" i="15" s="1"/>
  <c r="F11" i="15"/>
  <c r="M13" i="44"/>
  <c r="J12" i="44" s="1"/>
  <c r="J7" i="44" s="1"/>
  <c r="Q75" i="15"/>
  <c r="Q62" i="15"/>
  <c r="Q75" i="44"/>
  <c r="Q62" i="44"/>
  <c r="F46" i="44"/>
  <c r="E3" i="65"/>
  <c r="AE7" i="1"/>
  <c r="C16" i="15"/>
  <c r="E2" i="65"/>
  <c r="E479" i="3" l="1"/>
  <c r="E503" i="3"/>
  <c r="E244" i="3"/>
  <c r="J12" i="39"/>
  <c r="H12" i="39"/>
  <c r="E568" i="3"/>
  <c r="E406" i="3"/>
  <c r="E370" i="3"/>
  <c r="E196" i="3"/>
  <c r="E564" i="3"/>
  <c r="E519" i="3"/>
  <c r="E404" i="3"/>
  <c r="E474" i="3"/>
  <c r="E341" i="3"/>
  <c r="E212" i="3"/>
  <c r="E137" i="3"/>
  <c r="E96" i="3"/>
  <c r="F12" i="40"/>
  <c r="S12" i="40" s="1"/>
  <c r="F12" i="39"/>
  <c r="E553" i="3"/>
  <c r="E509" i="3"/>
  <c r="K19" i="6"/>
  <c r="S6" i="1" s="1"/>
  <c r="K24" i="6"/>
  <c r="M24" i="6" s="1"/>
  <c r="I24" i="6" s="1"/>
  <c r="S24" i="6" s="1"/>
  <c r="K25" i="6"/>
  <c r="M25" i="6" s="1"/>
  <c r="I25" i="6" s="1"/>
  <c r="S25" i="6" s="1"/>
  <c r="K20" i="6"/>
  <c r="K26" i="6"/>
  <c r="M26" i="6" s="1"/>
  <c r="I26" i="6" s="1"/>
  <c r="S26" i="6" s="1"/>
  <c r="K22" i="6"/>
  <c r="M22" i="6" s="1"/>
  <c r="I22" i="6" s="1"/>
  <c r="S22" i="6" s="1"/>
  <c r="K23" i="6"/>
  <c r="M23" i="6" s="1"/>
  <c r="I23" i="6" s="1"/>
  <c r="S23" i="6" s="1"/>
  <c r="K21" i="6"/>
  <c r="AC13" i="39"/>
  <c r="W13" i="39"/>
  <c r="AA13" i="39"/>
  <c r="S13" i="39"/>
  <c r="AB19" i="21"/>
  <c r="U19" i="21"/>
  <c r="E234" i="3"/>
  <c r="E131" i="3"/>
  <c r="E160" i="3"/>
  <c r="E87" i="3"/>
  <c r="E112" i="3"/>
  <c r="Q52" i="59"/>
  <c r="Q51" i="59"/>
  <c r="S11" i="21"/>
  <c r="AA11" i="21"/>
  <c r="W11" i="21"/>
  <c r="AC11" i="21"/>
  <c r="E541" i="3"/>
  <c r="E495" i="3"/>
  <c r="E14" i="3"/>
  <c r="E428" i="3"/>
  <c r="E301" i="3"/>
  <c r="E245" i="3"/>
  <c r="E118" i="3"/>
  <c r="E134" i="3"/>
  <c r="E153" i="3"/>
  <c r="E183" i="3"/>
  <c r="E28" i="3"/>
  <c r="E31" i="6"/>
  <c r="AB13" i="39"/>
  <c r="U13" i="39"/>
  <c r="U11" i="21"/>
  <c r="AB11" i="21"/>
  <c r="E411" i="3"/>
  <c r="E395" i="3"/>
  <c r="E471" i="3"/>
  <c r="E408" i="3"/>
  <c r="E238" i="3"/>
  <c r="E44" i="3"/>
  <c r="E304" i="3"/>
  <c r="E165" i="3"/>
  <c r="E30" i="3"/>
  <c r="E441" i="3"/>
  <c r="E367" i="3"/>
  <c r="E415" i="3"/>
  <c r="E80" i="3"/>
  <c r="E141" i="3"/>
  <c r="E168" i="3"/>
  <c r="E407" i="3"/>
  <c r="E550" i="3"/>
  <c r="E136" i="3"/>
  <c r="E85" i="3"/>
  <c r="E332" i="3"/>
  <c r="E25" i="3"/>
  <c r="E258" i="3"/>
  <c r="E43" i="3"/>
  <c r="E526" i="3"/>
  <c r="E477" i="3"/>
  <c r="E540" i="3"/>
  <c r="AI6" i="3"/>
  <c r="E239" i="3"/>
  <c r="E128" i="3"/>
  <c r="E176" i="3"/>
  <c r="E554" i="3"/>
  <c r="E324" i="3"/>
  <c r="E502" i="3"/>
  <c r="E334" i="3"/>
  <c r="E489" i="3"/>
  <c r="E325" i="3"/>
  <c r="E286" i="3"/>
  <c r="E396" i="3"/>
  <c r="E216" i="3"/>
  <c r="E320" i="3"/>
  <c r="E15" i="3"/>
  <c r="E373" i="3"/>
  <c r="E171" i="3"/>
  <c r="E284" i="3"/>
  <c r="E251" i="3"/>
  <c r="E360" i="3"/>
  <c r="E354" i="3"/>
  <c r="E42" i="3"/>
  <c r="E56" i="3"/>
  <c r="T6" i="3"/>
  <c r="E531" i="3"/>
  <c r="E181" i="3"/>
  <c r="E144" i="3"/>
  <c r="E269" i="3"/>
  <c r="E208" i="3"/>
  <c r="E219" i="3"/>
  <c r="E344" i="3"/>
  <c r="E338" i="3"/>
  <c r="E485" i="3"/>
  <c r="E506" i="3"/>
  <c r="E335" i="3"/>
  <c r="E562" i="3"/>
  <c r="E483" i="3"/>
  <c r="E366" i="3"/>
  <c r="E518" i="3"/>
  <c r="E532" i="3"/>
  <c r="E497" i="3"/>
  <c r="E330" i="3"/>
  <c r="E167" i="3"/>
  <c r="E340" i="3"/>
  <c r="E566" i="3"/>
  <c r="E350" i="3"/>
  <c r="E515" i="3"/>
  <c r="E521" i="3"/>
  <c r="E496" i="3"/>
  <c r="E494" i="3"/>
  <c r="E130" i="3"/>
  <c r="E273" i="3"/>
  <c r="E352" i="3"/>
  <c r="E542" i="3"/>
  <c r="E461" i="3"/>
  <c r="E563" i="3"/>
  <c r="E254" i="3"/>
  <c r="E328" i="3"/>
  <c r="E155" i="3"/>
  <c r="E268" i="3"/>
  <c r="E252" i="3"/>
  <c r="E316" i="3"/>
  <c r="E346" i="3"/>
  <c r="E175" i="3"/>
  <c r="E544" i="3"/>
  <c r="E318" i="3"/>
  <c r="E565" i="3"/>
  <c r="E523" i="3"/>
  <c r="E380" i="3"/>
  <c r="E557" i="3"/>
  <c r="E13" i="3"/>
  <c r="E297" i="3"/>
  <c r="E41" i="3"/>
  <c r="E418" i="3"/>
  <c r="E92" i="3"/>
  <c r="E414" i="3"/>
  <c r="E36" i="3"/>
  <c r="E237" i="3"/>
  <c r="E100" i="3"/>
  <c r="E374" i="3"/>
  <c r="E223" i="3"/>
  <c r="E205" i="3"/>
  <c r="E399" i="3"/>
  <c r="E478" i="3"/>
  <c r="E317" i="3"/>
  <c r="E357" i="3"/>
  <c r="E179" i="3"/>
  <c r="AS6" i="3"/>
  <c r="E444" i="3"/>
  <c r="E383" i="3"/>
  <c r="E247" i="3"/>
  <c r="E539" i="3"/>
  <c r="O6" i="3"/>
  <c r="E204" i="3"/>
  <c r="E207" i="3"/>
  <c r="E449" i="3"/>
  <c r="E259" i="3"/>
  <c r="E308" i="3"/>
  <c r="E416" i="3"/>
  <c r="E242" i="3"/>
  <c r="E133" i="3"/>
  <c r="E29" i="3"/>
  <c r="E256" i="3"/>
  <c r="E491" i="3"/>
  <c r="E525" i="3"/>
  <c r="E319" i="3"/>
  <c r="K6" i="3"/>
  <c r="E456" i="3"/>
  <c r="E353" i="3"/>
  <c r="E569" i="3"/>
  <c r="E50" i="3"/>
  <c r="AJ6" i="3"/>
  <c r="E236" i="3"/>
  <c r="E546" i="3"/>
  <c r="E90" i="3"/>
  <c r="E19" i="3"/>
  <c r="E498" i="3"/>
  <c r="E210" i="3"/>
  <c r="E339" i="3"/>
  <c r="E298" i="3"/>
  <c r="E106" i="3"/>
  <c r="E35" i="3"/>
  <c r="E361" i="3"/>
  <c r="E169" i="3"/>
  <c r="E182"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26" i="3"/>
  <c r="E488" i="3"/>
  <c r="S6" i="3"/>
  <c r="E322" i="3"/>
  <c r="E71" i="3"/>
  <c r="E511" i="3"/>
  <c r="E17" i="3"/>
  <c r="E240" i="3"/>
  <c r="E377" i="3"/>
  <c r="E18" i="3"/>
  <c r="E382" i="3"/>
  <c r="E358" i="3"/>
  <c r="E484" i="3"/>
  <c r="E326" i="3"/>
  <c r="E20" i="3"/>
  <c r="E356" i="3"/>
  <c r="E481" i="3"/>
  <c r="E571" i="3"/>
  <c r="E432" i="3"/>
  <c r="E307" i="3"/>
  <c r="E260" i="3"/>
  <c r="E177" i="3"/>
  <c r="E436" i="3"/>
  <c r="E217" i="3"/>
  <c r="E173" i="3"/>
  <c r="E403" i="3"/>
  <c r="E558" i="3"/>
  <c r="E538" i="3"/>
  <c r="E499" i="3"/>
  <c r="E314" i="3"/>
  <c r="E150" i="3"/>
  <c r="E362" i="3"/>
  <c r="E331" i="3"/>
  <c r="E440" i="3"/>
  <c r="E72" i="3"/>
  <c r="E345" i="3"/>
  <c r="E513" i="3"/>
  <c r="E65" i="3"/>
  <c r="AR6" i="3"/>
  <c r="E336" i="3"/>
  <c r="E248" i="3"/>
  <c r="E365" i="3"/>
  <c r="E527" i="3"/>
  <c r="E291" i="3"/>
  <c r="E556" i="3"/>
  <c r="E445" i="3"/>
  <c r="E139" i="3"/>
  <c r="E257" i="3"/>
  <c r="E425" i="3"/>
  <c r="E113" i="3"/>
  <c r="E289" i="3"/>
  <c r="AE6" i="3"/>
  <c r="E97" i="3"/>
  <c r="E500" i="3"/>
  <c r="E119" i="3"/>
  <c r="Q6" i="3"/>
  <c r="E33" i="3"/>
  <c r="E447" i="3"/>
  <c r="E547" i="3"/>
  <c r="E32" i="3"/>
  <c r="E274" i="3"/>
  <c r="E170" i="3"/>
  <c r="E201" i="3"/>
  <c r="E89" i="3"/>
  <c r="E295" i="3"/>
  <c r="E492" i="3"/>
  <c r="E161" i="3"/>
  <c r="E157" i="3"/>
  <c r="E270" i="3"/>
  <c r="E280" i="3"/>
  <c r="E2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95" i="3"/>
  <c r="E524" i="3"/>
  <c r="E385" i="3"/>
  <c r="E277" i="3"/>
  <c r="E16" i="3"/>
  <c r="E81" i="3"/>
  <c r="E246" i="3"/>
  <c r="E108" i="3"/>
  <c r="E551" i="3"/>
  <c r="E493" i="3"/>
  <c r="E180" i="3"/>
  <c r="E508" i="3"/>
  <c r="E228" i="3"/>
  <c r="E559" i="3"/>
  <c r="E40" i="3"/>
  <c r="AF6" i="3"/>
  <c r="E290" i="3"/>
  <c r="E281" i="3"/>
  <c r="E198" i="3"/>
  <c r="E51" i="3"/>
  <c r="E466" i="3"/>
  <c r="Y6" i="3"/>
  <c r="E211" i="3"/>
  <c r="E126" i="3"/>
  <c r="E73" i="3"/>
  <c r="E305" i="3"/>
  <c r="U6" i="3"/>
  <c r="E451" i="3"/>
  <c r="E52" i="3"/>
  <c r="E272" i="3"/>
  <c r="E401" i="3"/>
  <c r="E79" i="3"/>
  <c r="E363" i="3"/>
  <c r="E455" i="3"/>
  <c r="E438" i="3"/>
  <c r="E48" i="3"/>
  <c r="J6" i="3"/>
  <c r="E178" i="3"/>
  <c r="E75" i="3"/>
  <c r="E60" i="3"/>
  <c r="E426" i="3"/>
  <c r="E292" i="3"/>
  <c r="E463" i="3"/>
  <c r="I3" i="6"/>
  <c r="E460" i="3"/>
  <c r="E549" i="3"/>
  <c r="E249" i="3"/>
  <c r="E149" i="3"/>
  <c r="E450" i="3"/>
  <c r="E209" i="3"/>
  <c r="E464" i="3"/>
  <c r="E59" i="3"/>
  <c r="AN6"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392" i="3"/>
  <c r="E458" i="3"/>
  <c r="E315" i="3"/>
  <c r="E276" i="3"/>
  <c r="E122" i="3"/>
  <c r="E138" i="3"/>
  <c r="E166" i="3"/>
  <c r="E202" i="3"/>
  <c r="E34" i="3"/>
  <c r="E102" i="3"/>
  <c r="D17" i="59"/>
  <c r="C18" i="59"/>
  <c r="D21" i="59"/>
  <c r="C22" i="59"/>
  <c r="D25" i="59"/>
  <c r="C26" i="59"/>
  <c r="Q53" i="15"/>
  <c r="Q74" i="15"/>
  <c r="M20" i="6"/>
  <c r="I20" i="6" s="1"/>
  <c r="S20" i="6" s="1"/>
  <c r="S7" i="1"/>
  <c r="J5" i="15"/>
  <c r="J24" i="15" s="1"/>
  <c r="O28" i="46"/>
  <c r="G20" i="46" s="1"/>
  <c r="C20" i="46" s="1"/>
  <c r="D38" i="59"/>
  <c r="T38" i="59"/>
  <c r="D42" i="59"/>
  <c r="T42" i="59"/>
  <c r="D13" i="59"/>
  <c r="C12" i="59"/>
  <c r="D12" i="59" s="1"/>
  <c r="D30" i="59"/>
  <c r="T30" i="59"/>
  <c r="E3" i="6"/>
  <c r="AY6" i="3"/>
  <c r="D46" i="59"/>
  <c r="T46" i="59"/>
  <c r="M28" i="46"/>
  <c r="N28" i="46"/>
  <c r="B40" i="1"/>
  <c r="F24" i="15" s="1"/>
  <c r="C24" i="15" s="1"/>
  <c r="F17" i="11"/>
  <c r="C17" i="11" s="1"/>
  <c r="C19" i="11" s="1"/>
  <c r="C20" i="11" s="1"/>
  <c r="C21" i="11" s="1"/>
  <c r="C22" i="11" s="1"/>
  <c r="C23" i="11" s="1"/>
  <c r="B2" i="11" s="1"/>
  <c r="E41" i="46"/>
  <c r="C41" i="46" s="1"/>
  <c r="S5" i="46"/>
  <c r="S2" i="46"/>
  <c r="S3" i="46"/>
  <c r="S7" i="46"/>
  <c r="S6" i="46"/>
  <c r="S4" i="46"/>
  <c r="K16" i="1"/>
  <c r="M14" i="1"/>
  <c r="M19" i="6"/>
  <c r="K27" i="6"/>
  <c r="K70" i="39"/>
  <c r="J72" i="39"/>
  <c r="G52" i="37"/>
  <c r="H7" i="34"/>
  <c r="J7" i="34"/>
  <c r="AA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C19" i="44"/>
  <c r="C17" i="15"/>
  <c r="F41" i="15"/>
  <c r="L52" i="44"/>
  <c r="C33" i="21" l="1"/>
  <c r="AC6" i="3"/>
  <c r="M21" i="6"/>
  <c r="I21" i="6" s="1"/>
  <c r="S21" i="6" s="1"/>
  <c r="S8" i="1"/>
  <c r="S16" i="1" s="1"/>
  <c r="J26" i="15"/>
  <c r="J29" i="15" s="1"/>
  <c r="F21" i="43"/>
  <c r="C23" i="43" s="1"/>
  <c r="D21" i="43" s="1"/>
  <c r="H6" i="3"/>
  <c r="E6" i="3" s="1"/>
  <c r="H33" i="21"/>
  <c r="J33" i="21"/>
  <c r="F33" i="21"/>
  <c r="D26" i="59"/>
  <c r="T26" i="59"/>
  <c r="D22" i="59"/>
  <c r="T22" i="59"/>
  <c r="D18" i="59"/>
  <c r="M20" i="46" s="1"/>
  <c r="C19" i="46" s="1"/>
  <c r="T18" i="59"/>
  <c r="F68" i="15"/>
  <c r="J18" i="15"/>
  <c r="F7" i="36"/>
  <c r="D16" i="43"/>
  <c r="C16" i="43" s="1"/>
  <c r="D16" i="12"/>
  <c r="L38" i="9"/>
  <c r="B14" i="66" s="1"/>
  <c r="B1" i="66" s="1"/>
  <c r="D45" i="9"/>
  <c r="E6" i="6"/>
  <c r="C21" i="4"/>
  <c r="O5" i="54" s="1"/>
  <c r="B45" i="63" s="1"/>
  <c r="D10" i="1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C27" i="12" s="1"/>
  <c r="D26" i="12" s="1"/>
  <c r="C32" i="12" s="1"/>
  <c r="D30" i="12" s="1"/>
  <c r="F26" i="44"/>
  <c r="C26" i="44" s="1"/>
  <c r="I19" i="6"/>
  <c r="M27" i="6"/>
  <c r="M16" i="1"/>
  <c r="O14" i="1"/>
  <c r="O16" i="1" s="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3" i="11"/>
  <c r="B4" i="11"/>
  <c r="C59" i="15"/>
  <c r="C65" i="15"/>
  <c r="Q49" i="44"/>
  <c r="Q55" i="44" s="1"/>
  <c r="Q67" i="44"/>
  <c r="Q58" i="44"/>
  <c r="B5" i="11" l="1"/>
  <c r="T13" i="1"/>
  <c r="T9" i="1"/>
  <c r="T12" i="1"/>
  <c r="T7" i="1"/>
  <c r="T6" i="1"/>
  <c r="T11" i="1"/>
  <c r="T10" i="1"/>
  <c r="T8" i="1"/>
  <c r="C36" i="46"/>
  <c r="T7" i="46"/>
  <c r="V7" i="46" s="1"/>
  <c r="C33" i="46"/>
  <c r="C39" i="46"/>
  <c r="T6" i="46"/>
  <c r="V6" i="46" s="1"/>
  <c r="T5" i="46"/>
  <c r="V5" i="46" s="1"/>
  <c r="C38" i="46"/>
  <c r="T9" i="46"/>
  <c r="V9" i="46" s="1"/>
  <c r="T15" i="46"/>
  <c r="V15" i="46" s="1"/>
  <c r="C29" i="46"/>
  <c r="T8" i="46"/>
  <c r="V8" i="46" s="1"/>
  <c r="T11" i="46"/>
  <c r="V11" i="46" s="1"/>
  <c r="T4" i="46"/>
  <c r="V4" i="46" s="1"/>
  <c r="T2" i="46"/>
  <c r="V2" i="46" s="1"/>
  <c r="C34" i="46"/>
  <c r="C37" i="46"/>
  <c r="T3" i="46"/>
  <c r="V3" i="46" s="1"/>
  <c r="C35" i="46"/>
  <c r="T16" i="46"/>
  <c r="V16" i="46" s="1"/>
  <c r="T14" i="46"/>
  <c r="V14" i="46" s="1"/>
  <c r="T12" i="46"/>
  <c r="V12" i="46" s="1"/>
  <c r="T13" i="46"/>
  <c r="V13" i="46" s="1"/>
  <c r="T10" i="46"/>
  <c r="V10" i="46" s="1"/>
  <c r="W33" i="21"/>
  <c r="AC33" i="21"/>
  <c r="V48" i="21" s="1"/>
  <c r="I48" i="21" s="1"/>
  <c r="S33" i="21"/>
  <c r="AA33" i="21"/>
  <c r="R48" i="21" s="1"/>
  <c r="U33" i="21"/>
  <c r="AB33" i="21"/>
  <c r="T48" i="21" s="1"/>
  <c r="G48" i="21" s="1"/>
  <c r="P14" i="1"/>
  <c r="P16" i="1" s="1"/>
  <c r="C13" i="12" s="1"/>
  <c r="C14" i="12" s="1"/>
  <c r="C22" i="4"/>
  <c r="D21" i="6"/>
  <c r="D10" i="6"/>
  <c r="H21" i="6"/>
  <c r="D6" i="6"/>
  <c r="D14" i="6"/>
  <c r="D20" i="6"/>
  <c r="H23" i="6"/>
  <c r="F45" i="9"/>
  <c r="E68" i="39"/>
  <c r="D24" i="6"/>
  <c r="D22" i="6"/>
  <c r="D12" i="6"/>
  <c r="H25" i="6"/>
  <c r="D5" i="6"/>
  <c r="H22" i="6"/>
  <c r="H26" i="6"/>
  <c r="E63" i="40"/>
  <c r="D19" i="6"/>
  <c r="D25" i="6"/>
  <c r="D13" i="6"/>
  <c r="H24" i="6"/>
  <c r="D23" i="6"/>
  <c r="D28" i="6"/>
  <c r="D8" i="6"/>
  <c r="E45" i="9"/>
  <c r="K38" i="9"/>
  <c r="C14" i="66" s="1"/>
  <c r="B2" i="66" s="1"/>
  <c r="D26" i="6"/>
  <c r="D11" i="6"/>
  <c r="H20" i="6"/>
  <c r="D9" i="6"/>
  <c r="D29" i="6"/>
  <c r="D15" i="6"/>
  <c r="D19" i="12"/>
  <c r="C19" i="12" s="1"/>
  <c r="C16" i="12"/>
  <c r="D22" i="12"/>
  <c r="C22" i="12" s="1"/>
  <c r="C20" i="12" s="1"/>
  <c r="D13" i="11"/>
  <c r="C13" i="11" s="1"/>
  <c r="C7" i="66"/>
  <c r="E29" i="46"/>
  <c r="C30" i="46"/>
  <c r="E30" i="46" s="1"/>
  <c r="E35" i="46"/>
  <c r="G35" i="46"/>
  <c r="I35" i="46" s="1"/>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C16" i="44"/>
  <c r="C14" i="15"/>
  <c r="T16" i="1" l="1"/>
  <c r="C18" i="15"/>
  <c r="C15" i="15"/>
  <c r="C20" i="44"/>
  <c r="C17" i="44"/>
  <c r="R23" i="6"/>
  <c r="R26" i="6"/>
  <c r="G37" i="46"/>
  <c r="I37" i="46" s="1"/>
  <c r="E37" i="46"/>
  <c r="G39" i="46"/>
  <c r="I39" i="46" s="1"/>
  <c r="E39" i="46"/>
  <c r="G52" i="21"/>
  <c r="H52" i="21" s="1"/>
  <c r="G53" i="21"/>
  <c r="H53" i="21" s="1"/>
  <c r="E48" i="21"/>
  <c r="I53" i="21" s="1"/>
  <c r="J53" i="21" s="1"/>
  <c r="R49" i="21"/>
  <c r="I52" i="21"/>
  <c r="J52" i="21" s="1"/>
  <c r="E34" i="46"/>
  <c r="G34" i="46"/>
  <c r="I34" i="46" s="1"/>
  <c r="E38" i="46"/>
  <c r="G38" i="46"/>
  <c r="I38" i="46" s="1"/>
  <c r="E33" i="46"/>
  <c r="G33" i="46"/>
  <c r="I33" i="46" s="1"/>
  <c r="E36" i="46"/>
  <c r="G36" i="46"/>
  <c r="I36" i="46" s="1"/>
  <c r="C17" i="12"/>
  <c r="C18" i="12" s="1"/>
  <c r="C23" i="12" s="1"/>
  <c r="D30" i="6"/>
  <c r="D16" i="6"/>
  <c r="D27" i="6"/>
  <c r="D31" i="6" s="1"/>
  <c r="I6" i="6" s="1"/>
  <c r="R25" i="6"/>
  <c r="D7" i="66"/>
  <c r="R24" i="6"/>
  <c r="R20" i="6"/>
  <c r="R7" i="1" s="1"/>
  <c r="A6" i="51"/>
  <c r="B7" i="63" s="1"/>
  <c r="A20" i="64"/>
  <c r="N5" i="54"/>
  <c r="B43" i="63" s="1"/>
  <c r="A6" i="64"/>
  <c r="A20" i="51"/>
  <c r="B15" i="63" s="1"/>
  <c r="R22" i="6"/>
  <c r="R21" i="6"/>
  <c r="R8" i="1" s="1"/>
  <c r="I5" i="6"/>
  <c r="C26" i="46"/>
  <c r="C27" i="46"/>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M23" i="44"/>
  <c r="F7" i="67"/>
  <c r="E7" i="67"/>
  <c r="F35" i="15"/>
  <c r="F37" i="44"/>
  <c r="M21" i="15"/>
  <c r="C21" i="44" l="1"/>
  <c r="C22" i="44" s="1"/>
  <c r="C25" i="44" s="1"/>
  <c r="C19" i="15"/>
  <c r="C20" i="15" s="1"/>
  <c r="C26" i="15" s="1"/>
  <c r="C36" i="44"/>
  <c r="J22" i="44"/>
  <c r="J20" i="15"/>
  <c r="F62" i="15"/>
  <c r="C61" i="15" s="1"/>
  <c r="C34" i="15"/>
  <c r="E4" i="67"/>
  <c r="C48" i="21"/>
  <c r="C49" i="21"/>
  <c r="B3" i="21" s="1"/>
  <c r="C8" i="12" s="1"/>
  <c r="E53" i="21"/>
  <c r="F53" i="21" s="1"/>
  <c r="E52" i="21"/>
  <c r="F52" i="21" s="1"/>
  <c r="R27" i="6"/>
  <c r="R6" i="1"/>
  <c r="R16" i="1" s="1"/>
  <c r="E3" i="67"/>
  <c r="B2" i="46"/>
  <c r="D4" i="46" s="1"/>
  <c r="C18" i="43"/>
  <c r="C19" i="43" s="1"/>
  <c r="C25" i="43" s="1"/>
  <c r="C24" i="43" s="1"/>
  <c r="S9" i="39"/>
  <c r="AA9" i="39"/>
  <c r="R49" i="39" s="1"/>
  <c r="L67" i="40"/>
  <c r="M65" i="40"/>
  <c r="H9" i="39"/>
  <c r="J9" i="39"/>
  <c r="K48" i="35"/>
  <c r="L48" i="35" s="1"/>
  <c r="M48" i="35" s="1"/>
  <c r="N48" i="35" s="1"/>
  <c r="O48" i="35" s="1"/>
  <c r="J7" i="35"/>
  <c r="K52" i="37"/>
  <c r="B7" i="67"/>
  <c r="C28" i="44" l="1"/>
  <c r="C31" i="44" s="1"/>
  <c r="J21" i="44" s="1"/>
  <c r="J19" i="44" s="1"/>
  <c r="C23" i="15"/>
  <c r="C29" i="15" s="1"/>
  <c r="C36" i="15" s="1"/>
  <c r="B3" i="46"/>
  <c r="B2" i="21"/>
  <c r="C10" i="12" s="1"/>
  <c r="B4" i="46"/>
  <c r="B2" i="67"/>
  <c r="B4" i="67" s="1"/>
  <c r="C33" i="15"/>
  <c r="C31" i="15" s="1"/>
  <c r="J19" i="15"/>
  <c r="J17" i="15" s="1"/>
  <c r="Q51"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C15" i="44" l="1"/>
  <c r="Q72" i="44" s="1"/>
  <c r="C35" i="44"/>
  <c r="C33" i="44" s="1"/>
  <c r="J16" i="44"/>
  <c r="J15" i="44" s="1"/>
  <c r="J25" i="44" s="1"/>
  <c r="C38" i="44"/>
  <c r="C56" i="15"/>
  <c r="C60" i="15" s="1"/>
  <c r="C58" i="15" s="1"/>
  <c r="C13" i="15"/>
  <c r="J35" i="15" s="1"/>
  <c r="J14" i="15"/>
  <c r="J13" i="15" s="1"/>
  <c r="J23" i="15" s="1"/>
  <c r="Q50" i="15"/>
  <c r="J59" i="15"/>
  <c r="J60" i="15" s="1"/>
  <c r="Q49" i="15" s="1"/>
  <c r="R50" i="39"/>
  <c r="C50" i="39" s="1"/>
  <c r="J22" i="15"/>
  <c r="J16" i="15" s="1"/>
  <c r="J25" i="15" s="1"/>
  <c r="B3" i="67"/>
  <c r="C63" i="15"/>
  <c r="Q71" i="15"/>
  <c r="B4" i="43"/>
  <c r="B5" i="43"/>
  <c r="B3" i="43"/>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J24" i="44" l="1"/>
  <c r="C39" i="44"/>
  <c r="C32" i="44" s="1"/>
  <c r="C42" i="44" s="1"/>
  <c r="C43" i="44"/>
  <c r="C37" i="15"/>
  <c r="C30" i="15" s="1"/>
  <c r="C39" i="15" s="1"/>
  <c r="Q70" i="15" s="1"/>
  <c r="Q69" i="15" s="1"/>
  <c r="C55" i="15"/>
  <c r="C64" i="15" s="1"/>
  <c r="C57" i="15" s="1"/>
  <c r="C66" i="15" s="1"/>
  <c r="C67" i="15" s="1"/>
  <c r="C70" i="15" s="1"/>
  <c r="C49" i="39"/>
  <c r="L57" i="15"/>
  <c r="L60" i="15" s="1"/>
  <c r="Q58" i="15" s="1"/>
  <c r="Q71" i="44"/>
  <c r="Q70" i="44"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C44" i="44" l="1"/>
  <c r="C45" i="44" s="1"/>
  <c r="B2" i="44" s="1"/>
  <c r="B3" i="44" s="1"/>
  <c r="J39" i="15"/>
  <c r="J40" i="15" s="1"/>
  <c r="Q68" i="15"/>
  <c r="C40" i="15"/>
  <c r="C46" i="15" s="1"/>
  <c r="F68" i="39"/>
  <c r="B2" i="39" s="1"/>
  <c r="B5" i="39" s="1"/>
  <c r="Q67" i="15"/>
  <c r="L46" i="15"/>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5" i="44" l="1"/>
  <c r="K20" i="9"/>
  <c r="B4" i="44"/>
  <c r="C43" i="15"/>
  <c r="Q57" i="15"/>
  <c r="Q63" i="15" s="1"/>
  <c r="J42" i="15"/>
  <c r="J43" i="15" s="1"/>
  <c r="Q48" i="15"/>
  <c r="Q54" i="15" s="1"/>
  <c r="Q66" i="15"/>
  <c r="Q76" i="15" s="1"/>
  <c r="B2" i="15"/>
  <c r="B4" i="39"/>
  <c r="B3" i="39"/>
  <c r="L43" i="9"/>
  <c r="W7" i="37"/>
  <c r="AC7" i="37"/>
  <c r="V42" i="37" s="1"/>
  <c r="I42" i="37" s="1"/>
  <c r="C45" i="40"/>
  <c r="C44" i="40"/>
  <c r="AB7" i="37"/>
  <c r="T42" i="37" s="1"/>
  <c r="G42" i="37" s="1"/>
  <c r="U7" i="37"/>
  <c r="E48" i="40"/>
  <c r="F48" i="40" s="1"/>
  <c r="E49" i="40"/>
  <c r="F49" i="40" s="1"/>
  <c r="E42" i="37"/>
  <c r="R43" i="37"/>
  <c r="C21" i="9"/>
  <c r="C20" i="9"/>
  <c r="B3" i="15" l="1"/>
  <c r="D8" i="12" s="1"/>
  <c r="D10"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6" i="12" l="1"/>
  <c r="C29" i="12" s="1"/>
  <c r="B5" i="40"/>
  <c r="B4" i="40"/>
  <c r="B3" i="40"/>
  <c r="C24" i="12" l="1"/>
  <c r="C35" i="12" s="1"/>
  <c r="C33" i="12" s="1"/>
  <c r="C28" i="12" l="1"/>
  <c r="C26" i="12" s="1"/>
  <c r="C31" i="12" s="1"/>
  <c r="C30" i="12" s="1"/>
  <c r="C36" i="12" s="1"/>
  <c r="B2" i="12" s="1"/>
  <c r="B5" i="12" s="1"/>
  <c r="D19" i="9"/>
  <c r="G19" i="9" l="1"/>
  <c r="D22" i="9"/>
  <c r="L44" i="9"/>
  <c r="B3" i="12"/>
  <c r="B4" i="12"/>
  <c r="D20" i="9"/>
  <c r="D21" i="9"/>
  <c r="C27" i="9" l="1"/>
  <c r="N43" i="9"/>
  <c r="G22" i="9"/>
  <c r="C32" i="9"/>
  <c r="O38" i="9" s="1"/>
  <c r="G20" i="9"/>
  <c r="G21" i="9"/>
  <c r="O43" i="9" l="1"/>
  <c r="C34" i="9"/>
  <c r="M38" i="9" s="1"/>
  <c r="K27" i="9" s="1"/>
  <c r="C33" i="9"/>
  <c r="C35" i="9"/>
  <c r="F42" i="9" s="1"/>
  <c r="C42" i="9"/>
  <c r="C44" i="9" s="1"/>
  <c r="N38" i="9"/>
  <c r="K28" i="9" s="1"/>
  <c r="D42" i="9"/>
  <c r="Q5" i="54" s="1"/>
  <c r="B47" i="63" s="1"/>
  <c r="E42" i="9"/>
  <c r="P5" i="54" s="1"/>
  <c r="B46" i="63" s="1"/>
  <c r="K25" i="9"/>
  <c r="K26" i="9"/>
  <c r="N68" i="9" l="1"/>
  <c r="D14" i="66"/>
  <c r="R5" i="54"/>
  <c r="B48" i="63" s="1"/>
  <c r="D63" i="9"/>
  <c r="D73" i="9" s="1"/>
  <c r="N73" i="9" s="1"/>
  <c r="B5" i="66"/>
  <c r="F14" i="66"/>
  <c r="E14" i="66"/>
  <c r="C111" i="9"/>
  <c r="C104" i="9" s="1"/>
  <c r="C82" i="9"/>
  <c r="C81" i="9" s="1"/>
  <c r="C85" i="9" s="1"/>
  <c r="C86" i="9" s="1"/>
  <c r="D72" i="9" s="1"/>
  <c r="C103" i="9"/>
  <c r="C96" i="9"/>
  <c r="C91" i="9" s="1"/>
  <c r="D71" i="9"/>
  <c r="D66" i="9" s="1"/>
  <c r="N72" i="9" s="1"/>
  <c r="D70" i="9"/>
  <c r="D77" i="9"/>
  <c r="N75" i="9" s="1"/>
  <c r="C90" i="9"/>
  <c r="G14" i="66"/>
  <c r="B6" i="66" s="1"/>
  <c r="N69" i="9"/>
  <c r="O39" i="9"/>
  <c r="D44" i="9"/>
  <c r="F44" i="9"/>
  <c r="E44" i="9"/>
  <c r="C97" i="9" l="1"/>
  <c r="C113" i="9"/>
  <c r="K29" i="9"/>
  <c r="K30" i="9" s="1"/>
  <c r="R6" i="54"/>
  <c r="B50" i="63" s="1"/>
  <c r="C6" i="66"/>
  <c r="D6" i="66"/>
  <c r="M84" i="9"/>
  <c r="N84" i="9" s="1"/>
  <c r="M83" i="9"/>
  <c r="N83" i="9" s="1"/>
  <c r="M88" i="9"/>
  <c r="N88" i="9" s="1"/>
  <c r="M87" i="9"/>
  <c r="N87" i="9" s="1"/>
  <c r="M86" i="9"/>
  <c r="N86" i="9" s="1"/>
  <c r="M85" i="9"/>
  <c r="N85" i="9" s="1"/>
  <c r="C98" i="9"/>
  <c r="E98" i="9" s="1"/>
  <c r="E99" i="9" s="1"/>
  <c r="D5" i="66"/>
  <c r="C5" i="66"/>
  <c r="C99" i="9" l="1"/>
  <c r="N89" i="9"/>
  <c r="O89" i="9" s="1"/>
  <c r="C114" i="9"/>
  <c r="E114" i="9" s="1"/>
  <c r="E115" i="9" s="1"/>
  <c r="C115" i="9" l="1"/>
  <c r="D76" i="9" s="1"/>
  <c r="D74" i="9" s="1"/>
  <c r="N74" i="9" s="1"/>
  <c r="O77" i="9" s="1"/>
  <c r="O79" i="9" s="1"/>
  <c r="O81" i="9" l="1"/>
  <c r="C46" i="9"/>
  <c r="O80" i="9"/>
  <c r="Q77" i="9"/>
  <c r="O78" i="9"/>
  <c r="K33" i="9" l="1"/>
  <c r="O41" i="9"/>
  <c r="R8" i="54" s="1"/>
  <c r="B54" i="63" s="1"/>
  <c r="I14" i="66"/>
  <c r="B8" i="66" s="1"/>
  <c r="D46" i="9"/>
  <c r="F46" i="9"/>
  <c r="E46" i="9"/>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<sst xmlns="http://schemas.openxmlformats.org/spreadsheetml/2006/main" count="7774" uniqueCount="3354">
  <si>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</si>
  <si>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</si>
  <si>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</si>
  <si>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</si>
  <si>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</si>
  <si>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</si>
  <si>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</si>
  <si>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</si>
  <si>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</si>
  <si>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</si>
  <si>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</si>
  <si>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</si>
  <si>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</si>
  <si>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</si>
  <si>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</si>
  <si>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</si>
  <si>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</si>
  <si>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</si>
  <si>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</si>
  <si>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</si>
  <si>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</si>
  <si>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</si>
  <si>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</si>
  <si>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</si>
  <si>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</si>
  <si>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</si>
  <si>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</si>
  <si>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</si>
  <si>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</si>
  <si>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</si>
  <si>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</si>
  <si>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</si>
  <si>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</si>
  <si>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</si>
  <si>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</si>
  <si>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</si>
  <si>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</si>
  <si>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</si>
  <si>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</si>
  <si>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</si>
  <si>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</si>
  <si>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</si>
  <si>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</si>
  <si>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</si>
  <si>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</si>
  <si>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</si>
  <si>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</si>
  <si>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</si>
  <si>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</si>
  <si>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</si>
  <si>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</si>
  <si>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</si>
  <si>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</si>
  <si>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</si>
  <si>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</si>
  <si>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</si>
  <si>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</si>
  <si>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</si>
  <si>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</si>
  <si>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</si>
  <si>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</si>
  <si>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</si>
  <si>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</si>
  <si>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</si>
  <si>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</si>
  <si>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</si>
  <si>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</si>
  <si>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</si>
  <si>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</si>
  <si>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</si>
  <si>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</si>
  <si>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</si>
  <si>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</si>
  <si>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</si>
  <si>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</si>
  <si>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</si>
  <si>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</si>
  <si>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</si>
  <si>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</si>
  <si>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</si>
  <si>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</si>
  <si>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</si>
  <si>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</si>
  <si>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</si>
  <si>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</si>
  <si>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</si>
  <si>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</si>
  <si>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</si>
  <si>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</si>
  <si>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</si>
  <si>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</si>
  <si>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</si>
  <si>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</si>
  <si>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</si>
  <si>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</si>
  <si>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</si>
  <si>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</si>
  <si>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</si>
  <si>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</si>
  <si>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</si>
  <si>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</si>
  <si>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</si>
  <si>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</si>
  <si>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</si>
  <si>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</si>
  <si>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</si>
  <si>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</si>
  <si>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</si>
  <si>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</si>
  <si>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</si>
  <si>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</si>
  <si>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</si>
  <si>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</si>
  <si>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</si>
  <si>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</si>
  <si>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</si>
  <si>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</si>
  <si>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</si>
  <si>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</si>
  <si>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</si>
  <si>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</si>
  <si>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</si>
  <si>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</si>
  <si>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</si>
  <si>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</si>
  <si>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</si>
  <si>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</si>
  <si>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</si>
  <si>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</si>
  <si>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</si>
  <si>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</si>
  <si>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</si>
  <si>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</si>
  <si>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</si>
  <si>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</si>
  <si>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</si>
  <si>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</si>
  <si>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</si>
  <si>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</si>
  <si>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</si>
  <si>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</si>
  <si>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</si>
  <si>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</si>
  <si>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</si>
  <si>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</si>
  <si>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</si>
  <si>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</si>
  <si>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</si>
  <si>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</si>
  <si>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</si>
  <si>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</si>
  <si>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</si>
  <si>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</si>
  <si>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</si>
  <si>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</si>
  <si>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</si>
  <si>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</si>
  <si>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</si>
  <si>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</si>
  <si>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</si>
  <si>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</si>
  <si>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</si>
  <si>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</si>
  <si>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</si>
  <si>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</si>
  <si>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</si>
  <si>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</si>
  <si>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</si>
  <si>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</si>
  <si>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</si>
  <si>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</si>
  <si>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</si>
  <si>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</si>
  <si>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</si>
  <si>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</si>
  <si>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</si>
  <si>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</si>
  <si>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</si>
  <si>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</si>
  <si>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</si>
  <si>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</si>
  <si>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</si>
  <si>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</si>
  <si>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</si>
  <si>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</si>
  <si>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</si>
  <si>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</si>
  <si>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</si>
  <si>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</si>
  <si>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</si>
  <si>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</si>
  <si>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</si>
  <si>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</si>
  <si>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</si>
  <si>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</si>
  <si>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</si>
  <si>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</si>
  <si>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</si>
  <si>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</si>
  <si>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</si>
  <si>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</si>
  <si>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</si>
  <si>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</si>
  <si>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</si>
  <si>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</si>
  <si>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</si>
  <si>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</si>
  <si>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</si>
  <si>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</si>
  <si>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</si>
  <si>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</si>
  <si>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</si>
  <si>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</si>
  <si>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</si>
  <si>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</si>
  <si>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</si>
  <si>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</si>
  <si>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</si>
  <si>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</si>
  <si>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</si>
  <si>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</si>
  <si>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</si>
  <si>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</si>
  <si>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</si>
  <si>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</si>
  <si>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</si>
  <si>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</si>
  <si>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</si>
  <si>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</si>
  <si>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</si>
  <si>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</si>
  <si>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</si>
  <si>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</si>
  <si>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</si>
  <si>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</si>
  <si>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</si>
  <si>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</si>
  <si>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</si>
  <si>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</si>
  <si>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</si>
  <si>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</si>
  <si>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</si>
  <si>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</si>
  <si>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</si>
  <si>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</si>
  <si>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</si>
  <si>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</si>
  <si>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</si>
  <si>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</si>
  <si>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</si>
  <si>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</si>
  <si>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</si>
  <si>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</si>
  <si>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</si>
  <si>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</si>
  <si>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</si>
  <si>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</si>
  <si>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</si>
  <si>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</si>
  <si>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</si>
  <si>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</si>
  <si>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</si>
  <si>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</si>
  <si>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</si>
  <si>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</si>
  <si>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</si>
  <si>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</si>
  <si>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</si>
  <si>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</si>
  <si>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</si>
  <si>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</si>
  <si>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</si>
  <si>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</si>
  <si>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</si>
  <si>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</si>
  <si>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</si>
  <si>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</si>
  <si>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</si>
  <si>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</si>
  <si>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</si>
  <si>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</si>
  <si>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</si>
  <si>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</si>
  <si>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</si>
  <si>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</si>
  <si>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</si>
  <si>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</si>
  <si>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</si>
  <si>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</si>
  <si>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</si>
  <si>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</si>
  <si>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</si>
  <si>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</si>
  <si>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</si>
  <si>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</si>
  <si>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</si>
  <si>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</si>
  <si>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</si>
  <si>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</si>
  <si>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</si>
  <si>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</si>
  <si>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</si>
  <si>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</si>
  <si>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</si>
  <si>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</si>
  <si>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</si>
  <si>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</si>
  <si>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</si>
  <si>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</si>
  <si>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</si>
  <si>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</si>
  <si>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</si>
  <si>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</si>
  <si>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</si>
  <si>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</si>
  <si>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</si>
  <si>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</si>
  <si>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</si>
  <si>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</si>
  <si>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</si>
  <si>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</si>
  <si>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</si>
  <si>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</si>
  <si>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</si>
  <si>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</si>
  <si>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</si>
  <si>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</si>
  <si>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</si>
  <si>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</si>
  <si>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</si>
  <si>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</si>
  <si>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</si>
  <si>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</si>
  <si>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</si>
  <si>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</si>
  <si>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</si>
  <si>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</si>
  <si>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</si>
  <si>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</si>
  <si>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</si>
  <si>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</si>
  <si>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</si>
  <si>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</si>
  <si>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</si>
  <si>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</si>
  <si>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</si>
  <si>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</si>
  <si>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</si>
  <si>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</si>
  <si>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</si>
  <si>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</si>
  <si>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</si>
  <si>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</si>
  <si>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</si>
  <si>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</si>
  <si>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</si>
  <si>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</si>
  <si>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</si>
  <si>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</si>
  <si>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</si>
  <si>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</si>
  <si>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</si>
  <si>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</si>
  <si>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</si>
  <si>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</si>
  <si>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</si>
  <si>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</si>
  <si>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</si>
  <si>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</si>
  <si>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</si>
  <si>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</si>
  <si>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</si>
  <si>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</si>
  <si>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</si>
  <si>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</si>
  <si>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</si>
  <si>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</si>
  <si>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</si>
  <si>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</si>
  <si>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</si>
  <si>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</si>
  <si>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</si>
  <si>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</si>
  <si>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</si>
  <si>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</si>
  <si>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</si>
  <si>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</si>
  <si>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</si>
  <si>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</si>
  <si>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</si>
  <si>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</si>
  <si>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</si>
  <si>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</si>
  <si>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</si>
  <si>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</si>
  <si>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</si>
  <si>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</si>
  <si>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</si>
  <si>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</si>
  <si>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</si>
  <si>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</si>
  <si>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</si>
  <si>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</si>
  <si>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</si>
  <si>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</si>
  <si>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</si>
  <si>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</si>
  <si>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</si>
  <si>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</si>
  <si>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</si>
  <si>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</si>
  <si>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</si>
  <si>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</si>
  <si>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</si>
  <si>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</si>
  <si>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</si>
  <si>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</si>
  <si>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</si>
  <si>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</si>
  <si>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</si>
  <si>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</si>
  <si>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</si>
  <si>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</si>
  <si>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</si>
  <si>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</si>
  <si>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</si>
  <si>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</si>
  <si>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</si>
  <si>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</si>
  <si>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</si>
  <si>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</si>
  <si>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</si>
  <si>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</si>
  <si>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</si>
  <si>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</si>
  <si>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</si>
  <si>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</si>
  <si>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</si>
  <si>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</si>
  <si>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</si>
  <si>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</si>
  <si>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</si>
  <si>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</si>
  <si>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</si>
  <si>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</si>
  <si>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</si>
  <si>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</si>
  <si>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</si>
  <si>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</si>
  <si>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</si>
  <si>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</si>
  <si>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</si>
  <si>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</si>
  <si>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</si>
  <si>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</si>
  <si>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</si>
  <si>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</si>
  <si>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</si>
  <si>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</si>
  <si>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</si>
  <si>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</si>
  <si>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</si>
  <si>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</si>
  <si>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</si>
  <si>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</si>
  <si>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</si>
  <si>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</si>
  <si>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</si>
  <si>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</si>
  <si>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</si>
  <si>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</si>
  <si>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</si>
  <si>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</si>
  <si>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</si>
  <si>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</si>
  <si>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</si>
  <si>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</si>
  <si>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</si>
  <si>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</si>
  <si>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</si>
  <si>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</si>
  <si>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</si>
  <si>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</si>
  <si>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</si>
  <si>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</si>
  <si>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</si>
  <si>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</si>
  <si>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</si>
  <si>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</si>
  <si>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</si>
  <si>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</si>
  <si>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</si>
  <si>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</si>
  <si>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</si>
  <si>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</si>
  <si>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</si>
  <si>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</si>
  <si>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</si>
  <si>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</si>
  <si>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</si>
  <si>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</si>
  <si>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</si>
  <si>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</si>
  <si>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</si>
  <si>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</si>
  <si>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</si>
  <si>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</si>
  <si>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</si>
  <si>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</si>
  <si>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</si>
  <si>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</si>
  <si>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</si>
  <si>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</si>
  <si>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</si>
  <si>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</si>
  <si>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</si>
  <si>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</si>
  <si>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</si>
  <si>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</si>
  <si>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</si>
  <si>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</si>
  <si>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</si>
  <si>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</si>
  <si>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</si>
  <si>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</si>
  <si>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</si>
  <si>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</si>
  <si>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</si>
  <si>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</si>
  <si>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</si>
  <si>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</si>
  <si>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</si>
  <si>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</si>
  <si>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</si>
  <si>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</si>
  <si>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</si>
  <si>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</si>
  <si>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</si>
  <si>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</si>
  <si>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</si>
  <si>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</si>
  <si>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</si>
  <si>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</si>
  <si>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</si>
  <si>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</si>
  <si>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</si>
  <si>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</si>
  <si>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</si>
  <si>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</si>
  <si>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</si>
  <si>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</si>
  <si>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</si>
  <si>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</si>
  <si>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</si>
  <si>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</si>
  <si>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</si>
  <si>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</si>
  <si>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</si>
  <si>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</si>
  <si>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</si>
  <si>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</si>
  <si>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</si>
  <si>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</si>
  <si>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</si>
  <si>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</si>
  <si>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</si>
  <si>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</si>
  <si>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</si>
  <si>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</si>
  <si>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</si>
  <si>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</si>
  <si>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</si>
  <si>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</si>
  <si>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</si>
  <si>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</si>
  <si>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</si>
  <si>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</si>
  <si>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</si>
  <si>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</si>
  <si>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</si>
  <si>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</si>
  <si>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</si>
  <si>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</si>
  <si>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</si>
  <si>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</si>
  <si>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</si>
  <si>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</si>
  <si>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</si>
  <si>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</si>
  <si>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</si>
  <si>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</si>
  <si>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</si>
  <si>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</si>
  <si>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</si>
  <si>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</si>
  <si>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</si>
  <si>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</si>
  <si>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</si>
  <si>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</si>
  <si>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</si>
  <si>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</si>
  <si>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</si>
  <si>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</si>
  <si>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</si>
  <si>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</si>
  <si>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</si>
  <si>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</si>
  <si>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</si>
  <si>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</si>
  <si>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</si>
  <si>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</si>
  <si>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</si>
  <si>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</si>
  <si>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</si>
  <si>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</si>
  <si>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</si>
  <si>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</si>
  <si>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</si>
  <si>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</si>
  <si>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</si>
  <si>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</si>
  <si>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</si>
  <si>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</si>
  <si>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</si>
  <si>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</si>
  <si>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</si>
  <si>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</si>
  <si>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</si>
  <si>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</si>
  <si>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</si>
  <si>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</si>
  <si>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</si>
  <si>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</si>
  <si>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</si>
  <si>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</si>
  <si>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</si>
  <si>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</si>
  <si>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</si>
  <si>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</si>
  <si>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</si>
  <si>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</si>
  <si>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</si>
  <si>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</si>
  <si>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</si>
  <si>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</si>
  <si>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</si>
  <si>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</si>
  <si>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</si>
  <si>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</si>
  <si>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</si>
  <si>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</si>
  <si>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</si>
  <si>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</si>
  <si>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</si>
  <si>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</si>
  <si>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</si>
  <si>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</si>
  <si>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</si>
  <si>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</si>
  <si>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</si>
  <si>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</si>
  <si>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</si>
  <si>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</si>
  <si>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</si>
  <si>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</si>
  <si>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</si>
  <si>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</si>
  <si>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</si>
  <si>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</si>
  <si>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</si>
  <si>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</si>
  <si>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</si>
  <si>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</si>
  <si>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</si>
  <si>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</si>
  <si>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</si>
  <si>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</si>
  <si>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</si>
  <si>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</si>
  <si>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</si>
  <si>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</si>
  <si>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</si>
  <si>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</si>
  <si>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</si>
  <si>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</si>
  <si>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</si>
  <si>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</si>
  <si>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</si>
  <si>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</si>
  <si>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</si>
  <si>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</si>
  <si>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</si>
  <si>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</si>
  <si>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</si>
  <si>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</si>
  <si>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</si>
  <si>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</si>
  <si>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</si>
  <si>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</si>
  <si>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</si>
  <si>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</si>
  <si>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</si>
  <si>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</si>
  <si>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</si>
  <si>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</si>
  <si>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</si>
  <si>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</si>
  <si>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</si>
  <si>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</si>
  <si>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</si>
  <si>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</si>
  <si>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</si>
  <si>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</si>
  <si>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</si>
  <si>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</si>
  <si>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</si>
  <si>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</si>
  <si>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</si>
  <si>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</si>
  <si>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</si>
  <si>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</si>
  <si>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</si>
  <si>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</si>
  <si>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</si>
  <si>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</si>
  <si>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</si>
  <si>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</si>
  <si>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</si>
  <si>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</si>
  <si>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</si>
  <si>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</si>
  <si>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</si>
  <si>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</si>
  <si>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</si>
  <si>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</si>
  <si>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</si>
  <si>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</si>
  <si>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</si>
  <si>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</si>
  <si>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</si>
  <si>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</si>
  <si>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</si>
  <si>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</si>
  <si>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</si>
  <si>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</si>
  <si>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</si>
  <si>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</si>
  <si>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</si>
  <si>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</si>
  <si>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</si>
  <si>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</si>
  <si>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</si>
  <si>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</si>
  <si>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</si>
  <si>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</si>
  <si>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</si>
  <si>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</si>
  <si>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</si>
  <si>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</si>
  <si>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</si>
  <si>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</si>
  <si>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</si>
  <si>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</si>
  <si>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</si>
  <si>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</si>
  <si>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</si>
  <si>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</si>
  <si>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</si>
  <si>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</si>
  <si>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</si>
  <si>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</si>
  <si>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</si>
  <si>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</si>
  <si>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</si>
  <si>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</si>
  <si>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</si>
  <si>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</si>
  <si>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</si>
  <si>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</si>
  <si>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</si>
  <si>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</si>
  <si>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</si>
  <si>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</si>
  <si>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</si>
  <si>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</si>
  <si>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</si>
  <si>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</si>
  <si>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</si>
  <si>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</si>
  <si>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</si>
  <si>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</si>
  <si>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</si>
  <si>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</si>
  <si>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</si>
  <si>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</si>
  <si>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</si>
  <si>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</si>
  <si>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</si>
  <si>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</si>
  <si>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</si>
  <si>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</si>
  <si>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</si>
  <si>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</si>
  <si>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</si>
  <si>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</si>
  <si>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</si>
  <si>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</si>
  <si>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</si>
  <si>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</si>
  <si>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</si>
  <si>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</si>
  <si>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</si>
  <si>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</si>
  <si>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</si>
  <si>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</si>
  <si>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</si>
  <si>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</si>
  <si>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</si>
  <si>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</si>
  <si>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</si>
  <si>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</si>
  <si>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</si>
  <si>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</si>
  <si>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</si>
  <si>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</si>
  <si>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</si>
  <si>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</si>
  <si>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</si>
  <si>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</si>
  <si>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</si>
  <si>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</si>
  <si>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</si>
  <si>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</si>
  <si>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</si>
  <si>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</si>
  <si>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</si>
  <si>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</si>
  <si>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</si>
  <si>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</si>
  <si>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</si>
  <si>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</si>
  <si>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</si>
  <si>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</si>
  <si>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</si>
  <si>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</si>
  <si>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</si>
  <si>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</si>
  <si>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</si>
  <si>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</si>
  <si>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</si>
  <si>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</si>
  <si>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</si>
  <si>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</si>
  <si>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</si>
  <si>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</si>
  <si>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</si>
  <si>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</si>
  <si>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</si>
  <si>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</si>
  <si>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</si>
  <si>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</si>
  <si>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</si>
  <si>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</si>
  <si>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</si>
  <si>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</si>
  <si>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</si>
  <si>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</si>
  <si>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</si>
  <si>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</si>
  <si>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</si>
  <si>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</si>
  <si>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</si>
  <si>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</si>
  <si>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</si>
  <si>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</si>
  <si>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</si>
  <si>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</si>
  <si>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</si>
  <si>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</si>
  <si>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</si>
  <si>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</si>
  <si>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</si>
  <si>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</si>
  <si>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</si>
  <si>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</si>
  <si>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</si>
  <si>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</si>
  <si>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</si>
  <si>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</si>
  <si>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</si>
  <si>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</si>
  <si>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</si>
  <si>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</si>
  <si>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</si>
  <si>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</si>
  <si>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</si>
  <si>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</si>
  <si>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</si>
  <si>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</si>
  <si>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</si>
  <si>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</si>
  <si>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</si>
  <si>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</si>
  <si>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</si>
  <si>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</si>
  <si>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</si>
  <si>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</si>
  <si>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</si>
  <si>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</si>
  <si>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</si>
  <si>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</si>
  <si>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</si>
  <si>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</si>
  <si>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</si>
  <si>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</si>
  <si>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</si>
  <si>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</si>
  <si>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</si>
  <si>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</si>
  <si>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</si>
  <si>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</si>
  <si>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</si>
  <si>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</si>
  <si>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</si>
  <si>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</si>
  <si>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</si>
  <si>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</si>
  <si>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</si>
  <si>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</si>
  <si>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</si>
  <si>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</si>
  <si>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</si>
  <si>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</si>
  <si>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</si>
  <si>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</si>
  <si>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</si>
  <si>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</si>
  <si>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</si>
  <si>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</si>
  <si>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</si>
  <si>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</si>
  <si>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</si>
  <si>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</si>
  <si>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</si>
  <si>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</si>
  <si>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</si>
  <si>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</si>
  <si>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</si>
  <si>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</si>
  <si>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</si>
  <si>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</si>
  <si>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</si>
  <si>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</si>
  <si>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</si>
  <si>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</si>
  <si>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</si>
  <si>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</si>
  <si>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</si>
  <si>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</si>
  <si>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</si>
  <si>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</si>
  <si>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</si>
  <si>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</si>
  <si>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</si>
  <si>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</si>
  <si>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</si>
  <si>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</si>
  <si>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</si>
  <si>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</si>
  <si>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</si>
  <si>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</si>
  <si>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</si>
  <si>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</si>
  <si>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</si>
  <si>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</si>
  <si>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</si>
  <si>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</si>
  <si>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</si>
  <si>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</si>
  <si>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</si>
  <si>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</si>
  <si>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</si>
  <si>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</si>
  <si>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</si>
  <si>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</si>
  <si>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</si>
  <si>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</si>
  <si>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</si>
  <si>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</si>
  <si>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</si>
  <si>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</si>
  <si>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</si>
  <si>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</si>
  <si>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</si>
  <si>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</si>
  <si>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</si>
  <si>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</si>
  <si>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</si>
  <si>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</si>
  <si>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</si>
  <si>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</si>
  <si>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</si>
  <si>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</si>
  <si>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</si>
  <si>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</si>
  <si>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</si>
  <si>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</si>
  <si>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</si>
  <si>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</si>
  <si>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</si>
  <si>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</si>
  <si>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</si>
  <si>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</si>
  <si>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</si>
  <si>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</si>
  <si>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</si>
  <si>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</si>
  <si>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</si>
  <si>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</si>
  <si>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</si>
  <si>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</si>
  <si>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</si>
  <si>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</si>
  <si>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</si>
  <si>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</si>
  <si>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</si>
  <si>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</si>
  <si>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</si>
  <si>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</si>
  <si>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</si>
  <si>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</si>
  <si>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</si>
  <si>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</si>
  <si>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</si>
  <si>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</si>
  <si>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</si>
  <si>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</si>
  <si>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</si>
  <si>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</si>
  <si>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</si>
  <si>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</si>
  <si>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</si>
  <si>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</si>
  <si>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</si>
  <si>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</si>
  <si>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</si>
  <si>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</si>
  <si>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</si>
  <si>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</si>
  <si>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</si>
  <si>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</si>
  <si>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</si>
  <si>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</si>
  <si>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</si>
  <si>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</si>
  <si>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</si>
  <si>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</si>
  <si>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</si>
  <si>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</si>
  <si>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</si>
  <si>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</si>
  <si>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</si>
  <si>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</si>
  <si>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</si>
  <si>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</si>
  <si>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</si>
  <si>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</si>
  <si>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</si>
  <si>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</si>
  <si>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</si>
  <si>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</si>
  <si>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</si>
  <si>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</si>
  <si>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</si>
  <si>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</si>
  <si>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</si>
  <si>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</si>
  <si>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</si>
  <si>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</si>
  <si>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</si>
  <si>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</si>
  <si>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</si>
  <si>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</si>
  <si>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</si>
  <si>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</si>
  <si>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</si>
  <si>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</si>
  <si>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</si>
  <si>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</si>
  <si>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</si>
  <si>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</si>
  <si>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</si>
  <si>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</si>
  <si>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</si>
  <si>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</si>
  <si>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</si>
  <si>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</si>
  <si>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</si>
  <si>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</si>
  <si>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</si>
  <si>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</si>
  <si>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</si>
  <si>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</si>
  <si>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</si>
  <si>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</si>
  <si>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</si>
  <si>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</si>
  <si>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</si>
  <si>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</si>
  <si>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</si>
  <si>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</si>
  <si>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</si>
  <si>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</si>
  <si>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</si>
  <si>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</si>
  <si>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</si>
  <si>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</si>
  <si>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</si>
  <si>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</si>
  <si>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</si>
  <si>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</si>
  <si>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</si>
  <si>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</si>
  <si>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</si>
  <si>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</si>
  <si>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</si>
  <si>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</si>
  <si>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</si>
  <si>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</si>
  <si>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</si>
  <si>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</si>
  <si>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</si>
  <si>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</si>
  <si>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</si>
  <si>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</si>
  <si>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</si>
  <si>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</si>
  <si>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</si>
  <si>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</si>
  <si>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</si>
  <si>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</si>
  <si>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</si>
  <si>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</si>
  <si>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</si>
  <si>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</si>
  <si>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</si>
  <si>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</si>
  <si>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</si>
  <si>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</si>
  <si>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</si>
  <si>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</si>
  <si>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</si>
  <si>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</si>
  <si>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</si>
  <si>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</si>
  <si>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</si>
  <si>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</si>
  <si>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</si>
  <si>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</si>
  <si>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</si>
  <si>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</si>
  <si>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</si>
  <si>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</si>
  <si>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</si>
  <si>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</si>
  <si>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</si>
  <si>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</si>
  <si>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</si>
  <si>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</si>
  <si>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</si>
  <si>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</si>
  <si>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</si>
  <si>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</si>
  <si>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</si>
  <si>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</si>
  <si>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</si>
  <si>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</si>
  <si>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</si>
  <si>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</si>
  <si>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</si>
  <si>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</si>
  <si>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</si>
  <si>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</si>
  <si>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</si>
  <si>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</si>
  <si>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</si>
  <si>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</si>
  <si>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</si>
  <si>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</si>
  <si>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</si>
  <si>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</si>
  <si>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</si>
  <si>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</si>
  <si>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</si>
  <si>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</si>
  <si>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</si>
  <si>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</si>
  <si>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</si>
  <si>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</si>
  <si>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</si>
  <si>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</si>
  <si>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</si>
  <si>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</si>
  <si>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</si>
  <si>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</si>
  <si>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</si>
  <si>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</si>
  <si>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</si>
  <si>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</si>
  <si>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</si>
  <si>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</si>
  <si>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</si>
  <si>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</si>
  <si>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</si>
  <si>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</si>
  <si>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</si>
  <si>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</si>
  <si>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</si>
  <si>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</si>
  <si>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</si>
  <si>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</si>
  <si>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</si>
  <si>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</si>
  <si>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</si>
  <si>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</si>
  <si>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</si>
  <si>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</si>
  <si>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</si>
  <si>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</si>
  <si>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</si>
  <si>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</si>
  <si>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</si>
  <si>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</si>
  <si>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</si>
  <si>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</si>
  <si>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</si>
  <si>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</si>
  <si>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</si>
  <si>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</si>
  <si>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</si>
  <si>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</si>
  <si>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</si>
  <si>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</si>
  <si>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</si>
  <si>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</si>
  <si>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</si>
  <si>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</si>
  <si>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</si>
  <si>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</si>
  <si>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</si>
  <si>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</si>
  <si>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</si>
  <si>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</si>
  <si>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</si>
  <si>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</si>
  <si>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</si>
  <si>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</si>
  <si>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</si>
  <si>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</si>
  <si>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</si>
  <si>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</si>
  <si>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</si>
  <si>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</si>
  <si>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</si>
  <si>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</si>
  <si>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</si>
  <si>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</si>
  <si>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</si>
  <si>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</si>
  <si>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</si>
  <si>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</si>
  <si>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</si>
  <si>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</si>
  <si>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</si>
  <si>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</si>
  <si>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</si>
  <si>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</si>
  <si>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</si>
  <si>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</si>
  <si>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</si>
  <si>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</si>
  <si>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</si>
  <si>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</si>
  <si>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</si>
  <si>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</si>
  <si>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</si>
  <si>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</si>
  <si>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</si>
  <si>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</si>
  <si>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</si>
  <si>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</si>
  <si>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</si>
  <si>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</si>
  <si>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</si>
  <si>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</si>
  <si>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</si>
  <si>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</si>
  <si>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</si>
  <si>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</si>
  <si>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</si>
  <si>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</si>
  <si>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</si>
  <si>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</si>
  <si>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</si>
  <si>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</si>
  <si>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</si>
  <si>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</si>
  <si>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</si>
  <si>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</si>
  <si>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</si>
  <si>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</si>
  <si>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</si>
  <si>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</si>
  <si>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</si>
  <si>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</si>
  <si>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</si>
  <si>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</si>
  <si>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</si>
  <si>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</si>
  <si>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</si>
  <si>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</si>
  <si>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</si>
  <si>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</si>
  <si>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</si>
  <si>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</si>
  <si>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</si>
  <si>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</si>
  <si>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</si>
  <si>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</si>
  <si>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</si>
  <si>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</si>
  <si>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</si>
  <si>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</si>
  <si>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</si>
  <si>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</si>
  <si>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</si>
  <si>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</si>
  <si>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</si>
  <si>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</si>
  <si>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</si>
  <si>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</si>
  <si>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</si>
  <si>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</si>
  <si>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</si>
  <si>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</si>
  <si>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</si>
  <si>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</si>
  <si>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</si>
  <si>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</si>
  <si>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</si>
  <si>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</si>
  <si>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</si>
  <si>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</si>
  <si>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</si>
  <si>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</si>
  <si>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</si>
  <si>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</si>
  <si>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</si>
  <si>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</si>
  <si>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</si>
  <si>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</si>
  <si>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</si>
  <si>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</si>
  <si>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</si>
  <si>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</si>
  <si>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</si>
  <si>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</si>
  <si>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</si>
  <si>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</si>
  <si>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</si>
  <si>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</si>
  <si>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</si>
  <si>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</si>
  <si>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</si>
  <si>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</si>
  <si>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</si>
  <si>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</si>
  <si>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</si>
  <si>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</si>
  <si>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</si>
  <si>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</si>
  <si>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</si>
  <si>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</si>
  <si>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</si>
  <si>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</si>
  <si>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</si>
  <si>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</si>
  <si>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</si>
  <si>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</si>
  <si>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</si>
  <si>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</si>
  <si>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</si>
  <si>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</si>
  <si>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</si>
  <si>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</si>
  <si>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</si>
  <si>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</si>
  <si>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</si>
  <si>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</si>
  <si>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</si>
  <si>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</si>
  <si>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</si>
  <si>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</si>
  <si>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</si>
  <si>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</si>
  <si>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</si>
  <si>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</si>
  <si>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</si>
  <si>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</si>
  <si>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</si>
  <si>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</si>
  <si>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</si>
  <si>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</si>
  <si>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</si>
  <si>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</si>
  <si>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</si>
  <si>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</si>
  <si>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</si>
  <si>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</si>
  <si>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</si>
  <si>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</si>
  <si>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</si>
  <si>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</si>
  <si>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</si>
  <si>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</si>
  <si>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</si>
  <si>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</si>
  <si>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</si>
  <si>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</si>
  <si>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</si>
  <si>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</si>
  <si>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</si>
  <si>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</si>
  <si>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</si>
  <si>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</si>
  <si>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</si>
  <si>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</si>
  <si>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</si>
  <si>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</si>
  <si>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</si>
  <si>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</si>
  <si>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</si>
  <si>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</si>
  <si>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</si>
  <si>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</si>
  <si>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</si>
  <si>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</si>
  <si>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</si>
  <si>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</si>
  <si>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</si>
  <si>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</si>
  <si>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</si>
  <si>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</si>
  <si>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</si>
  <si>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</si>
  <si>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</si>
  <si>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</si>
  <si>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</si>
  <si>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</si>
  <si>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</si>
  <si>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</si>
  <si>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</si>
  <si>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</si>
  <si>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</si>
  <si>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</si>
  <si>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</si>
  <si>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</si>
  <si>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</si>
  <si>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</si>
  <si>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</si>
  <si>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</si>
  <si>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</si>
  <si>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</si>
  <si>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</si>
  <si>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</si>
  <si>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</si>
  <si>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</si>
  <si>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</si>
  <si>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</si>
  <si>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</si>
  <si>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</si>
  <si>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</si>
  <si>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</si>
  <si>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</si>
  <si>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</si>
  <si>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</si>
  <si>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</si>
  <si>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</si>
  <si>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</si>
  <si>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</si>
  <si>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</si>
  <si>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</si>
  <si>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</si>
  <si>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</si>
  <si>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</si>
  <si>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</si>
  <si>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</si>
  <si>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</si>
  <si>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</si>
  <si>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</si>
  <si>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</si>
  <si>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</si>
  <si>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</si>
  <si>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</si>
  <si>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</si>
  <si>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</si>
  <si>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</si>
  <si>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</si>
  <si>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</si>
  <si>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</si>
  <si>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</si>
  <si>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</si>
  <si>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</si>
  <si>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</si>
  <si>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</si>
  <si>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</si>
  <si>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</si>
  <si>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</si>
  <si>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</si>
  <si>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</si>
  <si>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</si>
  <si>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</si>
  <si>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</si>
  <si>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</si>
  <si>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</si>
  <si>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</si>
  <si>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</si>
  <si>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</si>
  <si>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</si>
  <si>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</si>
  <si>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</si>
  <si>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</si>
  <si>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</si>
  <si>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</si>
  <si>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</si>
  <si>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</si>
  <si>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</si>
  <si>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</si>
  <si>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</si>
  <si>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</si>
  <si>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</si>
  <si>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</si>
  <si>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</si>
  <si>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</si>
  <si>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</si>
  <si>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</si>
  <si>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</si>
  <si>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</si>
  <si>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</si>
  <si>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</si>
  <si>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</si>
  <si>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</si>
  <si>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</si>
  <si>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</si>
  <si>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</si>
  <si>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</si>
  <si>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</si>
  <si>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</si>
  <si>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</si>
  <si>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</si>
  <si>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</si>
  <si>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</si>
  <si>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</si>
  <si>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</si>
  <si>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</si>
  <si>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</si>
  <si>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</si>
  <si>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</si>
  <si>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</si>
  <si>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</si>
  <si>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</si>
  <si>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</si>
  <si>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</si>
  <si>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</si>
  <si>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</si>
  <si>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</si>
  <si>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</si>
  <si>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</si>
  <si>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</si>
  <si>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</si>
  <si>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</si>
  <si>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</si>
  <si>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</si>
  <si>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</si>
  <si>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</si>
  <si>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</si>
  <si>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</si>
  <si>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</si>
  <si>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</si>
  <si>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</si>
  <si>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</si>
  <si>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</si>
  <si>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</si>
  <si>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</si>
  <si>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</si>
  <si>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</si>
  <si>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</si>
  <si>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</si>
  <si>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</si>
  <si>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</si>
  <si>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</si>
  <si>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</si>
  <si>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</si>
  <si>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</si>
  <si>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</si>
  <si>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</si>
  <si>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</si>
  <si>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</si>
  <si>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</si>
  <si>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</si>
  <si>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</si>
  <si>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</si>
  <si>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</si>
  <si>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</si>
  <si>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</si>
  <si>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</si>
  <si>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</si>
  <si>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</si>
  <si>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</si>
  <si>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</si>
  <si>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</si>
  <si>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</si>
  <si>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</si>
  <si>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</si>
  <si>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</si>
  <si>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</si>
  <si>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</si>
  <si>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</si>
  <si>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</si>
  <si>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</si>
  <si>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</si>
  <si>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</si>
  <si>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</si>
  <si>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</si>
  <si>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</si>
  <si>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</si>
  <si>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</si>
  <si>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</si>
  <si>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</si>
  <si>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</si>
  <si>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</si>
  <si>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</si>
  <si>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</si>
  <si>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</si>
  <si>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</si>
  <si>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</si>
  <si>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</si>
  <si>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</si>
  <si>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</si>
  <si>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</si>
  <si>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</si>
  <si>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</si>
  <si>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</si>
  <si>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</si>
  <si>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</si>
  <si>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</si>
  <si>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</si>
  <si>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</si>
  <si>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</si>
  <si>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</si>
  <si>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</si>
  <si>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</si>
  <si>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</si>
  <si>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</si>
  <si>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</si>
  <si>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</si>
  <si>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</si>
  <si>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</si>
  <si>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</si>
  <si>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</si>
  <si>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</si>
  <si>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</si>
  <si>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</si>
  <si>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</si>
  <si>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</si>
  <si>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</si>
  <si>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</si>
  <si>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</si>
  <si>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</si>
  <si>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</si>
  <si>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</si>
  <si>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</si>
  <si>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</si>
  <si>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</si>
  <si>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</si>
  <si>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</si>
  <si>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</si>
  <si>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</si>
  <si>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</si>
  <si>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</si>
  <si>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</si>
  <si>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</si>
  <si>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</si>
  <si>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</si>
  <si>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</si>
  <si>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</si>
  <si>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</si>
  <si>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</si>
  <si>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</si>
  <si>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</si>
  <si>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</si>
  <si>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</si>
  <si>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</si>
  <si>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</si>
  <si>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</si>
  <si>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</si>
  <si>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</si>
  <si>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</si>
  <si>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</si>
  <si>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</si>
  <si>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</si>
  <si>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</si>
  <si>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</si>
  <si>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</si>
  <si>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</si>
  <si>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</si>
  <si>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</si>
  <si>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</si>
  <si>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</si>
  <si>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</si>
  <si>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</si>
  <si>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</si>
  <si>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</si>
  <si>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</si>
  <si>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</si>
  <si>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</si>
  <si>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</si>
  <si>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</si>
  <si>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</si>
  <si>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</si>
  <si>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</si>
  <si>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</si>
  <si>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</si>
  <si>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</si>
  <si>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</si>
  <si>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</si>
  <si>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</si>
  <si>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</si>
  <si>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</si>
  <si>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</si>
  <si>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</si>
  <si>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</si>
  <si>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</si>
  <si>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</si>
  <si>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</si>
  <si>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</si>
  <si>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</si>
  <si>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</si>
  <si>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</si>
  <si>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</si>
  <si>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</si>
  <si>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</si>
  <si>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</si>
  <si>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</si>
  <si>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</si>
  <si>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</si>
  <si>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</si>
  <si>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</si>
  <si>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</si>
  <si>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</si>
  <si>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</si>
  <si>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</si>
  <si>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</si>
  <si>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</si>
  <si>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</si>
  <si>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</si>
  <si>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</si>
  <si>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</si>
  <si>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</si>
  <si>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</si>
  <si>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</si>
  <si>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</si>
  <si>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</si>
  <si>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</si>
  <si>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</si>
  <si>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</si>
  <si>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</si>
  <si>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</si>
  <si>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</si>
  <si>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</si>
  <si>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</si>
  <si>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</si>
  <si>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</si>
  <si>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</si>
  <si>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</si>
  <si>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</si>
  <si>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</si>
  <si>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</si>
  <si>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</si>
  <si>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</si>
  <si>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</si>
  <si>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</si>
  <si>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</si>
  <si>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</si>
  <si>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</si>
  <si>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</si>
  <si>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</si>
  <si>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</si>
  <si>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</si>
  <si>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</si>
  <si>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</si>
  <si>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</si>
  <si>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</si>
  <si>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</si>
  <si>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</si>
  <si>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</si>
  <si>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</si>
  <si>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</si>
  <si>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</si>
  <si>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</si>
  <si>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</si>
  <si>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</si>
  <si>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</si>
  <si>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</si>
  <si>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</si>
  <si>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</si>
  <si>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</si>
  <si>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</si>
  <si>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</si>
  <si>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</si>
  <si>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</si>
  <si>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</si>
  <si>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</si>
  <si>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</si>
  <si>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</si>
  <si>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</si>
  <si>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</si>
  <si>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</si>
  <si>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</si>
  <si>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</si>
  <si>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</si>
  <si>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</si>
  <si>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</si>
  <si>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</si>
  <si>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</si>
  <si>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</si>
  <si>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</si>
  <si>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</si>
  <si>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</si>
  <si>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</si>
  <si>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</si>
  <si>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</si>
  <si>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</si>
  <si>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</si>
  <si>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</si>
  <si>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</si>
  <si>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</si>
  <si>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</si>
  <si>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</si>
  <si>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</si>
  <si>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</si>
  <si>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</si>
  <si>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</si>
  <si>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</si>
  <si>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</si>
  <si>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</si>
  <si>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</si>
  <si>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</si>
  <si>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</si>
  <si>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</si>
  <si>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</si>
  <si>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</si>
  <si>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</si>
  <si>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</si>
  <si>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</si>
  <si>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</si>
  <si>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</si>
  <si>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</si>
  <si>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</si>
  <si>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</si>
  <si>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</si>
  <si>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</si>
  <si>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</si>
  <si>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</si>
  <si>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</si>
  <si>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</si>
  <si>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</si>
  <si>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</si>
  <si>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</si>
  <si>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</si>
  <si>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</si>
  <si>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</si>
  <si>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</si>
  <si>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</si>
  <si>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</si>
  <si>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</si>
  <si>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</si>
  <si>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</si>
  <si>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</si>
  <si>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</si>
  <si>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</si>
  <si>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</si>
  <si>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</si>
  <si>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</si>
  <si>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</si>
  <si>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</si>
  <si>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</si>
  <si>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</si>
  <si>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</si>
  <si>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</si>
  <si>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</si>
  <si>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</si>
  <si>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</si>
  <si>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</si>
  <si>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</si>
  <si>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</si>
  <si>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</si>
  <si>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</si>
  <si>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</si>
  <si>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</si>
  <si>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</si>
  <si>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</si>
  <si>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</si>
  <si>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</si>
  <si>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</si>
  <si>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</si>
  <si>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</si>
  <si>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</si>
  <si>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</si>
  <si>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</si>
  <si>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</si>
  <si>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</si>
  <si>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</si>
  <si>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</si>
  <si>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</si>
  <si>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</si>
  <si>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</si>
  <si>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</si>
  <si>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</si>
  <si>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</si>
  <si>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</si>
  <si>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</si>
  <si>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</si>
  <si>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</si>
  <si>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</si>
  <si>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</si>
  <si>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</si>
  <si>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</si>
  <si>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</si>
  <si>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</si>
  <si>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</si>
  <si>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</si>
  <si>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</si>
  <si>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</si>
  <si>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</si>
  <si>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</si>
  <si>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</si>
  <si>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</si>
  <si>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</si>
  <si>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</si>
  <si>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</si>
  <si>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</si>
  <si>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</si>
  <si>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</si>
  <si>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</si>
  <si>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</si>
  <si>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</si>
  <si>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</si>
  <si>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</si>
  <si>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</si>
  <si>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</si>
  <si>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</si>
  <si>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</si>
  <si>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</si>
  <si>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</si>
  <si>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</si>
  <si>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</si>
  <si>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</si>
  <si>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</si>
  <si>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</si>
  <si>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</si>
  <si>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</si>
  <si>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</si>
  <si>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</si>
  <si>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</si>
  <si>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</si>
  <si>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</si>
  <si>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</si>
  <si>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</si>
  <si>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</si>
  <si>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</si>
  <si>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</si>
  <si>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</si>
  <si>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</si>
  <si>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</si>
  <si>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</si>
  <si>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</si>
  <si>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</si>
  <si>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</si>
  <si>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</si>
  <si>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</si>
  <si>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</si>
  <si>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</si>
  <si>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</si>
  <si>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</si>
  <si>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</si>
  <si>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</si>
  <si>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</si>
  <si>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</si>
  <si>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</si>
  <si>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</si>
  <si>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</si>
  <si>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</si>
  <si>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</si>
  <si>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</si>
  <si>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</si>
  <si>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</si>
  <si>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</si>
  <si>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</si>
  <si>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</si>
  <si>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</si>
  <si>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</si>
  <si>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</si>
  <si>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</si>
  <si>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</si>
  <si>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</si>
  <si>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</si>
  <si>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</si>
  <si>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</si>
  <si>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</si>
  <si>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</si>
  <si>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</si>
  <si>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</si>
  <si>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</si>
  <si>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</si>
  <si>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</si>
  <si>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</si>
  <si>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</si>
  <si>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</si>
  <si>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</si>
  <si>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</si>
  <si>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</si>
  <si>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</si>
  <si>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</si>
  <si>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</si>
  <si>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</si>
  <si>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</si>
  <si>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</si>
  <si>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</si>
  <si>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</si>
  <si>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</si>
  <si>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</si>
  <si>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</si>
  <si>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</si>
  <si>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</si>
  <si>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</si>
  <si>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</si>
  <si>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</si>
  <si>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</si>
  <si>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</si>
  <si>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</si>
  <si>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</si>
  <si>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</si>
  <si>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</si>
  <si>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</si>
  <si>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</si>
  <si>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</si>
  <si>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</si>
  <si>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</si>
  <si>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</si>
  <si>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</si>
  <si>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</si>
  <si>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</si>
  <si>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</si>
  <si>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</si>
  <si>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</si>
  <si>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</si>
  <si>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</si>
  <si>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</si>
  <si>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</si>
  <si>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</si>
  <si>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</si>
  <si>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</si>
  <si>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</si>
  <si>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</si>
  <si>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</si>
  <si>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</si>
  <si>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</si>
  <si>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</si>
  <si>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</si>
  <si>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</si>
  <si>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</si>
  <si>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</si>
  <si>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</si>
  <si>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</si>
  <si>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</si>
  <si>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</si>
  <si>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</si>
  <si>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</si>
  <si>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</si>
  <si>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</si>
  <si>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</si>
  <si>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</si>
  <si>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</si>
  <si>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</si>
  <si>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</si>
  <si>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</si>
  <si>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</si>
  <si>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</si>
  <si>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</si>
  <si>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</si>
  <si>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</si>
  <si>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</si>
  <si>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</si>
  <si>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</si>
  <si>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</si>
  <si>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</si>
  <si>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</si>
  <si>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</si>
  <si>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</si>
  <si>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</si>
  <si>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</si>
  <si>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</si>
  <si>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</si>
  <si>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</si>
  <si>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</si>
  <si>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</si>
  <si>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</si>
  <si>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</si>
  <si>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</si>
  <si>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</si>
  <si>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</si>
  <si>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</si>
  <si>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</si>
  <si>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</si>
  <si>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</si>
  <si>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</si>
  <si>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</si>
  <si>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</si>
  <si>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</si>
  <si>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</si>
  <si>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</si>
  <si>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</si>
  <si>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</si>
  <si>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</si>
  <si>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</si>
  <si>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</si>
  <si>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</si>
  <si>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</si>
  <si>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</si>
  <si>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</si>
  <si>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</si>
  <si>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</si>
  <si>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</si>
  <si>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</si>
  <si>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</si>
  <si>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</si>
  <si>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</si>
  <si>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</si>
  <si>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</si>
  <si>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</si>
  <si>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</si>
  <si>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</si>
  <si>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</si>
  <si>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</si>
  <si>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</si>
  <si>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</si>
  <si>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</si>
  <si>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</si>
  <si>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</si>
  <si>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</si>
  <si>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</si>
  <si>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</si>
  <si>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</si>
  <si>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</si>
  <si>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</si>
  <si>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</si>
  <si>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</si>
  <si>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</si>
  <si>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</si>
  <si>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</si>
  <si>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</si>
  <si>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</si>
  <si>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</si>
  <si>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</si>
  <si>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</si>
  <si>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</si>
  <si>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</si>
  <si>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</si>
  <si>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</si>
  <si>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</si>
  <si>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</si>
  <si>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</si>
  <si>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</si>
  <si>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</si>
  <si>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</si>
  <si>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</si>
  <si>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</si>
  <si>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</si>
  <si>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</si>
  <si>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</si>
  <si>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</si>
  <si>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</si>
  <si>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</si>
  <si>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</si>
  <si>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</si>
  <si>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</si>
  <si>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</si>
  <si>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</si>
  <si>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</si>
  <si>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</si>
  <si>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</si>
  <si>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</si>
  <si>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</si>
  <si>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</si>
  <si>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</si>
  <si>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</si>
  <si>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</si>
  <si>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</si>
  <si>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</si>
  <si>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</si>
  <si>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</si>
  <si>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</si>
  <si>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</si>
  <si>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</si>
  <si>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</si>
  <si>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</si>
  <si>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</si>
  <si>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</si>
  <si>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</si>
  <si>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</si>
  <si>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</si>
  <si>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</si>
  <si>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</si>
  <si>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</si>
  <si>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</si>
  <si>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</si>
  <si>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</si>
  <si>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</si>
  <si>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</si>
  <si>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</si>
  <si>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</si>
  <si>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</si>
  <si>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</si>
  <si>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</si>
  <si>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</si>
  <si>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</si>
  <si>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</si>
  <si>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</si>
  <si>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</si>
  <si>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</si>
  <si>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</si>
  <si>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</si>
  <si>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</si>
  <si>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</si>
  <si>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</si>
  <si>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</si>
  <si>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</si>
  <si>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</si>
  <si>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</si>
  <si>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</si>
  <si>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</si>
  <si>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</si>
  <si>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</si>
  <si>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</si>
  <si>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</si>
  <si>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</si>
  <si>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</si>
  <si>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</si>
  <si>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</si>
  <si>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</si>
  <si>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</si>
  <si>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</si>
  <si>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</si>
  <si>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</si>
  <si>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</si>
  <si>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</si>
  <si>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</si>
  <si>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</si>
  <si>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</si>
  <si>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</si>
  <si>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</si>
  <si>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</si>
  <si>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</si>
  <si>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</si>
  <si>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</si>
  <si>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</si>
  <si>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</si>
  <si>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</si>
  <si>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</si>
  <si>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</si>
  <si>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</si>
  <si>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</si>
  <si>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</si>
  <si>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</si>
  <si>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</si>
  <si>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</si>
  <si>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</si>
  <si>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</si>
  <si>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</si>
  <si>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</si>
  <si>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</si>
  <si>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</si>
  <si>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</si>
  <si>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</si>
  <si>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</si>
  <si>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</si>
  <si>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</si>
  <si>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</si>
  <si>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</si>
  <si>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</si>
  <si>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</si>
  <si>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</si>
  <si>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</si>
  <si>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</si>
  <si>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</si>
  <si>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</si>
  <si>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</si>
  <si>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</si>
  <si>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</si>
  <si>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</si>
  <si>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</si>
  <si>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</si>
  <si>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</si>
  <si>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</si>
  <si>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</si>
  <si>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</si>
  <si>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</si>
  <si>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</si>
  <si>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</si>
  <si>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</si>
  <si>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</si>
  <si>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</si>
  <si>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</si>
  <si>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</si>
  <si>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</si>
  <si>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</si>
  <si>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</si>
  <si>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</si>
  <si>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</si>
  <si>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</si>
  <si>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</si>
  <si>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</si>
  <si>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</si>
  <si>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</si>
  <si>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</si>
  <si>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</si>
  <si>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</si>
  <si>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</si>
  <si>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</si>
  <si>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</si>
  <si>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</si>
  <si>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</si>
  <si>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</si>
  <si>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</si>
  <si>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</si>
  <si>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</si>
  <si>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</si>
  <si>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</si>
  <si>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</si>
  <si>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</si>
  <si>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</si>
  <si>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</si>
  <si>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</si>
  <si>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</si>
  <si>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</si>
  <si>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</si>
  <si>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</si>
  <si>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</si>
  <si>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</si>
  <si>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</si>
  <si>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</si>
  <si>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</si>
  <si>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</si>
  <si>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</si>
  <si>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</si>
  <si>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</si>
  <si>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</si>
  <si>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</si>
  <si>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</si>
  <si>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</si>
  <si>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</si>
  <si>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</si>
  <si>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</si>
  <si>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</si>
  <si>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</si>
  <si>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</si>
  <si>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</si>
  <si>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</si>
  <si>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</si>
  <si>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</si>
  <si>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</si>
  <si>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</si>
  <si>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</si>
  <si>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</si>
  <si>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</si>
  <si>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</si>
  <si>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</si>
  <si>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</si>
  <si>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</si>
  <si>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</si>
  <si>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</si>
  <si>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</si>
  <si>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</si>
  <si>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</si>
  <si>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</si>
  <si>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</si>
  <si>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</si>
  <si>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</si>
  <si>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</si>
  <si>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</si>
  <si>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</si>
  <si>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</si>
  <si>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</si>
  <si>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</si>
  <si>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</si>
  <si>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</si>
  <si>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</si>
  <si>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</si>
  <si>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</si>
  <si>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</si>
  <si>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</si>
  <si>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</si>
  <si>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</si>
  <si>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</si>
  <si>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</si>
  <si>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</si>
  <si>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</si>
  <si>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</si>
  <si>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</si>
  <si>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</si>
  <si>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</si>
  <si>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</si>
  <si>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</si>
  <si>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</si>
  <si>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</si>
  <si>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</si>
  <si>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</si>
  <si>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</si>
  <si>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</si>
  <si>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</si>
  <si>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</si>
  <si>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</si>
  <si>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</si>
  <si>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</si>
  <si>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</si>
  <si>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</si>
  <si>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</si>
  <si>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</si>
  <si>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</si>
  <si>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</si>
  <si>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</si>
  <si>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</si>
  <si>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</si>
  <si>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</si>
  <si>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</si>
  <si>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</si>
  <si>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</si>
  <si>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</si>
  <si>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</si>
  <si>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</si>
  <si>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</si>
  <si>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</si>
  <si>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</si>
  <si>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</si>
  <si>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</si>
  <si>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</si>
  <si>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</si>
  <si>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</si>
  <si>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</si>
  <si>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</si>
  <si>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</si>
  <si>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</si>
  <si>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</si>
  <si>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</si>
  <si>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</si>
  <si>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</si>
  <si>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</si>
  <si>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</si>
  <si>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</si>
  <si>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</si>
  <si>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</si>
  <si>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</si>
  <si>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</si>
  <si>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</si>
  <si>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</si>
  <si>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</si>
  <si>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</si>
  <si>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</si>
  <si>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</si>
  <si>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</si>
  <si>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</si>
  <si>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</si>
  <si>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</si>
  <si>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</si>
  <si>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</si>
  <si>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</si>
  <si>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</si>
  <si>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</si>
  <si>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</si>
  <si>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</si>
  <si>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</si>
  <si>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</si>
  <si>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</si>
  <si>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</si>
  <si>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</si>
  <si>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</si>
  <si>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</si>
  <si>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</si>
  <si>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</si>
  <si>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</si>
  <si>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</si>
  <si>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</si>
  <si>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</si>
  <si>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</si>
  <si>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</si>
  <si>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</si>
  <si>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</si>
  <si>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</si>
  <si>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</si>
  <si>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</si>
  <si>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</si>
  <si>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</si>
  <si>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</si>
  <si>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</si>
  <si>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</si>
  <si>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</si>
  <si>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</si>
  <si>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</si>
  <si>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</si>
  <si>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</si>
  <si>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</si>
  <si>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</si>
  <si>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</si>
  <si>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</si>
  <si>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</si>
  <si>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</si>
  <si>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</si>
  <si>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</si>
  <si>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</si>
  <si>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</si>
  <si>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</si>
  <si>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</si>
  <si>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</si>
  <si>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</si>
  <si>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</si>
  <si>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</si>
  <si>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</si>
  <si>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</si>
  <si>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</si>
  <si>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</si>
  <si>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</si>
  <si>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</si>
  <si>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</si>
  <si>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</si>
  <si>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</si>
  <si>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</si>
  <si>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</si>
  <si>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</si>
  <si>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</si>
  <si>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</si>
  <si>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</si>
  <si>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</si>
  <si>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</si>
  <si>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</si>
  <si>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</si>
  <si>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</si>
  <si>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</si>
  <si>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</si>
  <si>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</si>
  <si>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</si>
  <si>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</si>
  <si>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</si>
  <si>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</si>
  <si>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</si>
  <si>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</si>
  <si>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</si>
  <si>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</si>
  <si>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</si>
  <si>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</si>
  <si>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</si>
  <si>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</si>
  <si>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</si>
  <si>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</si>
  <si>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</si>
  <si>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</si>
  <si>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</si>
  <si>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</si>
  <si>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</si>
  <si>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</si>
  <si>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</si>
  <si>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</si>
  <si>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</si>
  <si>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</si>
  <si>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</si>
  <si>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</si>
  <si>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</si>
  <si>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</si>
  <si>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</si>
  <si>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</si>
  <si>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</si>
  <si>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</si>
  <si>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</si>
  <si>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</si>
  <si>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</si>
  <si>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</si>
  <si>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</si>
  <si>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</si>
  <si>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</si>
  <si>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</si>
  <si>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</si>
  <si>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</si>
  <si>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</si>
  <si>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</si>
  <si>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</si>
  <si>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</si>
  <si>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</si>
  <si>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</si>
  <si>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</si>
  <si>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</si>
  <si>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</si>
  <si>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</si>
  <si>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</si>
  <si>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</si>
  <si>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</si>
  <si>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</si>
  <si>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</si>
  <si>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</si>
  <si>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</si>
  <si>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</si>
  <si>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</si>
  <si>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</si>
  <si>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</si>
  <si>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</si>
  <si>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</si>
  <si>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</si>
  <si>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</si>
  <si>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</si>
  <si>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</si>
  <si>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</si>
  <si>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</si>
  <si>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</si>
  <si>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</si>
  <si>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</si>
  <si>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</si>
  <si>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</si>
  <si>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</si>
  <si>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</si>
  <si>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</si>
  <si>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</si>
  <si>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</si>
  <si>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</si>
  <si>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</si>
  <si>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</si>
  <si>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</si>
  <si>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</si>
  <si>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</si>
  <si>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</si>
  <si>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</si>
  <si>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</si>
  <si>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</si>
  <si>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</si>
  <si>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</si>
  <si>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</si>
  <si>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</si>
  <si>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</si>
  <si>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</si>
  <si>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</si>
  <si>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</si>
  <si>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</si>
  <si>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</si>
  <si>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</si>
  <si>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</si>
  <si>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</si>
  <si>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</si>
  <si>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</si>
  <si>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</si>
  <si>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</si>
  <si>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</si>
  <si>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</si>
  <si>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</si>
  <si>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</si>
  <si>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</si>
  <si>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</si>
  <si>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</si>
  <si>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</si>
  <si>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</si>
  <si>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</si>
  <si>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</si>
  <si>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</si>
  <si>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</si>
  <si>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</si>
  <si>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</si>
  <si>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</si>
  <si>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</si>
  <si>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</si>
  <si>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</si>
  <si>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</si>
  <si>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</si>
  <si>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</si>
  <si>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</si>
  <si>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</si>
  <si>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</si>
  <si>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</si>
  <si>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</si>
  <si>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</si>
  <si>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</si>
  <si>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</si>
  <si>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</si>
  <si>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</si>
  <si>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</si>
  <si>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</si>
  <si>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</si>
  <si>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</si>
  <si>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</si>
  <si>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</si>
  <si>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</si>
  <si>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</si>
  <si>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</si>
  <si>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</si>
  <si>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</si>
  <si>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</si>
  <si>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</si>
  <si>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</si>
  <si>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</si>
  <si>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</si>
  <si>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</si>
  <si>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</si>
  <si>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</si>
  <si>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</si>
  <si>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</si>
  <si>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</si>
  <si>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</si>
  <si>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</si>
  <si>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</si>
  <si>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</si>
  <si>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</si>
  <si>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</si>
  <si>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</si>
  <si>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</si>
  <si>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</si>
  <si>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</si>
  <si>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</si>
  <si>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</si>
  <si>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</si>
  <si>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</si>
  <si>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</si>
  <si>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</si>
  <si>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</si>
  <si>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</si>
  <si>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</si>
  <si>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</si>
  <si>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</si>
  <si>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</si>
  <si>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</si>
  <si>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</si>
  <si>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</si>
  <si>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</si>
  <si>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</si>
  <si>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</si>
  <si>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</si>
  <si>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</si>
  <si>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</si>
  <si>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</si>
  <si>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</si>
  <si>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</si>
  <si>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</si>
  <si>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</si>
  <si>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</si>
  <si>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</si>
  <si>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</si>
  <si>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</si>
  <si>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</si>
  <si>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</si>
  <si>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</si>
  <si>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</si>
  <si>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</si>
  <si>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</si>
  <si>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</si>
  <si>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</si>
  <si>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</si>
  <si>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</si>
  <si>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</si>
  <si>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</si>
  <si>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</si>
  <si>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</si>
  <si>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</si>
  <si>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</si>
  <si>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</si>
  <si>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</si>
  <si>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</si>
  <si>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</si>
  <si>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</si>
  <si>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</si>
  <si>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</si>
  <si>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</si>
  <si>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</si>
  <si>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</si>
  <si>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</si>
  <si>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</si>
  <si>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</si>
  <si>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</si>
  <si>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</si>
  <si>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</si>
  <si>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</si>
  <si>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</si>
  <si>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</si>
  <si>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</si>
  <si>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</si>
  <si>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</si>
  <si>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</si>
  <si>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</si>
  <si>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</si>
  <si>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</si>
  <si>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</si>
  <si>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</si>
  <si>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</si>
  <si>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</si>
  <si>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</si>
  <si>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</si>
  <si>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</si>
  <si>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</si>
  <si>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</si>
  <si>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</si>
  <si>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</si>
  <si>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</si>
  <si>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</si>
  <si>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</si>
  <si>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</si>
  <si>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</si>
  <si>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</si>
  <si>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</si>
  <si>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</si>
  <si>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</si>
  <si>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</si>
  <si>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</si>
  <si>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</si>
  <si>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</si>
  <si>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</si>
  <si>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</si>
  <si>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</si>
  <si>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</si>
  <si>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</si>
  <si>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</si>
  <si>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</si>
  <si>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</si>
  <si>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</si>
  <si>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</si>
  <si>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</si>
  <si>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</si>
  <si>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</si>
  <si>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</si>
  <si>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</si>
  <si>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</si>
  <si>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</si>
  <si>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</si>
  <si>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</si>
  <si>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</si>
  <si>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</si>
  <si>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</si>
  <si>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</si>
  <si>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</si>
  <si>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</si>
  <si>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</si>
  <si>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</si>
  <si>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</si>
  <si>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</si>
  <si>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</si>
  <si>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</si>
  <si>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</si>
  <si>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</si>
  <si>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</si>
  <si>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</si>
  <si>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</si>
  <si>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</si>
  <si>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</si>
  <si>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</si>
  <si>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</si>
  <si>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</si>
  <si>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</si>
  <si>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</si>
  <si>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</si>
  <si>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</si>
  <si>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</si>
  <si>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</si>
  <si>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</si>
  <si>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</si>
  <si>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</si>
  <si>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</si>
  <si>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</si>
  <si>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</si>
  <si>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</si>
  <si>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</si>
  <si>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</si>
  <si>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</si>
  <si>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</si>
  <si>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</si>
  <si>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</si>
  <si>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</si>
  <si>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</si>
  <si>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</si>
  <si>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</si>
  <si>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</si>
  <si>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</si>
  <si>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</si>
  <si>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</si>
  <si>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</si>
  <si>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</si>
  <si>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</si>
  <si>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</si>
  <si>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</si>
  <si>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</si>
  <si>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</si>
  <si>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</si>
  <si>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</si>
  <si>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</si>
  <si>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</si>
  <si>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</si>
  <si>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</si>
  <si>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</si>
  <si>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</si>
  <si>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</si>
  <si>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</si>
  <si>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</si>
  <si>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</si>
  <si>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</si>
  <si>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</si>
  <si>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</si>
  <si>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</si>
  <si>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</si>
  <si>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</si>
  <si>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</si>
  <si>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</si>
  <si>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</si>
  <si>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</si>
  <si>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</si>
  <si>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</si>
  <si>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</si>
  <si>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</si>
  <si>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</si>
  <si>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</si>
  <si>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</si>
  <si>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</si>
  <si>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</si>
  <si>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</si>
  <si>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</si>
  <si>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</si>
  <si>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</si>
  <si>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</si>
  <si>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2018A-027</t>
    <phoneticPr fontId="3" type="noConversion"/>
  </si>
  <si>
    <t>住宅用房</t>
  </si>
  <si>
    <t>住宅用房</t>
    <phoneticPr fontId="14" type="noConversion"/>
  </si>
  <si>
    <t>商业用房</t>
  </si>
  <si>
    <t>商业用房</t>
    <phoneticPr fontId="14" type="noConversion"/>
  </si>
  <si>
    <t>崔锴</t>
  </si>
  <si>
    <t>赵雯</t>
  </si>
  <si>
    <t>抵押</t>
  </si>
  <si>
    <t>抵押价格</t>
  </si>
  <si>
    <t>其他：</t>
  </si>
  <si>
    <t>企业</t>
  </si>
  <si>
    <t>仁里镇猫儿洲村四社</t>
    <phoneticPr fontId="6" type="noConversion"/>
  </si>
  <si>
    <t>《国有土地使用证》</t>
    <phoneticPr fontId="6" type="noConversion"/>
  </si>
  <si>
    <t>商业</t>
  </si>
  <si>
    <t>一致</t>
  </si>
  <si>
    <t>符合</t>
  </si>
  <si>
    <t>《国有建设用地使用权出让合同》</t>
    <phoneticPr fontId="6" type="noConversion"/>
  </si>
  <si>
    <t>否</t>
  </si>
  <si>
    <t>居住项目</t>
  </si>
  <si>
    <t>无</t>
  </si>
  <si>
    <t>通路</t>
  </si>
  <si>
    <t>通电</t>
  </si>
  <si>
    <t>通讯</t>
  </si>
  <si>
    <t>通上水</t>
  </si>
  <si>
    <t>通下水</t>
  </si>
  <si>
    <t>燃气</t>
  </si>
  <si>
    <t>平整</t>
  </si>
  <si>
    <t>地上</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</si>
  <si>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</si>
  <si>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</si>
  <si>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 xml:space="preserve">—— </t>
  </si>
  <si>
    <t xml:space="preserve">—— </t>
    <phoneticPr fontId="21" type="noConversion"/>
  </si>
  <si>
    <t>城市主干道</t>
    <phoneticPr fontId="21" type="noConversion"/>
  </si>
  <si>
    <t>城市次干道</t>
  </si>
  <si>
    <t>城市次干道</t>
    <phoneticPr fontId="21" type="noConversion"/>
  </si>
  <si>
    <t>城市支路</t>
    <phoneticPr fontId="21" type="noConversion"/>
  </si>
  <si>
    <t>高层板楼</t>
  </si>
  <si>
    <t>高层板楼</t>
    <phoneticPr fontId="21" type="noConversion"/>
  </si>
  <si>
    <t>钢混</t>
  </si>
  <si>
    <t>钢混</t>
    <phoneticPr fontId="21" type="noConversion"/>
  </si>
  <si>
    <t>中档</t>
  </si>
  <si>
    <t>中档</t>
    <phoneticPr fontId="21" type="noConversion"/>
  </si>
  <si>
    <t>精装修</t>
  </si>
  <si>
    <t>精装修</t>
    <phoneticPr fontId="21" type="noConversion"/>
  </si>
  <si>
    <t>专业物业管理</t>
  </si>
  <si>
    <t>专业物业管理</t>
    <phoneticPr fontId="21" type="noConversion"/>
  </si>
  <si>
    <t>——</t>
    <phoneticPr fontId="21" type="noConversion"/>
  </si>
  <si>
    <t>三通</t>
  </si>
  <si>
    <t>六通</t>
  </si>
  <si>
    <t>六通</t>
    <phoneticPr fontId="21" type="noConversion"/>
  </si>
  <si>
    <t>售价</t>
  </si>
  <si>
    <t>押一</t>
  </si>
  <si>
    <t>按租金收入计税</t>
  </si>
  <si>
    <t>——</t>
    <phoneticPr fontId="26" type="noConversion"/>
  </si>
  <si>
    <t>较规则</t>
  </si>
  <si>
    <t>较规则</t>
    <phoneticPr fontId="26" type="noConversion"/>
  </si>
  <si>
    <t>较好</t>
  </si>
  <si>
    <t>较好</t>
    <phoneticPr fontId="26" type="noConversion"/>
  </si>
  <si>
    <t>七通</t>
  </si>
  <si>
    <t>五通</t>
  </si>
  <si>
    <t>四通</t>
  </si>
  <si>
    <t>单面临街</t>
  </si>
  <si>
    <t>较一致</t>
  </si>
  <si>
    <t>较一致</t>
    <phoneticPr fontId="21" type="noConversion"/>
  </si>
  <si>
    <t>四川省遂宁市</t>
    <phoneticPr fontId="6" type="noConversion"/>
  </si>
  <si>
    <t>估价对象所在区域基础设施水平较好</t>
  </si>
  <si>
    <t>估价对象所在区域基础设施水平较好</t>
    <phoneticPr fontId="3" type="noConversion"/>
  </si>
  <si>
    <t>住宅</t>
    <phoneticPr fontId="26" type="noConversion"/>
  </si>
  <si>
    <t>住宅、商业</t>
    <phoneticPr fontId="26" type="noConversion"/>
  </si>
  <si>
    <t>办公集聚程度</t>
  </si>
  <si>
    <t>住宅</t>
    <phoneticPr fontId="21" type="noConversion"/>
  </si>
  <si>
    <t>60-70（含）</t>
  </si>
  <si>
    <t>毛坯</t>
  </si>
  <si>
    <t>正常</t>
  </si>
  <si>
    <t>洋房</t>
    <phoneticPr fontId="21" type="noConversion"/>
  </si>
  <si>
    <t>估价对象位于圣莲岛，周边居住用地比例较好、居住小区规模和社区发展完善程度较好，综合评价居住社区成熟度较好</t>
  </si>
  <si>
    <t>估价对象位于圣莲岛，周边居住用地比例较好、居住小区规模和社区发展完善程度较好，综合评价居住社区成熟度较好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</si>
  <si>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</si>
  <si>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21" type="noConversion"/>
  </si>
  <si>
    <t>估价对象所在区域公共配套设施齐备情况较好</t>
  </si>
  <si>
    <t>估价对象所在区域公共配套设施齐备情况较好</t>
    <phoneticPr fontId="21" type="noConversion"/>
  </si>
  <si>
    <t>区域自然环境：较好；人文环境：较好；综合评价环境状况较好</t>
  </si>
  <si>
    <t>区域自然环境：较好；人文环境：较好；综合评价环境状况较好</t>
    <phoneticPr fontId="21" type="noConversion"/>
  </si>
  <si>
    <t>已全部缴纳</t>
  </si>
  <si>
    <t>项目全部</t>
  </si>
  <si>
    <t>土地</t>
  </si>
  <si>
    <t>比较法-住宅、综合</t>
  </si>
  <si>
    <t>剩余法-待开发</t>
  </si>
  <si>
    <t>地块名称</t>
  </si>
  <si>
    <t>城市</t>
  </si>
  <si>
    <t>用地性质</t>
  </si>
  <si>
    <t>区县</t>
  </si>
  <si>
    <t>建设用地面积(㎡)</t>
  </si>
  <si>
    <t>成交日期</t>
  </si>
  <si>
    <t>成交价(万元)</t>
  </si>
  <si>
    <t>成交每亩价(万元/亩)</t>
  </si>
  <si>
    <t>成交楼面价(元/㎡)</t>
  </si>
  <si>
    <t>溢价率</t>
  </si>
  <si>
    <t>土地星级</t>
  </si>
  <si>
    <t>住宅用地</t>
  </si>
  <si>
    <t>2018-10-25</t>
  </si>
  <si>
    <t>70</t>
    <phoneticPr fontId="26" type="noConversion"/>
  </si>
  <si>
    <t>——</t>
    <phoneticPr fontId="26" type="noConversion"/>
  </si>
  <si>
    <t>非个人房产</t>
  </si>
  <si>
    <t>国民信托</t>
    <phoneticPr fontId="6" type="noConversion"/>
  </si>
  <si>
    <t>土地（套用方法）</t>
  </si>
  <si>
    <t>毛坯</t>
    <phoneticPr fontId="15" type="noConversion"/>
  </si>
  <si>
    <t>精装</t>
    <phoneticPr fontId="15" type="noConversion"/>
  </si>
  <si>
    <r>
      <rPr>
        <sz val="12"/>
        <color indexed="8"/>
        <rFont val="宋体"/>
        <family val="3"/>
        <charset val="134"/>
      </rPr>
      <t>预计总体销售收入可达</t>
    </r>
    <r>
      <rPr>
        <sz val="12"/>
        <color indexed="8"/>
        <rFont val="Arial"/>
        <family val="2"/>
      </rPr>
      <t>82</t>
    </r>
    <r>
      <rPr>
        <sz val="12"/>
        <color indexed="8"/>
        <rFont val="宋体"/>
        <family val="3"/>
        <charset val="134"/>
      </rPr>
      <t>亿元。</t>
    </r>
    <phoneticPr fontId="15" type="noConversion"/>
  </si>
  <si>
    <t>太原恒大珺睿项目总投资约56.9亿元</t>
  </si>
  <si>
    <t>地块编号</t>
  </si>
  <si>
    <t>万柏林区,东、南、北至枣尖梁村,西至山西保源昌房地产开发有限公司</t>
  </si>
  <si>
    <t>太原市</t>
  </si>
  <si>
    <t>万柏林区</t>
  </si>
  <si>
    <t>SG-1938</t>
  </si>
  <si>
    <t>等于1.05</t>
  </si>
  <si>
    <t>2019-08-05</t>
  </si>
  <si>
    <t>2星</t>
  </si>
  <si>
    <t>位于东至西干渠、南至贾家庄路,西至健康西路、北至木厂头001号地块</t>
  </si>
  <si>
    <t>HGZ-1943</t>
  </si>
  <si>
    <t>等于4</t>
  </si>
  <si>
    <t>2019-07-19</t>
  </si>
  <si>
    <t>4星</t>
  </si>
  <si>
    <t>万柏林区南屯村,东至规划路,南至长兴北街,西至旧晋祠路,北至太原市锦恒南屯商贸有限公司</t>
  </si>
  <si>
    <t>HGZ-1936</t>
  </si>
  <si>
    <t>等于10.32</t>
  </si>
  <si>
    <t>2019-07-09</t>
  </si>
  <si>
    <t>万柏林区北寒村,东至、西至、南至规划路,北至西外环路。</t>
  </si>
  <si>
    <t>HGZ-1938</t>
  </si>
  <si>
    <t>等于3.8</t>
  </si>
  <si>
    <t>2019-07-05</t>
  </si>
  <si>
    <t>万柏林区北寒村,东至规划路、西至太原市宝隆商贸有限公司用地、南至西山煤电(集团)有限责任公司、北至规划路。</t>
  </si>
  <si>
    <t>HGZ-1939</t>
  </si>
  <si>
    <t>等于4.2</t>
  </si>
  <si>
    <t>万柏林区大井峪村,西至规划路、东至大井峪路、北至规划路、南至大井峪街。</t>
  </si>
  <si>
    <t>综合用地(含住宅)</t>
  </si>
  <si>
    <t>HGZ-1935</t>
  </si>
  <si>
    <t>2019-06-27</t>
  </si>
  <si>
    <t>万柏林区大井峪村,西至大井峪地块、东至规划路、北至规划路、南至大井峪街</t>
  </si>
  <si>
    <t>HGZ-1934</t>
  </si>
  <si>
    <t>万柏林区彭村,西至规划路、东至山西厚旺房地产开发有限公司和国营建山机器厂、北至彭西一巷、南至彭西二巷</t>
  </si>
  <si>
    <t>HGZ-1929</t>
  </si>
  <si>
    <t>2019-06-18</t>
  </si>
  <si>
    <t>5星</t>
  </si>
  <si>
    <t>万柏林区窊流村,东至太原铁路局,南至太原鎏源商贸有限公司,西至西中环,北至玉河街</t>
  </si>
  <si>
    <t>HGZ-1932</t>
  </si>
  <si>
    <t>2019-06-12</t>
  </si>
  <si>
    <t>万柏林区窊流村,东至西中环,南至玉河北抢险路,西至金阳路,北至玉河街</t>
  </si>
  <si>
    <t>HGZ-1931</t>
  </si>
  <si>
    <t>万柏林区窊流村,东至窊流村、南至玉门河北抢险路、西至铁东路、北至玉河街</t>
  </si>
  <si>
    <t>HGZ-1927</t>
  </si>
  <si>
    <t>2019-05-23</t>
  </si>
  <si>
    <t>万柏林区彭村,西至九丰路、东至规划地块五、北至规划路、南至彭西街</t>
  </si>
  <si>
    <t>HGZ-1925</t>
  </si>
  <si>
    <t>2019-05-21</t>
  </si>
  <si>
    <t>万柏林区彭村,西至九丰路、东至彭村地块、北至规划路、南至规划路</t>
  </si>
  <si>
    <t>HGZ-1923</t>
  </si>
  <si>
    <t>万柏林区瓦窑街以南,四至为:东至山西省委组织部宿舍、南至山西涤纶厂瓦窑生活宿舍、西至山西省化纤研究所宿舍、北至瓦窑街</t>
  </si>
  <si>
    <t>SG-1904</t>
  </si>
  <si>
    <t>2019-02-25</t>
  </si>
  <si>
    <t>万柏林区北寒村,东至、西至、北至规划路,南至山西省煤炭地质148勘察院;</t>
  </si>
  <si>
    <t>HGZ-1910</t>
  </si>
  <si>
    <t>2019-02-19</t>
  </si>
  <si>
    <t>东至南屯村,南、西至太原市锦恒南屯商贸有限公司,北至山西长风房地产开发有限公司</t>
  </si>
  <si>
    <t>HGZ-1901</t>
  </si>
  <si>
    <t>2019-02-15</t>
  </si>
  <si>
    <t>万柏林区南屯村,东、南、北至规划路,西至城改地块二十五</t>
  </si>
  <si>
    <t>HGZ-1908</t>
  </si>
  <si>
    <t>万柏林区南屯村,东至南屯村,南、西、北至规划路</t>
  </si>
  <si>
    <t>HGZ-1902</t>
  </si>
  <si>
    <t>万柏林区南屯村,东、南至太原市锦恒南屯商贸有限公司,西、北至规划路</t>
  </si>
  <si>
    <t>HGZ-1904</t>
  </si>
  <si>
    <t>万柏林区南屯村,东、南、北至太原市锦恒南屯商贸有限公司,西至南屯村</t>
  </si>
  <si>
    <t>HGZ-1905</t>
  </si>
  <si>
    <t>万柏林区南屯村,东、南、北至规划路,西至中国网通(集团)有限公司山西省分公司</t>
  </si>
  <si>
    <t>HGZ-1906</t>
  </si>
  <si>
    <t>万柏林区窊流社区,四至:北至玉门河南岸抢险路、东至下元二小区、南至太重集团用地、西至西南环线。</t>
  </si>
  <si>
    <t>SG-1895</t>
  </si>
  <si>
    <t>2019-01-23</t>
  </si>
  <si>
    <t>万柏林区后北屯村,西至千峰北路,东至规划路,北至漪汾街,南至玉河东街</t>
  </si>
  <si>
    <t>HGZ-1866</t>
  </si>
  <si>
    <t>2019-01-16</t>
  </si>
  <si>
    <t>万柏林区晋祠路以西,南至规划路,西至山西省人民政府机关事务管理局(山西警官高等专科学校),北至小王村用地</t>
  </si>
  <si>
    <t>SP-1896</t>
  </si>
  <si>
    <t>2019-01-11</t>
  </si>
  <si>
    <t>万柏林区西环高速以东,太原黄禹商贸有限公司以北,黄坡村、北堰村以南</t>
  </si>
  <si>
    <t>SWG-1874</t>
  </si>
  <si>
    <t>2018-12-04</t>
  </si>
  <si>
    <t>万柏林区东至规划路,南、西至太原黄禹商贸有限公司,北至北堰村</t>
  </si>
  <si>
    <t>SWG-1875</t>
  </si>
  <si>
    <t>万柏林区西中环辅路以南,太原煤气化公司原用地范围内,四至为:南西至规划路、北至西中环辅路、东至西峪路。</t>
  </si>
  <si>
    <t>SP-1843</t>
  </si>
  <si>
    <t>SP-1845</t>
  </si>
  <si>
    <t>万柏林区光华街以南,太原煤气化公司原用地范围内,四至为:北至光华街、西、南至规划路、东至西峪路。</t>
  </si>
  <si>
    <t>SP-1847</t>
  </si>
  <si>
    <t>万柏林区光华街以南,太原煤气化公司原用地范围内,四至为:北至光华街、南至规划路、东至大井峪路。</t>
  </si>
  <si>
    <t>SP-1849</t>
  </si>
  <si>
    <t>万柏林区光华街以北,太原煤气化公司原用地范围内,四至为:南至光华街、西、北、东至规划路。</t>
  </si>
  <si>
    <t>SP-1844</t>
  </si>
  <si>
    <t>万柏林区九院沙河南抢险路以南,太原煤气化公司原用地范围内,四至为:北至九院沙河南抢险路、南至规划路、东至规划路。</t>
  </si>
  <si>
    <t>SP-1842</t>
  </si>
  <si>
    <t>万柏林区西中环以南,太原煤气化公司原用地范围内,四至为:北至西中环、西至规划路、南至光华街、东至大井峪街。</t>
  </si>
  <si>
    <t>SP-1846</t>
  </si>
  <si>
    <t>万柏林区光华街以南,太原煤气化公司原用地范围内,四至为:北至光华街、西、南至规划路。</t>
  </si>
  <si>
    <t>SP-1848</t>
  </si>
  <si>
    <t>东、南至黄坡村,西至水峪沟街,北至黄坡村、北堰村</t>
  </si>
  <si>
    <t>HGZ-1834</t>
  </si>
  <si>
    <t>2018-09-25</t>
  </si>
  <si>
    <t>东至西峪路,南至水峪沟街,西至黄坡村,北至黄坡村、北堰村</t>
  </si>
  <si>
    <t>HGZ-1835</t>
  </si>
  <si>
    <t>东至南社村经济组织用地、南至规划道路、西至规划道路、北至规划路</t>
  </si>
  <si>
    <t>HGZ-1815</t>
  </si>
  <si>
    <t>2018-06-29</t>
  </si>
  <si>
    <t>东至南社城中村改造地块四、南至漪汾街、西至规划路、北至太原钢铁(集团)有限公司</t>
  </si>
  <si>
    <t>HGZ-1817</t>
  </si>
  <si>
    <t>西山煤电虎峪河南岸,四至:东至煤机路;南至千禧街;北至虎峪河南岸;西至西山老年公寓用地</t>
  </si>
  <si>
    <t>SG-1825</t>
  </si>
  <si>
    <t>≥2且≤3.5</t>
  </si>
  <si>
    <t>2018-06-04</t>
  </si>
  <si>
    <t>万柏林区东社村,东至窊流路、西至东社旧村、南至石膏街、北至北车集团</t>
  </si>
  <si>
    <t>HGZ-1812</t>
  </si>
  <si>
    <t>2018-05-30</t>
  </si>
  <si>
    <t>西山煤电虎峪河南岸,四至:东至省军区教导大队、南至千禧街、北至山西焦煤集团用地、西至规划路</t>
  </si>
  <si>
    <t>SG-1817</t>
  </si>
  <si>
    <t>2018-04-09</t>
  </si>
  <si>
    <t>万柏林区枣尖梁村,四至均为枣尖梁村</t>
  </si>
  <si>
    <t>HGZ-1807</t>
  </si>
  <si>
    <t>等于1.25</t>
  </si>
  <si>
    <t>2018-03-09</t>
  </si>
  <si>
    <t>万柏林区下元村,东至、南至规划路,西至太原市热管锅炉厂,北至太原市煤气化(集团)有限责任公司</t>
  </si>
  <si>
    <t>HGZ-1806</t>
  </si>
  <si>
    <t>等于4.18</t>
  </si>
  <si>
    <t>2018-02-26</t>
  </si>
  <si>
    <t>万柏林区,西至纵三路、东至煤气化宿舍、南至规划路</t>
  </si>
  <si>
    <t>HGZ-1801</t>
  </si>
  <si>
    <t>等于4.7</t>
  </si>
  <si>
    <t>2018-02-06</t>
  </si>
  <si>
    <t>太行路以东、西峰街以南、东山高速公路辅路以西、中心街以北。</t>
  </si>
  <si>
    <t>SG-1734</t>
  </si>
  <si>
    <t>等于2.56</t>
  </si>
  <si>
    <t>2017-11-28</t>
  </si>
  <si>
    <t>万柏林区西中环以东、太原煤炭气化(集团)有限公司以西、太原煤炭气化(集团)有限公司以南、南内环西街以北</t>
  </si>
  <si>
    <t>HGZ-1761</t>
  </si>
  <si>
    <t>2017-11-17</t>
  </si>
  <si>
    <t>万柏林区南上庄村</t>
  </si>
  <si>
    <t>SWG-1721</t>
  </si>
  <si>
    <t>等于3.5</t>
  </si>
  <si>
    <t>2017-09-20</t>
  </si>
  <si>
    <t>万柏林区西机路以东、规划路以西、南寒村以南、虎峪河以北</t>
  </si>
  <si>
    <t>HGZ-1760</t>
  </si>
  <si>
    <t>等于6.2</t>
  </si>
  <si>
    <t>2017-09-15</t>
  </si>
  <si>
    <t>万柏林区黄坡村、寨沟村长风城郊森林公园内</t>
  </si>
  <si>
    <t>SG-1719</t>
  </si>
  <si>
    <t>2017-09-04</t>
  </si>
  <si>
    <t>3星</t>
  </si>
  <si>
    <t>万柏林区漪汾街以南、太重倒渣路以西、规划路以东以北</t>
  </si>
  <si>
    <t>HGZ-1757</t>
  </si>
  <si>
    <t>等于3.7</t>
  </si>
  <si>
    <t>2017-08-29</t>
  </si>
  <si>
    <t>东至太原半导体厂、山西理得置业有限责任公司,南至规划路,西至前北屯路,北至太原市汇远房地产开发有限公司</t>
  </si>
  <si>
    <t>HGZ-1739</t>
  </si>
  <si>
    <t>2017-07-19</t>
  </si>
  <si>
    <t>太原市城区农村信用合作联社小井峪信用社以东、气化西街以南、山西省汽车工业贸易总公司以西、太原煤炭气化(集团)有限责任公司以北</t>
  </si>
  <si>
    <t>HGZ-1740</t>
  </si>
  <si>
    <t>万柏林区南上庄城中村改造地块十以北、规划路以南、省妇干校西侧规划路以东、南上庄城中村改造地块九以西</t>
  </si>
  <si>
    <t>HGZ-1726</t>
  </si>
  <si>
    <t>等于5.2</t>
  </si>
  <si>
    <t>2017-06-28</t>
  </si>
  <si>
    <t>万柏林区西矿街以北,四至:东至西山煤电用地;南至西矿街;北至西山煤电用地;西至西山煤电用地</t>
  </si>
  <si>
    <t>SG-1712</t>
  </si>
  <si>
    <t>等于5.87</t>
  </si>
  <si>
    <t>2017-06-09</t>
  </si>
  <si>
    <t>万柏林区规划路以南以北、千峰北路以西、后北屯城改用地以东</t>
  </si>
  <si>
    <t>HGZ-1717</t>
  </si>
  <si>
    <t>等于5.6</t>
  </si>
  <si>
    <t>2017-05-15</t>
  </si>
  <si>
    <t>万柏林区规划路以南以北以东、工业设备安装公司以西</t>
  </si>
  <si>
    <t>HGZ-1719</t>
  </si>
  <si>
    <t>万柏林区规划路以西、工业设备安装公司以南、后北屯城改用地以东以北</t>
  </si>
  <si>
    <t>HGZ-1720</t>
  </si>
  <si>
    <t>等于4.1</t>
  </si>
  <si>
    <t>万柏林区山西涤纶厂以南以东、千峰北路以西、规划路以北</t>
  </si>
  <si>
    <t>HGZ-1715</t>
  </si>
  <si>
    <t>等于2.2</t>
  </si>
  <si>
    <t>万柏林区山西涤纶厂以南以东、千峰北路以西、河西机械厂以北</t>
  </si>
  <si>
    <t>HGZ-1716</t>
  </si>
  <si>
    <t>万柏林区规划路以南以北以西、后北屯城改用地以东</t>
  </si>
  <si>
    <t>HGZ-1718</t>
  </si>
  <si>
    <t>万柏林区东社村,西至规划绿地、北至南至太原国投房地产开发有限公司用地、东至规划路;</t>
  </si>
  <si>
    <t>SG-1711</t>
  </si>
  <si>
    <t>2017-05-09</t>
  </si>
  <si>
    <t>位于大井峪村以东,市府南街北侧20米城市道路以南,西中环路以西,南中环街以北。</t>
  </si>
  <si>
    <t>SP-1702</t>
  </si>
  <si>
    <t>≥2且≤3.72</t>
  </si>
  <si>
    <t>2017-02-15</t>
  </si>
  <si>
    <t>万柏林区千峰南路以东、晋祠路以西、长风街以北</t>
  </si>
  <si>
    <t>HGZ-1630</t>
  </si>
  <si>
    <t>2016-12-23</t>
  </si>
  <si>
    <t>HGZ-1631</t>
  </si>
  <si>
    <t>SG-1641</t>
  </si>
  <si>
    <t>2016-12-05</t>
  </si>
  <si>
    <t>SG-1640</t>
  </si>
  <si>
    <t>万柏林区千峰南路以东、晋祠路以西、长风街以南</t>
  </si>
  <si>
    <t>HGZ-1624</t>
  </si>
  <si>
    <t>2016-10-13</t>
  </si>
  <si>
    <t>于大井峪村以东,市府南街北侧20米城市道路以南,西中环路以西,南中环街以北</t>
  </si>
  <si>
    <t>SP-1632</t>
  </si>
  <si>
    <t>2016-10-11</t>
  </si>
  <si>
    <t>万柏林区千峰南路以东、规划路以西以南以北</t>
  </si>
  <si>
    <t>HGZ-1621</t>
  </si>
  <si>
    <t>2016-09-30</t>
  </si>
  <si>
    <t>万柏林区小井峪街以南、西南铁路以西、煤气化焦化厂以东、南内环西街以北</t>
  </si>
  <si>
    <t>HGZ-1619</t>
  </si>
  <si>
    <t>万柏林区省妇干校西侧规划路以西、规划路以东以南以北</t>
  </si>
  <si>
    <t>HGZ-1620</t>
  </si>
  <si>
    <t>居住兼容商业4.535,配建托幼1.0</t>
  </si>
  <si>
    <t>HGZ-1622</t>
  </si>
  <si>
    <t>万柏林区西渠路以东,规划路以南、以西、以北</t>
  </si>
  <si>
    <t>HGZ-1617</t>
  </si>
  <si>
    <t>居住兼容商业4.9,托幼0.7-1.0</t>
  </si>
  <si>
    <t>2016-09-13</t>
  </si>
  <si>
    <t>万柏林区和平北路</t>
  </si>
  <si>
    <t>SG-1622</t>
  </si>
  <si>
    <t>2016-08-12</t>
  </si>
  <si>
    <t>SG-1625</t>
  </si>
  <si>
    <t>3.5-4.4</t>
  </si>
  <si>
    <t>万柏林区千峰南路以西、新庄北街以南、新庄北路以东</t>
  </si>
  <si>
    <t>HGZ-1611</t>
  </si>
  <si>
    <t>2016-06-30</t>
  </si>
  <si>
    <t>万柏林区西山煤运铁路专线以北</t>
  </si>
  <si>
    <t>HGZ-1610</t>
  </si>
  <si>
    <t>2016-06-14</t>
  </si>
  <si>
    <t>万柏林区南社村龙腾南小区以西、南社城中村改造规划地块9以北</t>
  </si>
  <si>
    <t>HGZ-1609</t>
  </si>
  <si>
    <t>2016-05-27</t>
  </si>
  <si>
    <t>位于万柏林区南内环西街以南、西苑南街以西、九院沙河以北、西北环高速公路以东</t>
  </si>
  <si>
    <t>HGZ-1608</t>
  </si>
  <si>
    <t>2016-05-25</t>
  </si>
  <si>
    <t>万柏林区新晋祠路以西</t>
  </si>
  <si>
    <t>SP-1612</t>
  </si>
  <si>
    <t>2016-05-18</t>
  </si>
  <si>
    <t>万柏林区滨河体育中心以西、漪汾街以北、文兴路以东</t>
  </si>
  <si>
    <t>HGZ-1606</t>
  </si>
  <si>
    <t>2016-05-12</t>
  </si>
  <si>
    <t>万柏林区倒渣路以西、排洪沟以东、东社城中村改造规划地块13以南、东社城中村改造规划地块15以北</t>
  </si>
  <si>
    <t>HGZ-1524</t>
  </si>
  <si>
    <t>2015-11-16</t>
  </si>
  <si>
    <t>万柏林区倒渣路以西、排洪沟以东、兴华西街以南、东社城中村改造规划地块13以北</t>
  </si>
  <si>
    <t>HGZ-1523</t>
  </si>
  <si>
    <t>万柏林区西矿街232号,四至:南至市政宿舍、西至窊流村、北至太原市通途市政工程公司、东至清光巷</t>
  </si>
  <si>
    <t>SWG-1544</t>
  </si>
  <si>
    <t>2015-11-04</t>
  </si>
  <si>
    <t>气化西街以北、下元城中村改造虎峪河南侧地块(地块一)以南、前进路以东、下元南二条以西</t>
  </si>
  <si>
    <t>HGZ-1520</t>
  </si>
  <si>
    <t>2015-10-30</t>
  </si>
  <si>
    <t>大井峪街以南,东至西中环绿化带,南至太化集团,西至大井峪村用地,北至太化集团用地</t>
  </si>
  <si>
    <t>SWG-1535</t>
  </si>
  <si>
    <t>2015-08-24</t>
  </si>
  <si>
    <t>万柏林区太原锅炉厂北侧规划路以南、太原万科蓝山房地产开发有限公司用地以北</t>
  </si>
  <si>
    <t>HGZ-1516</t>
  </si>
  <si>
    <t>≥2.5且≤4.3</t>
  </si>
  <si>
    <t>2015-07-24</t>
  </si>
  <si>
    <t>万柏林区太原锅炉厂北侧规划路以北、大井峪街以南</t>
  </si>
  <si>
    <t>HGZ-1515</t>
  </si>
  <si>
    <t>≥2.5且≤3.8</t>
  </si>
  <si>
    <t>位于万柏林区北中环以南、太原果树场以北以西、山西省国防汽车运输公司以东。</t>
  </si>
  <si>
    <t>SG-1533</t>
  </si>
  <si>
    <t>万柏林区兴华西街以南、上庄街以北、面粉三厂以西、排洪沟以东</t>
  </si>
  <si>
    <t>HGZ-1514</t>
  </si>
  <si>
    <t>2015-07-10</t>
  </si>
  <si>
    <t>位于晋祠路以西,四至:北至省中医学院用地,南至山西经济管理干部学院,西至大王路</t>
  </si>
  <si>
    <t>SP-1528</t>
  </si>
  <si>
    <t>2015-07-03</t>
  </si>
  <si>
    <t>万柏林区义井西路以南、大井峪街以北</t>
  </si>
  <si>
    <t>HGZ-1512</t>
  </si>
  <si>
    <t>2015-04-30</t>
  </si>
  <si>
    <t>万柏林区西渠路以东、汾河外滩小区以西、彭西街以南、漪兴街以北</t>
  </si>
  <si>
    <t>HGZ-1507</t>
  </si>
  <si>
    <t>2015-04-17</t>
  </si>
  <si>
    <t>HGZ-1508</t>
  </si>
  <si>
    <t>气化西街以北、虎峪河以南、和平南路游泳场以西、下元南一条以东</t>
  </si>
  <si>
    <t>HGZ-1501</t>
  </si>
  <si>
    <t>2015-02-13</t>
  </si>
  <si>
    <t>位于窊流路以西,西线北街以南。</t>
  </si>
  <si>
    <t>SP-1503</t>
  </si>
  <si>
    <t>2015-02-11</t>
  </si>
  <si>
    <t>SP-1502</t>
  </si>
  <si>
    <t>SP-1504</t>
  </si>
  <si>
    <t>万柏林区晋峰城郊森林公园</t>
  </si>
  <si>
    <t>SG-1436</t>
  </si>
  <si>
    <t>2014-12-08</t>
  </si>
  <si>
    <t>SG-1437</t>
  </si>
  <si>
    <t>车库</t>
  </si>
  <si>
    <t>地下车库用房</t>
    <phoneticPr fontId="14" type="noConversion"/>
  </si>
  <si>
    <t>估价对象位于万柏林区瓦窑村，周边居住用地比例较好、居住小区规模和社区发展完善程度较好，综合评价居住社区成熟度较好</t>
  </si>
  <si>
    <t>估价对象位于万柏林区瓦窑村，周边居住用地比例较好、居住小区规模和社区发展完善程度较好，综合评价居住社区成熟度较好</t>
    <phoneticPr fontId="3" type="noConversion"/>
  </si>
  <si>
    <t>估价对象位于万柏林区瓦窑村，周边商业氛围成熟度较好，人流量大较大，商业繁华度较好</t>
  </si>
  <si>
    <t>估价对象位于万柏林区瓦窑村，周边商业氛围成熟度较好，人流量大较大，商业繁华度较好</t>
    <phoneticPr fontId="3" type="noConversion"/>
  </si>
  <si>
    <t>估价对象周边道路状况较好、公共交通通达情况较好、停车便捷程度较好，综合评价交通便捷度较好</t>
    <phoneticPr fontId="3" type="noConversion"/>
  </si>
  <si>
    <t>估价对象所在区域公共配套设施齐备情况较好</t>
    <phoneticPr fontId="3" type="noConversion"/>
  </si>
  <si>
    <t>区域自然环境：较好；人文环境：一般；综合评价环境状况较好</t>
    <phoneticPr fontId="3" type="noConversion"/>
  </si>
  <si>
    <t>城市次干道</t>
    <phoneticPr fontId="21" type="noConversion"/>
  </si>
  <si>
    <t>千峰北路</t>
    <phoneticPr fontId="26" type="noConversion"/>
  </si>
  <si>
    <t>收益法-商业</t>
  </si>
  <si>
    <t>收益法-商业</t>
    <phoneticPr fontId="14" type="noConversion"/>
  </si>
  <si>
    <t>精装修</t>
    <phoneticPr fontId="21" type="noConversion"/>
  </si>
  <si>
    <t>海尔产城创学府</t>
    <phoneticPr fontId="21" type="noConversion"/>
  </si>
  <si>
    <t>毛坯</t>
    <phoneticPr fontId="21" type="noConversion"/>
  </si>
  <si>
    <t>海尔产城创国际广场</t>
    <phoneticPr fontId="21" type="noConversion"/>
  </si>
  <si>
    <t>新城吾悦首府</t>
    <phoneticPr fontId="21" type="noConversion"/>
  </si>
  <si>
    <t>万柏林区光华街以北,太原煤气化公司原用地范围内,四至为:南至光华街、西、北至规划路、东至西峪路。</t>
    <phoneticPr fontId="227" type="noConversion"/>
  </si>
  <si>
    <t>一般</t>
  </si>
  <si>
    <t>区域自然环境：较好；人文环境：一般；综合评价环境状况一般</t>
    <phoneticPr fontId="26" type="noConversion"/>
  </si>
  <si>
    <t>太原市</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</si>
</sst>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9"/>
      <color theme="1"/>
      <name val="宋体"/>
      <family val="3"/>
      <charset val="134"/>
      <scheme val="minor"/>
    </font>
    <font>
      <sz val="12"/>
      <color indexed="8"/>
      <name val="宋体"/>
      <family val="3"/>
      <charset val="134"/>
    </font>
    <font>
      <sz val="12"/>
      <color theme="1"/>
      <name val="仿宋"/>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3" fillId="0" borderId="46" xfId="0" applyFont="1" applyBorder="1" applyAlignment="1" applyProtection="1">
      <alignment horizontal="center" vertical="center"/>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81" fillId="5" borderId="0" xfId="0" applyFont="1" applyFill="1" applyProtection="1">
      <alignment vertical="center"/>
      <protection locked="0"/>
    </xf>
    <xf numFmtId="0" fontId="274" fillId="0" borderId="0" xfId="0" applyFont="1" applyAlignment="1"/>
    <xf numFmtId="0" fontId="274" fillId="6" borderId="0" xfId="0" applyFont="1" applyFill="1" applyAlignment="1"/>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8" borderId="0" xfId="0" applyFont="1" applyFill="1" applyAlignment="1" applyProtection="1">
      <protection locked="0"/>
    </xf>
    <xf numFmtId="0" fontId="91" fillId="8" borderId="0" xfId="0" applyFont="1" applyFill="1" applyAlignment="1" applyProtection="1">
      <protection locked="0"/>
    </xf>
    <xf numFmtId="0" fontId="276" fillId="0" borderId="0" xfId="0" applyFont="1">
      <alignment vertical="center"/>
    </xf>
    <xf numFmtId="0" fontId="274" fillId="0" borderId="0" xfId="0" applyFont="1">
      <alignment vertical="center"/>
    </xf>
    <xf numFmtId="0" fontId="274" fillId="6" borderId="0" xfId="0" applyFont="1" applyFill="1">
      <alignment vertical="center"/>
    </xf>
    <xf numFmtId="0" fontId="274" fillId="9" borderId="0" xfId="0" applyFont="1" applyFill="1" applyAlignment="1"/>
    <xf numFmtId="0" fontId="274" fillId="9" borderId="0" xfId="0" applyFont="1" applyFill="1">
      <alignment vertical="center"/>
    </xf>
    <xf numFmtId="0" fontId="274" fillId="0" borderId="0" xfId="0" applyFont="1" applyFill="1">
      <alignment vertical="center"/>
    </xf>
    <xf numFmtId="0" fontId="274" fillId="0" borderId="0" xfId="0" applyFont="1" applyFill="1" applyAlignment="1"/>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523875</xdr:colOff>
      <xdr:row>0</xdr:row>
      <xdr:rowOff>121883</xdr:rowOff>
    </xdr:from>
    <xdr:to>
      <xdr:col>15</xdr:col>
      <xdr:colOff>581025</xdr:colOff>
      <xdr:row>33</xdr:row>
      <xdr:rowOff>104775</xdr:rowOff>
    </xdr:to>
    <xdr:pic>
      <xdr:nvPicPr>
        <xdr:cNvPr id="2" name="图片 1" descr="C:\Documents and Settings\Administrator\Application Data\Tencent\Users\2416965547\QQ\WinTemp\RichOle\93F$9ADDJS{Q1L55]I73BH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21883"/>
          <a:ext cx="10344150" cy="5640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四川省遂宁市仁里镇猫儿洲村四社出让国有建设用地使用权抵押价格预评估</v>
      </c>
      <c r="AX2" s="2851"/>
      <c r="AZ2" s="2851"/>
      <c r="BA2" s="2852"/>
      <c r="BC2" s="2852"/>
    </row>
    <row r="3" spans="1:55" s="2853" customFormat="1">
      <c r="A3" s="2832" t="s">
        <v>2620</v>
      </c>
      <c r="B3" s="2835">
        <f>'预评函-封皮'!B40</f>
        <v>0</v>
      </c>
    </row>
    <row r="4" spans="1:55" s="2834" customFormat="1">
      <c r="A4" s="2832" t="s">
        <v>2621</v>
      </c>
      <c r="B4" s="2833" t="str">
        <f>'预评函-封皮'!B46</f>
        <v>崔锴、赵雯</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受贵公司委托，我公司对四川省遂宁市仁里镇猫儿洲村四社出让国有建设用地使用权抵押价格进行了预评估。</v>
      </c>
      <c r="AM6" s="2857"/>
    </row>
    <row r="7" spans="1:55" s="2831" customFormat="1">
      <c r="A7" s="2832" t="s">
        <v>2616</v>
      </c>
      <c r="B7" s="2833" t="str">
        <f>'预评函-1'!A6</f>
        <v>估价对象为使用的、位于四川省遂宁市仁里镇猫儿洲村四社出让国有建设用地使用权。根据《国有土地使用证》[]，估价对象（分摊）出让国有建设用地使用权面积为47281.4平方米。根据《建设工程规划许可证》[]、《出让合同》[]，估价对象规划建筑面积为230036.03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2618</v>
      </c>
      <c r="B10" s="2833" t="str">
        <f>'预评函-1'!A11</f>
        <v>2019年8月21日（评估专业人员勘察现场之日）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根据委托估价方介绍及评估专业人员现场勘查，本次评估估价对象实际土地开发程度为红线外市政基础设施达“七通”（即通路、通电、通讯、通上水、通下水、燃气、平整）、宗地红线内场地平整。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根据《国有土地使用证》[]，估价对象（分摊）出让国有建设用地使用权面积为47281.4平方米。根据《建设工程规划许可证》[]、《出让合同》[]，估价对象规划建筑面积为230036.03平方米。</v>
      </c>
    </row>
    <row r="16" spans="1:55" s="2831" customFormat="1">
      <c r="A16" s="2832" t="s">
        <v>2628</v>
      </c>
      <c r="B16" s="2833" t="str">
        <f>'预评函-1'!A22</f>
        <v>本次估价对象为出让国有建设用地使用权，《国有土地使用证》证载土地终止日期为住宅2089年12月30日、商业2059年12月30日地下车库2069年12月30日。截至估价期日，出让国有建设用地使用权剩余土地使用年限为。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2632</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估价期日：2019年8月21日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47281.4</v>
      </c>
    </row>
    <row r="44" spans="1:2">
      <c r="A44" s="2832" t="s">
        <v>2699</v>
      </c>
      <c r="B44" s="2833" t="str">
        <f>'预评函-2'!O3</f>
        <v>规划建筑面积/㎡</v>
      </c>
    </row>
    <row r="45" spans="1:2">
      <c r="A45" s="2832" t="s">
        <v>2681</v>
      </c>
      <c r="B45" s="2833">
        <f>'预评函-2'!O5</f>
        <v>230036.03</v>
      </c>
    </row>
    <row r="46" spans="1:2">
      <c r="A46" s="2832" t="s">
        <v>2682</v>
      </c>
      <c r="B46" s="2833">
        <f ca="1">'预评函-2'!P5</f>
        <v>19386</v>
      </c>
    </row>
    <row r="47" spans="1:2">
      <c r="A47" s="2832" t="s">
        <v>2683</v>
      </c>
      <c r="B47" s="2833">
        <f ca="1">'预评函-2'!Q5</f>
        <v>3985</v>
      </c>
    </row>
    <row r="48" spans="1:2">
      <c r="A48" s="2832" t="s">
        <v>2684</v>
      </c>
      <c r="B48" s="2833">
        <f ca="1">'预评函-2'!R5</f>
        <v>91660</v>
      </c>
    </row>
    <row r="49" spans="1:2">
      <c r="A49" s="2832" t="s">
        <v>2700</v>
      </c>
      <c r="B49" s="2833" t="str">
        <f>'预评函-2'!A6</f>
        <v>抵押价格</v>
      </c>
    </row>
    <row r="50" spans="1:2">
      <c r="A50" s="2832" t="s">
        <v>2685</v>
      </c>
      <c r="B50" s="2833">
        <f ca="1">'预评函-2'!R6</f>
        <v>91660</v>
      </c>
    </row>
    <row r="51" spans="1:2">
      <c r="A51" s="2832" t="s">
        <v>2701</v>
      </c>
      <c r="B51" s="2833" t="str">
        <f>'预评函-2'!A7</f>
        <v>——</v>
      </c>
    </row>
    <row r="52" spans="1:2">
      <c r="A52" s="2832" t="s">
        <v>2686</v>
      </c>
      <c r="B52" s="2833" t="str">
        <f>'预评函-2'!R7</f>
        <v>——</v>
      </c>
    </row>
    <row r="53" spans="1:2">
      <c r="A53" s="2832" t="s">
        <v>2702</v>
      </c>
      <c r="B53" s="2833" t="str">
        <f>'预评函-2'!A8</f>
        <v>抵押净值</v>
      </c>
    </row>
    <row r="54" spans="1:2" s="2847" customFormat="1" ht="15" thickBot="1">
      <c r="A54" s="2854" t="s">
        <v>2687</v>
      </c>
      <c r="B54" s="2855">
        <f ca="1">'预评函-2'!R8</f>
        <v>60304</v>
      </c>
    </row>
    <row r="55" spans="1:2" ht="15" thickTop="1">
      <c r="A55" s="2843" t="s">
        <v>2637</v>
      </c>
      <c r="B55" s="2844" t="str">
        <f>'预评函-3'!A2</f>
        <v>1.权利限制：根据估价对象《不动产权证书》复印件、《国有土地使用权》复印件，截至估价期日，估价对象抵押权未见登记。未设定租赁等其他他项权利。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2.本《评估意见函》仅供金融机构进行内部审核使用，不做其他目的之用。</v>
      </c>
    </row>
    <row r="60" spans="1:2">
      <c r="A60" s="2832" t="s">
        <v>2641</v>
      </c>
      <c r="B60" s="2833" t="str">
        <f>'预评函-3'!A9</f>
        <v>3.抵押双方在办理抵押登记手续时，应使用本公司出具的正式《土地估价报告》，特提请报告使用者注意。</v>
      </c>
    </row>
    <row r="61" spans="1:2">
      <c r="A61" s="2832" t="s">
        <v>2643</v>
      </c>
      <c r="B61" s="2833" t="str">
        <f>'预评函-3'!A10</f>
        <v>4.估价师所知悉的法定优先受偿款情况为：</v>
      </c>
    </row>
    <row r="62" spans="1:2">
      <c r="A62" s="2832" t="s">
        <v>2642</v>
      </c>
      <c r="B62" s="2833" t="str">
        <f>'预评函-3'!A11</f>
        <v>（1）根据估价对象《不动产权证书》复印件、《国有土地使用权》复印件，截至估价期日，估价对象抵押权未见登记。</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综上，本次评估不存在估价师知悉的法定优先受偿款</v>
      </c>
    </row>
    <row r="66" spans="1:2">
      <c r="A66" s="2832" t="s">
        <v>2647</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崔锴</v>
      </c>
    </row>
    <row r="70" spans="1:2">
      <c r="A70" s="2832" t="s">
        <v>2649</v>
      </c>
      <c r="B70" s="2839">
        <f ca="1">'预评函-3'!B20</f>
        <v>2010110070</v>
      </c>
    </row>
    <row r="71" spans="1:2">
      <c r="A71" s="2832" t="s">
        <v>2650</v>
      </c>
      <c r="B71" s="2833" t="str">
        <f>'预评函-3'!A21</f>
        <v>赵雯</v>
      </c>
    </row>
    <row r="72" spans="1:2" s="2847" customFormat="1" ht="15" thickBot="1">
      <c r="A72" s="2854" t="s">
        <v>2650</v>
      </c>
      <c r="B72" s="2860">
        <f ca="1">'预评函-3'!B21</f>
        <v>2011110090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09" t="str">
        <f>项目基本情况!B1</f>
        <v>四川省遂宁市仁里镇猫儿洲村四社出让国有建设用地使用权抵押价格预评估</v>
      </c>
      <c r="C37" s="3209"/>
      <c r="D37" s="3209"/>
      <c r="E37" s="3209"/>
      <c r="F37" s="3209"/>
      <c r="G37" s="3209"/>
      <c r="H37" s="3209"/>
      <c r="I37" s="3209"/>
    </row>
    <row r="38" spans="1:9">
      <c r="A38" s="1641"/>
      <c r="B38" s="1641"/>
    </row>
    <row r="39" spans="1:9">
      <c r="A39" s="1639" t="s">
        <v>1862</v>
      </c>
      <c r="B39" s="1639" t="s">
        <v>2006</v>
      </c>
    </row>
    <row r="40" spans="1:9">
      <c r="A40" s="1639"/>
      <c r="B40" s="1639">
        <f>项目基本情况!B5</f>
        <v>0</v>
      </c>
    </row>
    <row r="41" spans="1:9">
      <c r="A41" s="1639"/>
      <c r="B41" s="1639"/>
    </row>
    <row r="42" spans="1:9">
      <c r="A42" s="1639" t="s">
        <v>1862</v>
      </c>
      <c r="B42" s="1639" t="s">
        <v>2007</v>
      </c>
    </row>
    <row r="43" spans="1:9">
      <c r="A43" s="1639"/>
      <c r="B43" s="1639" t="s">
        <v>1864</v>
      </c>
    </row>
    <row r="44" spans="1:9">
      <c r="A44" s="1639"/>
      <c r="B44" s="1639"/>
    </row>
    <row r="45" spans="1:9">
      <c r="A45" s="1639" t="s">
        <v>1862</v>
      </c>
      <c r="B45" s="1639" t="s">
        <v>2005</v>
      </c>
    </row>
    <row r="46" spans="1:9" s="1639" customFormat="1" ht="12.75">
      <c r="B46" s="1639" t="str">
        <f>项目基本情况!K4</f>
        <v>崔锴、赵雯</v>
      </c>
    </row>
    <row r="47" spans="1:9">
      <c r="A47" s="1639"/>
      <c r="B47" s="1639"/>
    </row>
    <row r="48" spans="1:9">
      <c r="A48" s="1639" t="s">
        <v>1862</v>
      </c>
      <c r="B48" s="1639" t="s">
        <v>2008</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受贵公司委托，我公司对四川省遂宁市仁里镇猫儿洲村四社出让国有建设用地使用权抵押价格进行了预评估。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四川省遂宁市仁里镇猫儿洲村四社出让国有建设用地使用权。根据《国有土地使用证》[]，估价对象（分摊）出让国有建设用地使用权面积为47281.4平方米。根据《建设工程规划许可证》[]、《出让合同》[]，估价对象规划建筑面积为230036.03平方米。</v>
      </c>
    </row>
    <row r="7" spans="1:4" ht="56.25">
      <c r="A7" s="1780" t="s">
        <v>2706</v>
      </c>
    </row>
    <row r="8" spans="1:4" ht="18.75">
      <c r="A8" s="1779" t="s">
        <v>1867</v>
      </c>
    </row>
    <row r="9" spans="1:4" ht="56.25">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1986</v>
      </c>
    </row>
    <row r="11" spans="1:4" ht="18.75">
      <c r="A11" s="1765" t="str">
        <f>TEXT(项目基本情况!D3,"yyyy年m月d日;;")&amp;IF(项目基本情况!B3=项目基本情况!D3,"（评估专业人员勘察现场之日）","")</f>
        <v>2019年8月21日（评估专业人员勘察现场之日）</v>
      </c>
    </row>
    <row r="12" spans="1:4" ht="18.75">
      <c r="A12" s="1782" t="s">
        <v>1985</v>
      </c>
    </row>
    <row r="13" spans="1:4" ht="18.75">
      <c r="A13" s="1776" t="s">
        <v>2889</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根据《国有土地使用证》[]，估价对象（分摊）出让国有建设用地使用权面积为47281.4平方米。根据《建设工程规划许可证》[]、《出让合同》[]，估价对象规划建筑面积为230036.03平方米。</v>
      </c>
    </row>
    <row r="21" spans="1:1" ht="18.75">
      <c r="A21" s="1776" t="s">
        <v>2034</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本次估价对象为出让国有建设用地使用权，《国有土地使用证》证载土地终止日期为住宅2089年12月30日、商业2059年12月30日地下车库2069年12月30日。截至估价期日，出让国有建设用地使用权剩余土地使用年限为。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2035</v>
      </c>
    </row>
    <row r="25" spans="1:1" ht="75">
      <c r="A25" s="1776"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1988</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受贵公司委托，我公司对四川省遂宁市仁里镇猫儿洲村四社出让国有建设用地使用权抵押价格进行了预评估。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四川省遂宁市仁里镇猫儿洲村四社出让国有建设用地使用权。根据《国有土地使用证》[]，估价对象（分摊）出让国有建设用地使用权面积为47281.4平方米。根据《建设工程规划许可证》[]、《出让合同》[]，估价对象规划建筑面积为230036.03平方米。</v>
      </c>
    </row>
    <row r="7" spans="1:4" ht="93.75">
      <c r="A7" s="2828" t="s">
        <v>2707</v>
      </c>
    </row>
    <row r="8" spans="1:4" ht="18.75">
      <c r="A8" s="1779" t="s">
        <v>1867</v>
      </c>
    </row>
    <row r="9" spans="1:4" ht="56.25">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1986</v>
      </c>
    </row>
    <row r="11" spans="1:4" ht="18.75">
      <c r="A11" s="1765" t="str">
        <f>TEXT(项目基本情况!D3,"yyyy年m月d日;;")&amp;IF(项目基本情况!B3=项目基本情况!D3,"（评估专业人员勘察现场之日）","")</f>
        <v>2019年8月21日（评估专业人员勘察现场之日）</v>
      </c>
    </row>
    <row r="12" spans="1:4" ht="18.75">
      <c r="A12" s="1782" t="s">
        <v>1985</v>
      </c>
    </row>
    <row r="13" spans="1:4" ht="18.75">
      <c r="A13" s="1776" t="s">
        <v>2031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根据《国有土地使用证》[]，估价对象（分摊）出让国有建设用地使用权面积为47281.4平方米。根据《建设工程规划许可证》[]、《出让合同》[]，估价对象规划建筑面积为230036.03平方米。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2034</v>
      </c>
    </row>
    <row r="23" spans="1:1" ht="18.75">
      <c r="A23" s="2830" t="s">
        <v>2708</v>
      </c>
    </row>
    <row r="24" spans="1:1" ht="18.75">
      <c r="A24" s="1776" t="s">
        <v>2035</v>
      </c>
    </row>
    <row r="25" spans="1:1" ht="75">
      <c r="A25" s="1776"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1988</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1998</v>
      </c>
      <c r="B1" s="3210"/>
      <c r="C1" s="3210"/>
      <c r="D1" s="3210"/>
      <c r="E1" s="3210"/>
      <c r="F1" s="3210"/>
      <c r="G1" s="3210"/>
      <c r="H1" s="3210"/>
      <c r="I1" s="3210"/>
      <c r="J1" s="3210"/>
      <c r="K1" s="3210"/>
      <c r="L1" s="3210"/>
      <c r="M1" s="3210"/>
      <c r="N1" s="3210"/>
      <c r="O1" s="3210"/>
      <c r="P1" s="3210"/>
      <c r="Q1" s="3210"/>
      <c r="R1" s="3210"/>
    </row>
    <row r="2" spans="1:18">
      <c r="A2" s="1792" t="s">
        <v>2000</v>
      </c>
      <c r="B2" s="1792"/>
      <c r="C2" s="1792"/>
      <c r="D2" s="1792"/>
      <c r="E2" s="1792"/>
      <c r="F2" s="1792"/>
      <c r="G2" s="1792"/>
      <c r="H2" s="1792"/>
      <c r="I2" s="1793"/>
      <c r="J2" s="1793"/>
      <c r="K2" s="1794" t="str">
        <f>"估价期日："&amp;TEXT(项目基本情况!D3,"yyyy年m月d日;;")</f>
        <v>估价期日：2019年8月21日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1" t="s">
        <v>1989</v>
      </c>
      <c r="B3" s="3211" t="s">
        <v>2690</v>
      </c>
      <c r="C3" s="3212" t="s">
        <v>1990</v>
      </c>
      <c r="D3" s="3211" t="s">
        <v>2694</v>
      </c>
      <c r="E3" s="3214" t="s">
        <v>1991</v>
      </c>
      <c r="F3" s="3214"/>
      <c r="G3" s="3214"/>
      <c r="H3" s="3214" t="s">
        <v>1992</v>
      </c>
      <c r="I3" s="3214"/>
      <c r="J3" s="3214"/>
      <c r="K3" s="3212" t="s">
        <v>1993</v>
      </c>
      <c r="L3" s="3212" t="s">
        <v>1994</v>
      </c>
      <c r="M3" s="3211" t="s">
        <v>2691</v>
      </c>
      <c r="N3" s="3213" t="str">
        <f>"（分摊）"&amp;项目基本情况!B16&amp;"国有建设用地使用权面积/㎡"</f>
        <v>（分摊）出让国有建设用地使用权面积/㎡</v>
      </c>
      <c r="O3" s="3211" t="s">
        <v>2023</v>
      </c>
      <c r="P3" s="3212" t="s">
        <v>2003</v>
      </c>
      <c r="Q3" s="3212" t="s">
        <v>2024</v>
      </c>
      <c r="R3" s="3212" t="s">
        <v>1995</v>
      </c>
    </row>
    <row r="4" spans="1:18" ht="36.75" customHeight="1">
      <c r="A4" s="3211"/>
      <c r="B4" s="3211"/>
      <c r="C4" s="3212"/>
      <c r="D4" s="3211"/>
      <c r="E4" s="2613" t="s">
        <v>2002</v>
      </c>
      <c r="F4" s="2613" t="s">
        <v>2703</v>
      </c>
      <c r="G4" s="2613" t="s">
        <v>1996</v>
      </c>
      <c r="H4" s="2613" t="s">
        <v>1997</v>
      </c>
      <c r="I4" s="2613" t="s">
        <v>2704</v>
      </c>
      <c r="J4" s="2613" t="s">
        <v>1996</v>
      </c>
      <c r="K4" s="3212"/>
      <c r="L4" s="3212"/>
      <c r="M4" s="3211"/>
      <c r="N4" s="3213"/>
      <c r="O4" s="3211"/>
      <c r="P4" s="3212"/>
      <c r="Q4" s="3212"/>
      <c r="R4" s="3212"/>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47281.4</v>
      </c>
      <c r="O5" s="1795">
        <f>项目基本情况!C21</f>
        <v>230036.03</v>
      </c>
      <c r="P5" s="1795">
        <f ca="1">结果表!E42</f>
        <v>19386</v>
      </c>
      <c r="Q5" s="1795">
        <f ca="1">结果表!D42</f>
        <v>3985</v>
      </c>
      <c r="R5" s="1796">
        <f ca="1">结果表!C42</f>
        <v>91660</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7">
        <f ca="1">结果表!O39</f>
        <v>91660</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7" t="str">
        <f>结果表!O40</f>
        <v>——</v>
      </c>
    </row>
    <row r="8" spans="1:18">
      <c r="A8" s="3215" t="str">
        <f>IF(项目基本情况!B9="市场价格","——",项目基本情况!E9)</f>
        <v>抵押净值</v>
      </c>
      <c r="B8" s="3216"/>
      <c r="C8" s="3216"/>
      <c r="D8" s="3216"/>
      <c r="E8" s="3216"/>
      <c r="F8" s="3216"/>
      <c r="G8" s="3216"/>
      <c r="H8" s="3216"/>
      <c r="I8" s="3216"/>
      <c r="J8" s="3216"/>
      <c r="K8" s="3216"/>
      <c r="L8" s="3216"/>
      <c r="M8" s="3216"/>
      <c r="N8" s="3216"/>
      <c r="O8" s="3216"/>
      <c r="P8" s="3216"/>
      <c r="Q8" s="3217"/>
      <c r="R8" s="1797">
        <f ca="1">结果表!O41</f>
        <v>60304</v>
      </c>
    </row>
    <row r="9" spans="1:18">
      <c r="A9" s="1798" t="s">
        <v>2001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8" t="s">
        <v>2025</v>
      </c>
      <c r="B1" s="3218"/>
      <c r="C1" s="3218"/>
      <c r="D1" s="3218"/>
    </row>
    <row r="2" spans="1:4" ht="47.25" customHeight="1">
      <c r="A2" s="3222" t="str">
        <f>"1.权利限制："&amp;项目基本情况!L24&amp;"未设定租赁等其他他项权利。"</f>
        <v>1.权利限制：根据估价对象《不动产权证书》复印件、《国有土地使用权》复印件，截至估价期日，估价对象抵押权未见登记。未设定租赁等其他他项权利。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21" t="s">
        <v>2026</v>
      </c>
      <c r="B5" s="3221"/>
      <c r="C5" s="3221"/>
      <c r="D5" s="3221"/>
    </row>
    <row r="6" spans="1:4">
      <c r="A6" s="3218" t="s">
        <v>2004</v>
      </c>
      <c r="B6" s="3218"/>
      <c r="C6" s="3218"/>
      <c r="D6" s="3218"/>
    </row>
    <row r="7" spans="1:4" ht="33" customHeight="1">
      <c r="A7" s="3218" t="s">
        <v>2534</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（1）根据估价对象《不动产权证书》复印件、《国有土地使用权》复印件，截至估价期日，估价对象抵押权未见登记。</v>
      </c>
      <c r="B11" s="3220"/>
      <c r="C11" s="3220"/>
      <c r="D11" s="3220"/>
    </row>
    <row r="12" spans="1:4" ht="168" customHeight="1">
      <c r="A12" s="3221" t="s">
        <v>2028</v>
      </c>
      <c r="B12" s="3221"/>
      <c r="C12" s="3221"/>
      <c r="D12" s="3221"/>
    </row>
    <row r="13" spans="1:4">
      <c r="A13" s="3219" t="s">
        <v>2705</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2661</v>
      </c>
      <c r="B17" s="3218"/>
      <c r="C17" s="3218"/>
      <c r="D17" s="3218"/>
    </row>
    <row r="18" spans="1:4">
      <c r="A18" s="3218" t="s">
        <v>2653</v>
      </c>
      <c r="B18" s="3218"/>
      <c r="C18" s="3218"/>
      <c r="D18" s="3218"/>
    </row>
    <row r="19" spans="1:4">
      <c r="A19" s="2823" t="s">
        <v>2654</v>
      </c>
      <c r="B19" s="2823" t="s">
        <v>2655</v>
      </c>
      <c r="C19" s="2823" t="s">
        <v>2656</v>
      </c>
      <c r="D19" s="2823" t="s">
        <v>2657</v>
      </c>
    </row>
    <row r="20" spans="1:4">
      <c r="A20" s="2823" t="str">
        <f>项目基本情况!B4</f>
        <v>崔锴</v>
      </c>
      <c r="B20" s="2823">
        <f ca="1">项目基本情况!C4</f>
        <v>2010110070</v>
      </c>
      <c r="C20" s="2825"/>
      <c r="D20" s="1785" t="s">
        <v>2662</v>
      </c>
    </row>
    <row r="21" spans="1:4">
      <c r="A21" s="2823" t="str">
        <f>项目基本情况!D4</f>
        <v>赵雯</v>
      </c>
      <c r="B21" s="2823">
        <f ca="1">项目基本情况!E4</f>
        <v>2011110090</v>
      </c>
      <c r="C21" s="2825"/>
      <c r="D21" s="1785" t="s">
        <v>2663</v>
      </c>
    </row>
    <row r="23" spans="1:4">
      <c r="A23" s="3218" t="s">
        <v>2658</v>
      </c>
      <c r="B23" s="3218"/>
      <c r="C23" s="3218"/>
      <c r="D23" s="3218"/>
    </row>
    <row r="24" spans="1:4">
      <c r="A24" s="2823" t="s">
        <v>2654</v>
      </c>
      <c r="B24" s="2823" t="s">
        <v>2659</v>
      </c>
      <c r="C24" s="2823" t="s">
        <v>2656</v>
      </c>
      <c r="D24" s="2823" t="s">
        <v>2657</v>
      </c>
    </row>
    <row r="25" spans="1:4">
      <c r="A25" s="2826" t="s">
        <v>2660</v>
      </c>
      <c r="B25" s="2823" t="s">
        <v>917</v>
      </c>
      <c r="C25" s="2825"/>
      <c r="D25" s="1785" t="s">
        <v>2663</v>
      </c>
    </row>
    <row r="29" spans="1:4">
      <c r="D29" s="2824" t="s">
        <v>1999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30" t="s">
        <v>52</v>
      </c>
      <c r="B15" s="3231" t="s">
        <v>811</v>
      </c>
      <c r="C15" s="3227"/>
    </row>
    <row r="16" spans="1:7" ht="14.25">
      <c r="A16" s="3230"/>
      <c r="B16" s="3228" t="s">
        <v>53</v>
      </c>
      <c r="C16" s="1167" t="s">
        <v>52</v>
      </c>
    </row>
    <row r="17" spans="1:3" ht="14.25">
      <c r="A17" s="3230"/>
      <c r="B17" s="3228"/>
      <c r="C17" s="1167" t="s">
        <v>54</v>
      </c>
    </row>
    <row r="18" spans="1:3" ht="14.25">
      <c r="A18" s="3230"/>
      <c r="B18" s="3228"/>
      <c r="C18" s="1167" t="s">
        <v>55</v>
      </c>
    </row>
    <row r="19" spans="1:3" ht="14.25">
      <c r="A19" s="3230"/>
      <c r="B19" s="3226" t="s">
        <v>56</v>
      </c>
      <c r="C19" s="3227"/>
    </row>
    <row r="20" spans="1:3" ht="14.25">
      <c r="A20" s="1168" t="s">
        <v>57</v>
      </c>
      <c r="B20" s="1169"/>
      <c r="C20" s="1170"/>
    </row>
    <row r="21" spans="1:3" ht="14.25">
      <c r="A21" s="3229" t="s">
        <v>58</v>
      </c>
      <c r="B21" s="3226" t="s">
        <v>59</v>
      </c>
      <c r="C21" s="3227"/>
    </row>
    <row r="22" spans="1:3" ht="14.25">
      <c r="A22" s="3229"/>
      <c r="B22" s="3226" t="s">
        <v>60</v>
      </c>
      <c r="C22" s="3227"/>
    </row>
    <row r="23" spans="1:3" ht="14.25">
      <c r="A23" s="3229"/>
      <c r="B23" s="3226" t="s">
        <v>61</v>
      </c>
      <c r="C23" s="3227"/>
    </row>
    <row r="24" spans="1:3" ht="14.25">
      <c r="A24" s="3229"/>
      <c r="B24" s="3232" t="s">
        <v>62</v>
      </c>
      <c r="C24" s="1171" t="s">
        <v>802</v>
      </c>
    </row>
    <row r="25" spans="1:3" ht="14.25">
      <c r="A25" s="3229"/>
      <c r="B25" s="3233"/>
      <c r="C25" s="1171" t="s">
        <v>803</v>
      </c>
    </row>
    <row r="26" spans="1:3" ht="14.25">
      <c r="A26" s="3229"/>
      <c r="B26" s="3233"/>
      <c r="C26" s="1171" t="s">
        <v>804</v>
      </c>
    </row>
    <row r="27" spans="1:3" ht="14.25">
      <c r="A27" s="3229"/>
      <c r="B27" s="3233"/>
      <c r="C27" s="1171" t="s">
        <v>805</v>
      </c>
    </row>
    <row r="28" spans="1:3" ht="14.25">
      <c r="A28" s="3229"/>
      <c r="B28" s="3233"/>
      <c r="C28" s="1171" t="s">
        <v>806</v>
      </c>
    </row>
    <row r="29" spans="1:3" ht="14.25">
      <c r="A29" s="3229"/>
      <c r="B29" s="3233"/>
      <c r="C29" s="1171" t="s">
        <v>807</v>
      </c>
    </row>
    <row r="30" spans="1:3" ht="14.25">
      <c r="A30" s="3229"/>
      <c r="B30" s="3233"/>
      <c r="C30" s="1171" t="s">
        <v>808</v>
      </c>
    </row>
    <row r="31" spans="1:3" ht="14.25">
      <c r="A31" s="3229"/>
      <c r="B31" s="3233"/>
      <c r="C31" s="1171" t="s">
        <v>809</v>
      </c>
    </row>
    <row r="32" spans="1:3" ht="14.25">
      <c r="A32" s="3229"/>
      <c r="B32" s="3233"/>
      <c r="C32" s="1171" t="s">
        <v>1610</v>
      </c>
    </row>
    <row r="33" spans="1:3" ht="14.25">
      <c r="A33" s="3229"/>
      <c r="B33" s="3223" t="s">
        <v>1616</v>
      </c>
      <c r="C33" s="1171" t="s">
        <v>1611</v>
      </c>
    </row>
    <row r="34" spans="1:3" ht="14.25">
      <c r="A34" s="3229"/>
      <c r="B34" s="3224"/>
      <c r="C34" s="1176" t="s">
        <v>1612</v>
      </c>
    </row>
    <row r="35" spans="1:3" ht="14.25">
      <c r="A35" s="3229"/>
      <c r="B35" s="3224"/>
      <c r="C35" s="1177" t="s">
        <v>1613</v>
      </c>
    </row>
    <row r="36" spans="1:3" ht="14.25">
      <c r="A36" s="3229"/>
      <c r="B36" s="3224"/>
      <c r="C36" s="1177" t="s">
        <v>1614</v>
      </c>
    </row>
    <row r="37" spans="1:3" ht="14.25">
      <c r="A37" s="3229"/>
      <c r="B37" s="3225"/>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1868</v>
      </c>
      <c r="B2" s="3126">
        <f ca="1">TODAY()</f>
        <v>43703</v>
      </c>
      <c r="C2" s="3127" t="s">
        <v>1869</v>
      </c>
      <c r="D2" s="3127"/>
    </row>
    <row r="3" spans="1:6" ht="20.25" customHeight="1">
      <c r="A3" s="3129" t="s">
        <v>1870</v>
      </c>
      <c r="B3" s="3130" t="s">
        <v>1871</v>
      </c>
      <c r="C3" s="3130" t="s">
        <v>1872</v>
      </c>
      <c r="D3" s="3131" t="s">
        <v>1873</v>
      </c>
      <c r="E3" s="3130" t="s">
        <v>1874</v>
      </c>
      <c r="F3" s="3130" t="s">
        <v>1872</v>
      </c>
    </row>
    <row r="4" spans="1:6" ht="20.25" customHeight="1">
      <c r="A4" s="3130" t="s">
        <v>1875</v>
      </c>
      <c r="B4" s="3130">
        <f ca="1">IF(C4&lt;B2,"已过期",1119970066)</f>
        <v>1119970066</v>
      </c>
      <c r="C4" s="3132">
        <v>43849</v>
      </c>
      <c r="D4" s="3130" t="s">
        <v>1875</v>
      </c>
      <c r="E4" s="3130">
        <f ca="1">IF(F4&lt;B2,"已过期",96010014)</f>
        <v>96010014</v>
      </c>
      <c r="F4" s="3133">
        <v>47118</v>
      </c>
    </row>
    <row r="5" spans="1:6" ht="20.25" customHeight="1">
      <c r="A5" s="3130" t="s">
        <v>1876</v>
      </c>
      <c r="B5" s="3130">
        <f ca="1">IF(C5&lt;B2,"已过期",1119970074)</f>
        <v>1119970074</v>
      </c>
      <c r="C5" s="3132">
        <v>43849</v>
      </c>
      <c r="D5" s="3130" t="s">
        <v>1876</v>
      </c>
      <c r="E5" s="3130">
        <f ca="1">IF(F5&lt;B2,"已过期",2002110027)</f>
        <v>2002110027</v>
      </c>
      <c r="F5" s="3133">
        <v>46752</v>
      </c>
    </row>
    <row r="6" spans="1:6" ht="20.25" customHeight="1">
      <c r="A6" s="3130" t="s">
        <v>1877</v>
      </c>
      <c r="B6" s="3130">
        <f ca="1">IF(C6&lt;B2,"已过期",1119970111)</f>
        <v>1119970111</v>
      </c>
      <c r="C6" s="3132">
        <v>43849</v>
      </c>
      <c r="D6" s="3130" t="s">
        <v>1877</v>
      </c>
      <c r="E6" s="3130">
        <f ca="1">IF(F6&lt;B2,"已过期",94010078)</f>
        <v>94010078</v>
      </c>
      <c r="F6" s="3133">
        <v>46387</v>
      </c>
    </row>
    <row r="7" spans="1:6" ht="20.25" customHeight="1">
      <c r="A7" s="3130" t="s">
        <v>1878</v>
      </c>
      <c r="B7" s="3130">
        <f ca="1">IF(C7&lt;B2,"已过期",1120050019)</f>
        <v>1120050019</v>
      </c>
      <c r="C7" s="3132">
        <v>44395</v>
      </c>
      <c r="D7" s="3130" t="s">
        <v>1878</v>
      </c>
      <c r="E7" s="3130">
        <f ca="1">IF(F7&lt;B2,"已过期",2002110030)</f>
        <v>2002110030</v>
      </c>
      <c r="F7" s="3133">
        <v>46387</v>
      </c>
    </row>
    <row r="8" spans="1:6" ht="20.25" customHeight="1">
      <c r="A8" s="3130" t="s">
        <v>1879</v>
      </c>
      <c r="B8" s="3130">
        <f ca="1">IF(C8&lt;B2,"已过期",1120000080)</f>
        <v>1120000080</v>
      </c>
      <c r="C8" s="3132">
        <v>43849</v>
      </c>
      <c r="D8" s="3130" t="s">
        <v>1879</v>
      </c>
      <c r="E8" s="3130">
        <f ca="1">IF(F8&lt;B2,"已过期",2000110082)</f>
        <v>2000110082</v>
      </c>
      <c r="F8" s="3133">
        <v>46387</v>
      </c>
    </row>
    <row r="9" spans="1:6" ht="20.25" customHeight="1">
      <c r="A9" s="3130" t="s">
        <v>1880</v>
      </c>
      <c r="B9" s="3130">
        <f ca="1">IF(C9&lt;B2,"已过期",1419970001)</f>
        <v>1419970001</v>
      </c>
      <c r="C9" s="3132">
        <v>43867</v>
      </c>
      <c r="D9" s="3130" t="s">
        <v>1880</v>
      </c>
      <c r="E9" s="3130">
        <f ca="1">IF(F9&lt;B2,"已过期",2002110125)</f>
        <v>2002110125</v>
      </c>
      <c r="F9" s="3133">
        <v>47118</v>
      </c>
    </row>
    <row r="10" spans="1:6" ht="20.25" customHeight="1">
      <c r="A10" s="3130" t="s">
        <v>1881</v>
      </c>
      <c r="B10" s="3130">
        <f ca="1">IF(C10&lt;B2,"已过期",1120060040)</f>
        <v>1120060040</v>
      </c>
      <c r="C10" s="3132">
        <v>44554</v>
      </c>
      <c r="D10" s="3130" t="s">
        <v>1881</v>
      </c>
      <c r="E10" s="3130">
        <f ca="1">IF(F10&lt;B2,"已过期",2004110096)</f>
        <v>2004110096</v>
      </c>
      <c r="F10" s="3133">
        <v>47118</v>
      </c>
    </row>
    <row r="11" spans="1:6" ht="20.25" customHeight="1">
      <c r="A11" s="3130" t="s">
        <v>1882</v>
      </c>
      <c r="B11" s="3130">
        <f ca="1">IF(C11&lt;B2,"已过期",1120100036)</f>
        <v>1120100036</v>
      </c>
      <c r="C11" s="3132">
        <v>44675</v>
      </c>
      <c r="D11" s="3130" t="s">
        <v>1882</v>
      </c>
      <c r="E11" s="3130">
        <f ca="1">IF(F11&lt;B2,"已过期",2010110070)</f>
        <v>2010110070</v>
      </c>
      <c r="F11" s="3133">
        <v>47907</v>
      </c>
    </row>
    <row r="12" spans="1:6" ht="20.25" customHeight="1">
      <c r="A12" s="3130"/>
      <c r="B12" s="3130"/>
      <c r="C12" s="3132"/>
      <c r="D12" s="3130"/>
      <c r="E12" s="3130"/>
      <c r="F12" s="3133"/>
    </row>
    <row r="13" spans="1:6" ht="20.25" customHeight="1">
      <c r="A13" s="3130" t="s">
        <v>1883</v>
      </c>
      <c r="B13" s="3130">
        <f ca="1">IF(C13&lt;B2,"已过期",1120070131)</f>
        <v>1120070131</v>
      </c>
      <c r="C13" s="3132">
        <v>43814</v>
      </c>
      <c r="D13" s="3130" t="s">
        <v>1883</v>
      </c>
      <c r="E13" s="3130">
        <f ca="1">IF(F13&lt;B2,"已过期",2014110011)</f>
        <v>2014110011</v>
      </c>
      <c r="F13" s="3133">
        <v>49302</v>
      </c>
    </row>
    <row r="14" spans="1:6" ht="20.25" customHeight="1">
      <c r="A14" s="3130" t="s">
        <v>2926</v>
      </c>
      <c r="B14" s="3130">
        <f ca="1">IF(C14&lt;B2,"已过期",1120040230)</f>
        <v>1120040230</v>
      </c>
      <c r="C14" s="3134">
        <v>43835</v>
      </c>
      <c r="D14" s="3135" t="s">
        <v>2927</v>
      </c>
      <c r="E14" s="3130">
        <f ca="1">IF(F14&lt;B2,"已过期",98030020)</f>
        <v>98030020</v>
      </c>
      <c r="F14" s="3133">
        <v>47118</v>
      </c>
    </row>
    <row r="15" spans="1:6" ht="20.25" customHeight="1">
      <c r="A15" s="3130" t="s">
        <v>2533</v>
      </c>
      <c r="B15" s="3130">
        <f ca="1">IF(C15&lt;B2,"已过期",1120070085)</f>
        <v>1120070085</v>
      </c>
      <c r="C15" s="3134">
        <v>43814</v>
      </c>
      <c r="D15" s="3130" t="s">
        <v>2928</v>
      </c>
      <c r="E15" s="3130">
        <f ca="1">IF(F15&lt;B2,"已过期",2004110128)</f>
        <v>2004110128</v>
      </c>
      <c r="F15" s="3136">
        <v>47118</v>
      </c>
    </row>
    <row r="16" spans="1:6" ht="20.25" customHeight="1">
      <c r="A16" s="3130" t="s">
        <v>1884</v>
      </c>
      <c r="B16" s="3130">
        <f ca="1">IF(C16&lt;B2,"已过期",1120140022)</f>
        <v>1120140022</v>
      </c>
      <c r="C16" s="3132">
        <v>44029</v>
      </c>
      <c r="D16" s="3130" t="s">
        <v>2929</v>
      </c>
      <c r="E16" s="3130">
        <f ca="1">IF(F16&lt;B2,"已过期",2008110059)</f>
        <v>2008110059</v>
      </c>
      <c r="F16" s="3133">
        <v>47177</v>
      </c>
    </row>
    <row r="17" spans="1:7" ht="20.25" customHeight="1">
      <c r="A17" s="3130"/>
      <c r="B17" s="3130"/>
      <c r="C17" s="3132"/>
      <c r="D17" s="3135" t="s">
        <v>2930</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1885</v>
      </c>
      <c r="E21" s="3130">
        <f ca="1">IF(F21&lt;B2,"已过期",2011110090)</f>
        <v>2011110090</v>
      </c>
      <c r="F21" s="3133">
        <v>48302</v>
      </c>
    </row>
    <row r="22" spans="1:7" ht="20.25" customHeight="1">
      <c r="A22" s="3130" t="s">
        <v>1886</v>
      </c>
      <c r="B22" s="3130">
        <f ca="1">IF(C22&lt;B2,"已过期",1120020033)</f>
        <v>1120020033</v>
      </c>
      <c r="C22" s="3132">
        <v>44339</v>
      </c>
      <c r="D22" s="3130" t="s">
        <v>1886</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2013</v>
      </c>
      <c r="B24" s="3129" t="s">
        <v>2013</v>
      </c>
      <c r="C24" s="3132"/>
      <c r="D24" s="3137" t="s">
        <v>2013</v>
      </c>
      <c r="E24" s="3129" t="s">
        <v>2013</v>
      </c>
      <c r="F24" s="3136"/>
    </row>
    <row r="25" spans="1:7" ht="20.25" customHeight="1">
      <c r="A25" s="3234" t="s">
        <v>1887</v>
      </c>
      <c r="B25" s="3234"/>
      <c r="C25" s="3234"/>
      <c r="D25" s="3234"/>
      <c r="E25" s="3234"/>
      <c r="F25" s="3234"/>
      <c r="G25" s="3234"/>
    </row>
    <row r="26" spans="1:7" ht="20.25" customHeight="1">
      <c r="A26" s="3235" t="s">
        <v>1888</v>
      </c>
      <c r="B26" s="3235"/>
      <c r="C26" s="3235"/>
      <c r="D26" s="3235" t="s">
        <v>1889</v>
      </c>
      <c r="E26" s="3235"/>
      <c r="F26" s="3235"/>
    </row>
    <row r="27" spans="1:7" s="3125" customFormat="1" ht="20.25" customHeight="1">
      <c r="A27" s="3139" t="s">
        <v>1890</v>
      </c>
      <c r="B27" s="3140" t="s">
        <v>1891</v>
      </c>
      <c r="C27" s="3140" t="s">
        <v>1892</v>
      </c>
      <c r="D27" s="3130" t="s">
        <v>1890</v>
      </c>
      <c r="E27" s="3140" t="s">
        <v>1891</v>
      </c>
      <c r="F27" s="3140" t="s">
        <v>1892</v>
      </c>
    </row>
    <row r="28" spans="1:7" s="3125" customFormat="1" ht="20.25" customHeight="1">
      <c r="A28" s="3141" t="s">
        <v>1893</v>
      </c>
      <c r="B28" s="3141" t="s">
        <v>1894</v>
      </c>
      <c r="C28" s="3133">
        <v>43725</v>
      </c>
      <c r="D28" s="3141" t="s">
        <v>1895</v>
      </c>
      <c r="E28" s="3141" t="s">
        <v>1896</v>
      </c>
      <c r="F28" s="3142">
        <v>44377</v>
      </c>
    </row>
    <row r="29" spans="1:7" s="3125" customFormat="1" ht="20.25" customHeight="1">
      <c r="A29" s="3141"/>
      <c r="B29" s="3141"/>
      <c r="C29" s="3143"/>
      <c r="D29" s="3141" t="s">
        <v>1897</v>
      </c>
      <c r="E29" s="3141" t="s">
        <v>2939</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32" sqref="AA32"/>
    </sheetView>
  </sheetViews>
  <sheetFormatPr defaultColWidth="9" defaultRowHeight="14.25"/>
  <cols>
    <col min="1" max="1" width="16.8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839</v>
      </c>
    </row>
    <row r="2" spans="1:23">
      <c r="A2" s="1144" t="s">
        <v>2941</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2499</v>
      </c>
      <c r="S2" s="9" t="s">
        <v>73</v>
      </c>
      <c r="T2" s="9" t="s">
        <v>74</v>
      </c>
      <c r="U2" s="9" t="s">
        <v>73</v>
      </c>
      <c r="V2" s="9" t="s">
        <v>75</v>
      </c>
      <c r="W2" s="9" t="s">
        <v>840</v>
      </c>
    </row>
    <row r="3" spans="1:23">
      <c r="A3" s="3062" t="s">
        <v>2943</v>
      </c>
      <c r="B3" s="8" t="s">
        <v>124</v>
      </c>
      <c r="C3" s="1538" t="s">
        <v>1671</v>
      </c>
      <c r="D3" s="9" t="s">
        <v>76</v>
      </c>
      <c r="E3" s="9" t="s">
        <v>6</v>
      </c>
      <c r="F3" s="9" t="s">
        <v>77</v>
      </c>
      <c r="G3" s="9">
        <v>50</v>
      </c>
      <c r="H3" s="9" t="s">
        <v>78</v>
      </c>
      <c r="I3" s="9" t="s">
        <v>79</v>
      </c>
      <c r="J3" s="9" t="s">
        <v>80</v>
      </c>
      <c r="K3" s="9" t="s">
        <v>81</v>
      </c>
      <c r="L3" s="9" t="s">
        <v>81</v>
      </c>
      <c r="M3" s="9" t="s">
        <v>81</v>
      </c>
      <c r="N3" s="9" t="s">
        <v>81</v>
      </c>
      <c r="O3" s="9" t="s">
        <v>81</v>
      </c>
      <c r="P3" s="1005" t="s">
        <v>566</v>
      </c>
      <c r="Q3" s="9" t="s">
        <v>81</v>
      </c>
      <c r="R3" s="1005" t="s">
        <v>2500</v>
      </c>
      <c r="S3" s="9" t="s">
        <v>81</v>
      </c>
      <c r="T3" s="9" t="s">
        <v>82</v>
      </c>
      <c r="U3" s="9" t="s">
        <v>81</v>
      </c>
      <c r="V3" s="9" t="s">
        <v>83</v>
      </c>
      <c r="W3" s="9" t="s">
        <v>841</v>
      </c>
    </row>
    <row r="4" spans="1:23">
      <c r="A4" s="3062" t="s">
        <v>3333</v>
      </c>
      <c r="B4" s="1144" t="s">
        <v>3344</v>
      </c>
      <c r="C4" s="1537" t="s">
        <v>1672</v>
      </c>
      <c r="D4" s="9" t="s">
        <v>1954</v>
      </c>
      <c r="E4" s="9" t="s">
        <v>84</v>
      </c>
      <c r="F4" s="9" t="s">
        <v>85</v>
      </c>
      <c r="G4" s="9">
        <v>70</v>
      </c>
      <c r="H4" s="9" t="s">
        <v>86</v>
      </c>
      <c r="I4" s="9" t="s">
        <v>87</v>
      </c>
      <c r="K4" s="9" t="s">
        <v>88</v>
      </c>
      <c r="L4" s="9" t="s">
        <v>88</v>
      </c>
      <c r="M4" s="9" t="s">
        <v>88</v>
      </c>
      <c r="N4" s="9" t="s">
        <v>88</v>
      </c>
      <c r="O4" s="9" t="s">
        <v>88</v>
      </c>
      <c r="P4" s="1005" t="s">
        <v>725</v>
      </c>
      <c r="Q4" s="9" t="s">
        <v>88</v>
      </c>
      <c r="R4" s="1005" t="s">
        <v>2501</v>
      </c>
      <c r="S4" s="9" t="s">
        <v>88</v>
      </c>
      <c r="T4" s="9" t="s">
        <v>89</v>
      </c>
      <c r="U4" s="9" t="s">
        <v>88</v>
      </c>
      <c r="W4" s="9" t="s">
        <v>842</v>
      </c>
    </row>
    <row r="5" spans="1:23">
      <c r="A5" s="8"/>
      <c r="B5" s="8" t="s">
        <v>127</v>
      </c>
      <c r="C5" s="1537" t="s">
        <v>1673</v>
      </c>
      <c r="F5" s="9" t="s">
        <v>90</v>
      </c>
      <c r="H5" s="9" t="s">
        <v>69</v>
      </c>
      <c r="I5" s="9" t="s">
        <v>91</v>
      </c>
      <c r="K5" s="9" t="s">
        <v>92</v>
      </c>
      <c r="L5" s="9" t="s">
        <v>92</v>
      </c>
      <c r="M5" s="9" t="s">
        <v>92</v>
      </c>
      <c r="N5" s="9" t="s">
        <v>92</v>
      </c>
      <c r="O5" s="9" t="s">
        <v>92</v>
      </c>
      <c r="P5" s="1005" t="s">
        <v>512</v>
      </c>
      <c r="Q5" s="9" t="s">
        <v>92</v>
      </c>
      <c r="R5" s="1005" t="s">
        <v>2502</v>
      </c>
      <c r="S5" s="9" t="s">
        <v>92</v>
      </c>
      <c r="T5" s="9" t="s">
        <v>93</v>
      </c>
      <c r="U5" s="9" t="s">
        <v>92</v>
      </c>
      <c r="W5" s="9" t="s">
        <v>843</v>
      </c>
    </row>
    <row r="6" spans="1:23">
      <c r="A6" s="8"/>
      <c r="B6" s="8"/>
      <c r="C6" s="1539" t="s">
        <v>1674</v>
      </c>
      <c r="F6" s="9" t="s">
        <v>70</v>
      </c>
      <c r="H6" s="9" t="s">
        <v>71</v>
      </c>
      <c r="I6" s="9" t="s">
        <v>94</v>
      </c>
      <c r="K6" s="9" t="s">
        <v>95</v>
      </c>
      <c r="L6" s="9" t="s">
        <v>95</v>
      </c>
      <c r="M6" s="9" t="s">
        <v>95</v>
      </c>
      <c r="N6" s="9" t="s">
        <v>95</v>
      </c>
      <c r="O6" s="9" t="s">
        <v>95</v>
      </c>
      <c r="P6" s="1005" t="s">
        <v>846</v>
      </c>
      <c r="Q6" s="9" t="s">
        <v>95</v>
      </c>
      <c r="R6" s="1005" t="s">
        <v>2503</v>
      </c>
      <c r="S6" s="9" t="s">
        <v>95</v>
      </c>
      <c r="T6" s="9"/>
      <c r="U6" s="9" t="s">
        <v>95</v>
      </c>
      <c r="W6" s="9" t="s">
        <v>844</v>
      </c>
    </row>
    <row r="7" spans="1:23">
      <c r="A7" s="8"/>
      <c r="B7" s="8"/>
      <c r="C7" s="1537" t="s">
        <v>1675</v>
      </c>
      <c r="F7" s="9" t="s">
        <v>125</v>
      </c>
      <c r="H7" s="9" t="s">
        <v>96</v>
      </c>
      <c r="I7" s="9" t="s">
        <v>97</v>
      </c>
    </row>
    <row r="8" spans="1:23">
      <c r="A8" s="8"/>
      <c r="B8" s="8"/>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2"/>
      <c r="C18" s="1540"/>
    </row>
    <row r="19" spans="1:3">
      <c r="A19" s="8"/>
      <c r="B19" s="3062"/>
      <c r="C19" s="1540"/>
    </row>
    <row r="20" spans="1:3">
      <c r="A20" s="8"/>
      <c r="B20" s="8" t="s">
        <v>1605</v>
      </c>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遂宁市仁里镇猫儿洲村四社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1946</v>
      </c>
      <c r="B52" s="1753" t="s">
        <v>1947</v>
      </c>
      <c r="C52" s="1751" t="s">
        <v>1948</v>
      </c>
      <c r="D52" s="1751" t="s">
        <v>1949</v>
      </c>
      <c r="E52" s="1752"/>
    </row>
    <row r="53" spans="1:5">
      <c r="A53" s="3236" t="s">
        <v>1950</v>
      </c>
      <c r="B53" s="1751" t="s">
        <v>1956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剩余土地使用年限为的出让国有建设用地使用权价格。</v>
      </c>
      <c r="D53" s="1752"/>
      <c r="E53" s="1752"/>
    </row>
    <row r="54" spans="1:5">
      <c r="A54" s="3236"/>
      <c r="B54" s="1751" t="s">
        <v>1957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6"/>
      <c r="B55" s="1751" t="s">
        <v>1951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6"/>
      <c r="B56" s="1751" t="s">
        <v>1952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6"/>
      <c r="B57" s="1751" t="s">
        <v>1953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2009</v>
      </c>
      <c r="B58" s="1751" t="s">
        <v>2010</v>
      </c>
      <c r="C58" s="10" t="s">
        <v>2011</v>
      </c>
      <c r="D58" s="1314" t="s">
        <v>2012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3" sqref="B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39" t="str">
        <f>IF(B10="北京市","北京市",C10)&amp;F10&amp;B16&amp;"国有建设用地使用权"&amp;B9&amp;"预评估"</f>
        <v>四川省遂宁市仁里镇猫儿洲村四社出让国有建设用地使用权抵押价格预评估</v>
      </c>
      <c r="C1" s="3240"/>
      <c r="D1" s="3240"/>
      <c r="E1" s="3240"/>
      <c r="F1" s="3240"/>
      <c r="G1" s="3240"/>
      <c r="H1" s="3240"/>
      <c r="I1" s="3241"/>
      <c r="J1" s="1677"/>
      <c r="K1" s="2418" t="str">
        <f>IF(B10="北京市","北京市",C10)&amp;F10&amp;B16&amp;"国有建设用地使用权"&amp;B9</f>
        <v>四川省遂宁市仁里镇猫儿洲村四社出让国有建设用地使用权抵押价格</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四川省遂宁市仁里镇猫儿洲村四社出让国有建设用地使用权</v>
      </c>
      <c r="L2" s="1706"/>
      <c r="M2" s="1706"/>
      <c r="N2" s="1677"/>
      <c r="O2" s="1678"/>
      <c r="P2" s="1677"/>
      <c r="Q2" s="1677"/>
      <c r="R2" s="1677"/>
      <c r="S2" s="1677"/>
      <c r="T2" s="1677"/>
      <c r="U2" s="1677"/>
    </row>
    <row r="3" spans="1:21">
      <c r="A3" s="1644" t="s">
        <v>1900</v>
      </c>
      <c r="B3" s="1645">
        <v>43698</v>
      </c>
      <c r="C3" s="1646" t="s">
        <v>1955</v>
      </c>
      <c r="D3" s="1645">
        <f>B3</f>
        <v>43698</v>
      </c>
      <c r="E3" s="1677"/>
      <c r="F3" s="1677"/>
      <c r="G3" s="1677"/>
      <c r="H3" s="1643"/>
      <c r="I3" s="1678"/>
      <c r="J3" s="1677"/>
      <c r="K3" s="1757"/>
      <c r="L3" s="1706"/>
      <c r="M3" s="1706"/>
      <c r="N3" s="1677"/>
      <c r="O3" s="1678"/>
      <c r="P3" s="1677"/>
      <c r="Q3" s="1677"/>
      <c r="R3" s="1677"/>
      <c r="S3" s="1677"/>
      <c r="T3" s="1677"/>
      <c r="U3" s="1677"/>
    </row>
    <row r="4" spans="1:21" ht="15" thickBot="1">
      <c r="A4" s="1647" t="s">
        <v>1901</v>
      </c>
      <c r="B4" s="1826" t="s">
        <v>2944</v>
      </c>
      <c r="C4" s="1829">
        <f ca="1">SUMIF(土地估价师,B4,估价师及机构信息!E3:E24)</f>
        <v>2010110070</v>
      </c>
      <c r="D4" s="1826" t="s">
        <v>2945</v>
      </c>
      <c r="E4" s="1829">
        <f ca="1">SUMIF(土地估价师,D4,估价师及机构信息!E3:E24)</f>
        <v>2011110090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崔锴、赵雯</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t="s">
        <v>3043</v>
      </c>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2946</v>
      </c>
      <c r="C8" s="1654"/>
      <c r="D8" s="3245" t="s">
        <v>1905</v>
      </c>
      <c r="E8" s="1827" t="s">
        <v>2947</v>
      </c>
      <c r="F8" s="1655"/>
      <c r="G8" s="1643"/>
      <c r="H8" s="1643"/>
      <c r="I8" s="1690"/>
      <c r="J8" s="1677"/>
      <c r="K8" s="1757"/>
      <c r="L8" s="1706"/>
      <c r="M8" s="1706"/>
      <c r="N8" s="1677"/>
      <c r="O8" s="1678"/>
      <c r="P8" s="1677"/>
      <c r="Q8" s="1677"/>
      <c r="R8" s="1677"/>
      <c r="S8" s="1677"/>
      <c r="T8" s="1677"/>
      <c r="U8" s="1677"/>
    </row>
    <row r="9" spans="1:21" ht="15" thickBot="1">
      <c r="A9" s="1656" t="s">
        <v>1904</v>
      </c>
      <c r="B9" s="1657" t="s">
        <v>2947</v>
      </c>
      <c r="C9" s="1658"/>
      <c r="D9" s="3246"/>
      <c r="E9" s="1657" t="s">
        <v>2813</v>
      </c>
      <c r="F9" s="1730"/>
      <c r="G9" s="1725"/>
      <c r="H9" s="1725"/>
      <c r="I9" s="1726"/>
      <c r="J9" s="1677"/>
      <c r="K9" s="1757"/>
      <c r="L9" s="1706"/>
      <c r="M9" s="1706"/>
      <c r="N9" s="1677"/>
      <c r="O9" s="1678"/>
      <c r="P9" s="1677"/>
      <c r="Q9" s="1677"/>
      <c r="R9" s="1677"/>
      <c r="S9" s="1677"/>
      <c r="T9" s="1677"/>
      <c r="U9" s="1677"/>
    </row>
    <row r="10" spans="1:21" ht="15" thickTop="1">
      <c r="A10" s="1727" t="s">
        <v>1959</v>
      </c>
      <c r="B10" s="1702" t="s">
        <v>2948</v>
      </c>
      <c r="C10" s="1659" t="s">
        <v>3003</v>
      </c>
      <c r="D10" s="1650"/>
      <c r="E10" s="1660" t="s">
        <v>1907</v>
      </c>
      <c r="F10" s="1661" t="s">
        <v>2950</v>
      </c>
      <c r="G10" s="1728"/>
      <c r="H10" s="1729"/>
      <c r="I10" s="1650"/>
      <c r="J10" s="1677"/>
      <c r="K10" s="1757"/>
      <c r="L10" s="1706"/>
      <c r="M10" s="1706"/>
      <c r="N10" s="1677"/>
      <c r="O10" s="1678"/>
      <c r="P10" s="1677"/>
      <c r="Q10" s="1677"/>
      <c r="R10" s="1677"/>
      <c r="S10" s="1677"/>
      <c r="T10" s="1677"/>
      <c r="U10" s="1677"/>
    </row>
    <row r="11" spans="1:21">
      <c r="A11" s="1680" t="s">
        <v>1960</v>
      </c>
      <c r="B11" s="1681" t="s">
        <v>2949</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2018</v>
      </c>
      <c r="B12" s="3242"/>
      <c r="C12" s="3243"/>
      <c r="D12" s="3244"/>
      <c r="E12" s="1682" t="s">
        <v>2021</v>
      </c>
      <c r="F12" s="3260" t="s">
        <v>2951</v>
      </c>
      <c r="G12" s="3261"/>
      <c r="H12" s="3261"/>
      <c r="I12" s="3262"/>
      <c r="J12" s="1677"/>
      <c r="K12" s="1757"/>
      <c r="L12" s="1706"/>
      <c r="M12" s="1706"/>
      <c r="N12" s="1677"/>
      <c r="O12" s="1678"/>
      <c r="P12" s="1677"/>
      <c r="Q12" s="1677"/>
      <c r="R12" s="1677"/>
      <c r="S12" s="1677"/>
      <c r="T12" s="1677"/>
      <c r="U12" s="1677"/>
    </row>
    <row r="13" spans="1:21">
      <c r="A13" s="1670" t="s">
        <v>2019</v>
      </c>
      <c r="B13" s="3242"/>
      <c r="C13" s="3243"/>
      <c r="D13" s="3244"/>
      <c r="E13" s="1682" t="s">
        <v>2021</v>
      </c>
      <c r="F13" s="3260" t="s">
        <v>2955</v>
      </c>
      <c r="G13" s="3261"/>
      <c r="H13" s="3261"/>
      <c r="I13" s="3262"/>
      <c r="J13" s="1677"/>
      <c r="K13" s="1757"/>
      <c r="L13" s="1706"/>
      <c r="M13" s="1706"/>
      <c r="N13" s="1677"/>
      <c r="O13" s="1678"/>
      <c r="P13" s="1677"/>
      <c r="Q13" s="1677"/>
      <c r="R13" s="1677"/>
      <c r="S13" s="1677"/>
      <c r="T13" s="1677"/>
      <c r="U13" s="1677"/>
    </row>
    <row r="14" spans="1:21">
      <c r="A14" s="1644" t="s">
        <v>2022</v>
      </c>
      <c r="B14" s="1682"/>
      <c r="C14" s="1828" t="s">
        <v>2953</v>
      </c>
      <c r="D14" s="1716" t="str">
        <f>IF(C14="不一致","是否符合证载地类范围","")</f>
        <v/>
      </c>
      <c r="E14" s="1682"/>
      <c r="F14" s="1773" t="s">
        <v>2954</v>
      </c>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2935</v>
      </c>
      <c r="C16" s="1682" t="s">
        <v>1909</v>
      </c>
      <c r="D16" s="2609" t="s">
        <v>1910</v>
      </c>
      <c r="E16" s="1705" t="s">
        <v>2952</v>
      </c>
      <c r="F16" s="1705"/>
      <c r="G16" s="1705" t="s">
        <v>34</v>
      </c>
      <c r="H16" s="1705"/>
      <c r="I16" s="1669" t="s">
        <v>1915</v>
      </c>
      <c r="J16" s="1677"/>
      <c r="K16" s="2419" t="str">
        <f>IF(D17="","",D16&amp;TEXT(D17,"yyyy年m月d日;;"))</f>
        <v>住宅2089年12月30日</v>
      </c>
      <c r="L16" s="1682" t="str">
        <f>IF(OR(K16="",M16=""),"","、")</f>
        <v>、</v>
      </c>
      <c r="M16" s="2419" t="str">
        <f>IF(E17="","",E16&amp;TEXT(E17,"yyyy年m月d日;;"))</f>
        <v>商业2059年12月30日</v>
      </c>
      <c r="N16" s="1682" t="str">
        <f>IF(OR(M16="",O16=""),"","、")</f>
        <v/>
      </c>
      <c r="O16" s="2419" t="str">
        <f>IF(F17="","",F16&amp;TEXT(F17,"yyyy年m月d日;;"))</f>
        <v/>
      </c>
      <c r="P16" s="1682" t="str">
        <f>IF(OR(O16="",Q16=""),"","、")</f>
        <v/>
      </c>
      <c r="Q16" s="2419" t="str">
        <f>IF(G17="","",G16&amp;TEXT(G17,"yyyy年m月d日;;"))</f>
        <v>地下车库2069年12月30日</v>
      </c>
      <c r="R16" s="1682" t="str">
        <f>IF(OR(Q16="",S16=""),"","、")</f>
        <v/>
      </c>
      <c r="S16" s="2419" t="str">
        <f>IF(H17="","",H16&amp;TEXT(H17,"yyyy年m月d日;;"))</f>
        <v/>
      </c>
      <c r="T16" s="1682" t="str">
        <f>IF(OR(S16="",U16=""),"","、")</f>
        <v/>
      </c>
      <c r="U16" s="2419" t="str">
        <f>IF(I17="","",I16&amp;TEXT(I17,"yyyy年m月d日;;"))</f>
        <v/>
      </c>
    </row>
    <row r="17" spans="1:21">
      <c r="A17" s="1746"/>
      <c r="B17" s="1665"/>
      <c r="C17" s="1666" t="s">
        <v>1916</v>
      </c>
      <c r="D17" s="1683">
        <v>69397</v>
      </c>
      <c r="E17" s="1683">
        <v>58439</v>
      </c>
      <c r="F17" s="1683"/>
      <c r="G17" s="1683">
        <v>62092</v>
      </c>
      <c r="H17" s="1683"/>
      <c r="I17" s="1683"/>
      <c r="J17" s="1677"/>
      <c r="K17" s="2418" t="str">
        <f>CONCATENATE(K16,L16,M16,N16,O16,P16,Q16,R16,S16,T16,,U16)</f>
        <v>住宅2089年12月30日、商业2059年12月30日地下车库2069年12月30日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2020</v>
      </c>
      <c r="D20" s="3257"/>
      <c r="E20" s="3258"/>
      <c r="F20" s="3258"/>
      <c r="G20" s="3258"/>
      <c r="H20" s="3258"/>
      <c r="I20" s="3259"/>
      <c r="J20" s="1677"/>
      <c r="K20" s="1757"/>
      <c r="L20" s="1706"/>
      <c r="M20" s="1706"/>
      <c r="N20" s="1677"/>
      <c r="O20" s="1678"/>
      <c r="P20" s="1677"/>
      <c r="Q20" s="1677"/>
      <c r="R20" s="1677"/>
      <c r="S20" s="1677"/>
      <c r="T20" s="1677"/>
      <c r="U20" s="1677"/>
    </row>
    <row r="21" spans="1:21">
      <c r="A21" s="1746" t="s">
        <v>1919</v>
      </c>
      <c r="B21" s="1747" t="s">
        <v>1920</v>
      </c>
      <c r="C21" s="1742">
        <f>'数据-汇总表'!E3</f>
        <v>230036.03</v>
      </c>
      <c r="D21" s="1743" t="s">
        <v>1921</v>
      </c>
      <c r="E21" s="3247" t="s">
        <v>1958</v>
      </c>
      <c r="F21" s="3248"/>
      <c r="G21" s="3248"/>
      <c r="H21" s="3248"/>
      <c r="I21" s="3249"/>
      <c r="J21" s="1677"/>
      <c r="K21" s="1757"/>
      <c r="L21" s="1706"/>
      <c r="M21" s="1706"/>
      <c r="N21" s="1677"/>
      <c r="O21" s="1678"/>
      <c r="P21" s="1677"/>
      <c r="Q21" s="1677"/>
      <c r="R21" s="1677"/>
      <c r="S21" s="1677"/>
      <c r="T21" s="1677"/>
      <c r="U21" s="1677"/>
    </row>
    <row r="22" spans="1:21">
      <c r="A22" s="3094" t="s">
        <v>917</v>
      </c>
      <c r="B22" s="1644" t="s">
        <v>1922</v>
      </c>
      <c r="C22" s="1669">
        <f>'数据-汇总表'!D3</f>
        <v>47281.4</v>
      </c>
      <c r="D22" s="1670" t="s">
        <v>1921</v>
      </c>
      <c r="E22" s="3247" t="s">
        <v>2847</v>
      </c>
      <c r="F22" s="3248"/>
      <c r="G22" s="3248"/>
      <c r="H22" s="3248"/>
      <c r="I22" s="3249"/>
      <c r="J22" s="1677"/>
      <c r="K22" s="1757"/>
      <c r="L22" s="1706"/>
      <c r="M22" s="1706"/>
      <c r="N22" s="1677"/>
      <c r="O22" s="1678"/>
      <c r="P22" s="1677"/>
      <c r="Q22" s="1677"/>
      <c r="R22" s="1677"/>
      <c r="S22" s="1677"/>
      <c r="T22" s="1677"/>
      <c r="U22" s="1677"/>
    </row>
    <row r="23" spans="1:21" ht="43.5" thickBot="1">
      <c r="A23" s="1748" t="s">
        <v>1923</v>
      </c>
      <c r="B23" s="1684" t="s">
        <v>1924</v>
      </c>
      <c r="C23" s="1685" t="s">
        <v>2956</v>
      </c>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50" t="s">
        <v>1927</v>
      </c>
      <c r="C24" s="3251"/>
      <c r="D24" s="3252" t="s">
        <v>1928</v>
      </c>
      <c r="E24" s="3253"/>
      <c r="F24" s="1691" t="s">
        <v>1929</v>
      </c>
      <c r="G24" s="1677"/>
      <c r="H24" s="1677"/>
      <c r="I24" s="1690"/>
      <c r="J24" s="1677"/>
      <c r="K24" s="3238" t="s">
        <v>1930</v>
      </c>
      <c r="L24" s="2420"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06"/>
      <c r="N24" s="1677"/>
      <c r="O24" s="1678"/>
      <c r="P24" s="1677"/>
      <c r="Q24" s="1677"/>
      <c r="R24" s="1677"/>
      <c r="S24" s="1677"/>
      <c r="T24" s="1677"/>
      <c r="U24" s="1677"/>
    </row>
    <row r="25" spans="1:21" ht="28.5">
      <c r="A25" s="1734"/>
      <c r="B25" s="1731" t="s">
        <v>2285</v>
      </c>
      <c r="C25" s="1692" t="s">
        <v>2286</v>
      </c>
      <c r="D25" s="1693"/>
      <c r="E25" s="1694" t="s">
        <v>917</v>
      </c>
      <c r="F25" s="1695"/>
      <c r="G25" s="1677"/>
      <c r="H25" s="1677"/>
      <c r="I25" s="1690"/>
      <c r="J25" s="1677"/>
      <c r="K25" s="3238"/>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6"/>
      <c r="N25" s="1677"/>
      <c r="O25" s="1678"/>
      <c r="P25" s="1677"/>
      <c r="Q25" s="1677"/>
      <c r="R25" s="1677"/>
      <c r="S25" s="1677"/>
      <c r="T25" s="1677"/>
      <c r="U25" s="1677"/>
    </row>
    <row r="26" spans="1:21" ht="29.25" thickBot="1">
      <c r="A26" s="1735"/>
      <c r="B26" s="1732" t="s">
        <v>1931</v>
      </c>
      <c r="C26" s="1692" t="s">
        <v>2286</v>
      </c>
      <c r="D26" s="1643"/>
      <c r="E26" s="1643"/>
      <c r="F26" s="1671"/>
      <c r="G26" s="1677"/>
      <c r="H26" s="1677"/>
      <c r="I26" s="1690"/>
      <c r="J26" s="1677"/>
      <c r="K26" s="3238"/>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1932</v>
      </c>
      <c r="B27" s="1736" t="s">
        <v>1933</v>
      </c>
      <c r="C27" s="1696"/>
      <c r="D27" s="2614" t="s">
        <v>1933</v>
      </c>
      <c r="E27" s="1697"/>
      <c r="F27" s="1671"/>
      <c r="G27" s="1677"/>
      <c r="H27" s="1677"/>
      <c r="I27" s="1690"/>
      <c r="J27" s="1677"/>
      <c r="K27" s="1757"/>
      <c r="L27" s="1706"/>
      <c r="M27" s="1706"/>
      <c r="N27" s="1677"/>
      <c r="O27" s="1678"/>
      <c r="P27" s="1677"/>
      <c r="Q27" s="1677"/>
      <c r="R27" s="1677"/>
      <c r="S27" s="1677"/>
      <c r="T27" s="1677"/>
      <c r="U27" s="1677"/>
    </row>
    <row r="28" spans="1:21">
      <c r="A28" s="1739"/>
      <c r="B28" s="1736" t="s">
        <v>1934</v>
      </c>
      <c r="C28" s="1698"/>
      <c r="D28" s="2615" t="s">
        <v>1934</v>
      </c>
      <c r="E28" s="1699"/>
      <c r="F28" s="1671"/>
      <c r="G28" s="1677"/>
      <c r="H28" s="1677"/>
      <c r="I28" s="1690"/>
      <c r="J28" s="1677"/>
      <c r="K28" s="1757"/>
      <c r="L28" s="1706"/>
      <c r="M28" s="1706"/>
      <c r="N28" s="1677"/>
      <c r="O28" s="1678"/>
      <c r="P28" s="1677"/>
      <c r="Q28" s="1677"/>
      <c r="R28" s="1677"/>
      <c r="S28" s="1677"/>
      <c r="T28" s="1677"/>
      <c r="U28" s="1677"/>
    </row>
    <row r="29" spans="1:21">
      <c r="A29" s="1739"/>
      <c r="B29" s="1736" t="s">
        <v>1935</v>
      </c>
      <c r="C29" s="1698"/>
      <c r="D29" s="2615" t="s">
        <v>1935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1936</v>
      </c>
      <c r="C30" s="1700"/>
      <c r="D30" s="2616" t="s">
        <v>1936</v>
      </c>
      <c r="E30" s="1701"/>
      <c r="F30" s="1672"/>
      <c r="G30" s="1725"/>
      <c r="H30" s="1725"/>
      <c r="I30" s="1726"/>
      <c r="J30" s="1677"/>
      <c r="K30" s="1757"/>
      <c r="L30" s="1706"/>
      <c r="M30" s="1706"/>
      <c r="N30" s="1677"/>
      <c r="O30" s="1678"/>
      <c r="P30" s="1677"/>
      <c r="Q30" s="1677"/>
      <c r="R30" s="1677"/>
      <c r="S30" s="1677"/>
      <c r="T30" s="1677"/>
      <c r="U30" s="1677"/>
    </row>
    <row r="31" spans="1:21" ht="15" thickTop="1">
      <c r="A31" s="3265" t="s">
        <v>1961</v>
      </c>
      <c r="B31" s="1747" t="s">
        <v>1962</v>
      </c>
      <c r="C31" s="3263" t="s">
        <v>2957</v>
      </c>
      <c r="D31" s="3264"/>
      <c r="E31" s="1677"/>
      <c r="F31" s="1677"/>
      <c r="G31" s="1677"/>
      <c r="H31" s="1677"/>
      <c r="I31" s="1690"/>
      <c r="J31" s="1677"/>
      <c r="K31" s="2421"/>
      <c r="L31" s="1677"/>
      <c r="M31" s="1677"/>
      <c r="N31" s="1677"/>
      <c r="O31" s="1677"/>
      <c r="P31" s="1677"/>
      <c r="Q31" s="1677"/>
      <c r="R31" s="1677"/>
      <c r="S31" s="1677"/>
      <c r="T31" s="1677"/>
      <c r="U31" s="1677"/>
    </row>
    <row r="32" spans="1:21">
      <c r="A32" s="3265"/>
      <c r="B32" s="1644" t="s">
        <v>1963</v>
      </c>
      <c r="C32" s="1702" t="s">
        <v>2958</v>
      </c>
      <c r="D32" s="1703"/>
      <c r="E32" s="1677"/>
      <c r="F32" s="1677"/>
      <c r="G32" s="1677"/>
      <c r="H32" s="1677"/>
      <c r="I32" s="1690"/>
      <c r="J32" s="1677"/>
      <c r="K32" s="2421"/>
      <c r="L32" s="1677"/>
      <c r="M32" s="1677"/>
      <c r="N32" s="1677"/>
      <c r="O32" s="1677"/>
      <c r="P32" s="1677"/>
      <c r="Q32" s="1677"/>
      <c r="R32" s="1677"/>
      <c r="S32" s="1677"/>
      <c r="T32" s="1677"/>
      <c r="U32" s="1677"/>
    </row>
    <row r="33" spans="1:21">
      <c r="A33" s="3265"/>
      <c r="B33" s="1644" t="s">
        <v>1964</v>
      </c>
      <c r="C33" s="1704" t="s">
        <v>2956</v>
      </c>
      <c r="D33" s="1821"/>
      <c r="E33" s="1677"/>
      <c r="F33" s="1677"/>
      <c r="G33" s="1677"/>
      <c r="H33" s="1677"/>
      <c r="I33" s="1690"/>
      <c r="J33" s="1677"/>
      <c r="K33" s="2421"/>
      <c r="L33" s="1677"/>
      <c r="M33" s="1677"/>
      <c r="N33" s="1677"/>
      <c r="O33" s="1677"/>
      <c r="P33" s="1677"/>
      <c r="Q33" s="1677"/>
      <c r="R33" s="1677"/>
      <c r="S33" s="1677"/>
      <c r="T33" s="1677"/>
      <c r="U33" s="1677"/>
    </row>
    <row r="34" spans="1:21">
      <c r="A34" s="3266"/>
      <c r="B34" s="1644" t="s">
        <v>1965</v>
      </c>
      <c r="C34" s="3267"/>
      <c r="D34" s="3268"/>
      <c r="E34" s="1677"/>
      <c r="F34" s="1677"/>
      <c r="G34" s="1677"/>
      <c r="H34" s="1677"/>
      <c r="I34" s="1690"/>
      <c r="J34" s="1677"/>
      <c r="K34" s="2421"/>
      <c r="L34" s="1677"/>
      <c r="M34" s="1677"/>
      <c r="N34" s="1677"/>
      <c r="O34" s="1677"/>
      <c r="P34" s="1677"/>
      <c r="Q34" s="1677"/>
      <c r="R34" s="1677"/>
      <c r="S34" s="1677"/>
      <c r="T34" s="1677"/>
      <c r="U34" s="1677"/>
    </row>
    <row r="35" spans="1:21">
      <c r="A35" s="3269" t="s">
        <v>812</v>
      </c>
      <c r="B35" s="1705"/>
      <c r="C35" s="1759" t="str">
        <f>IF(B35="场地平整","——","具体情况：")</f>
        <v>具体情况：</v>
      </c>
      <c r="D35" s="3271"/>
      <c r="E35" s="3272"/>
      <c r="F35" s="3272"/>
      <c r="G35" s="3272"/>
      <c r="H35" s="3272"/>
      <c r="I35" s="3273"/>
      <c r="J35" s="1677"/>
      <c r="K35" s="1758"/>
      <c r="L35" s="1706"/>
      <c r="M35" s="1706"/>
      <c r="N35" s="1677"/>
      <c r="O35" s="1678"/>
      <c r="P35" s="1677"/>
      <c r="Q35" s="1677"/>
      <c r="R35" s="1677"/>
      <c r="S35" s="1677"/>
      <c r="T35" s="1677"/>
      <c r="U35" s="1677"/>
    </row>
    <row r="36" spans="1:21">
      <c r="A36" s="3265"/>
      <c r="B36" s="3274" t="s">
        <v>2014</v>
      </c>
      <c r="C36" s="3275"/>
      <c r="D36" s="1775"/>
      <c r="E36" s="3276"/>
      <c r="F36" s="3276"/>
      <c r="G36" s="1670" t="str">
        <f>IF(B35="场地未平整","估价结果处理","")</f>
        <v/>
      </c>
      <c r="H36" s="3277"/>
      <c r="I36" s="3277"/>
      <c r="J36" s="1677"/>
      <c r="K36" s="1758"/>
      <c r="L36" s="1706"/>
      <c r="M36" s="1706"/>
      <c r="N36" s="1677"/>
      <c r="O36" s="1678"/>
      <c r="P36" s="1677"/>
      <c r="Q36" s="1677"/>
      <c r="R36" s="1677"/>
      <c r="S36" s="1677"/>
      <c r="T36" s="1677"/>
      <c r="U36" s="1677"/>
    </row>
    <row r="37" spans="1:21" ht="28.5">
      <c r="A37" s="3265"/>
      <c r="B37" s="3254"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65"/>
      <c r="B38" s="3255"/>
      <c r="C38" s="1652" t="s">
        <v>815</v>
      </c>
      <c r="D38" s="1774">
        <f>ROUNDDOWN(MIN(('数据-取费表'!$B$2-D37)/365,D34),1)</f>
        <v>119.7</v>
      </c>
      <c r="E38" s="1710" t="s">
        <v>816</v>
      </c>
      <c r="F38" s="1677"/>
      <c r="G38" s="1677"/>
      <c r="H38" s="1677"/>
      <c r="I38" s="1690"/>
      <c r="J38" s="1677"/>
      <c r="K38" s="1758"/>
      <c r="L38" s="1677"/>
      <c r="M38" s="1677"/>
      <c r="N38" s="1677"/>
      <c r="O38" s="1677"/>
      <c r="P38" s="1677"/>
      <c r="Q38" s="1677"/>
      <c r="R38" s="1677"/>
      <c r="S38" s="1677"/>
      <c r="T38" s="1677"/>
      <c r="U38" s="1677"/>
    </row>
    <row r="39" spans="1:21">
      <c r="A39" s="3266"/>
      <c r="B39" s="3256"/>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1937</v>
      </c>
      <c r="B40" s="1673" t="s">
        <v>2959</v>
      </c>
      <c r="C40" s="1673" t="s">
        <v>2960</v>
      </c>
      <c r="D40" s="1673" t="s">
        <v>2961</v>
      </c>
      <c r="E40" s="1673" t="s">
        <v>2962</v>
      </c>
      <c r="F40" s="1673" t="s">
        <v>2963</v>
      </c>
      <c r="G40" s="1673" t="s">
        <v>2964</v>
      </c>
      <c r="H40" s="1673" t="s">
        <v>2965</v>
      </c>
      <c r="I40" s="1690"/>
      <c r="J40" s="1677"/>
      <c r="K40" s="1713">
        <f>COUNTIF(B40:H40,"——")</f>
        <v>0</v>
      </c>
      <c r="L40" s="1682" t="s">
        <v>1938</v>
      </c>
      <c r="M40" s="1679" t="s">
        <v>1939</v>
      </c>
      <c r="N40" s="1679" t="s">
        <v>1940</v>
      </c>
      <c r="O40" s="1679" t="s">
        <v>1941</v>
      </c>
      <c r="P40" s="1679" t="s">
        <v>1942</v>
      </c>
      <c r="Q40" s="1679" t="s">
        <v>1943</v>
      </c>
      <c r="R40" s="1679" t="s">
        <v>1944</v>
      </c>
      <c r="S40" s="3237" t="s">
        <v>1945</v>
      </c>
      <c r="T40" s="1714" t="str">
        <f>NUMBERSTRING(7-K40,1)&amp;"通"</f>
        <v>七通</v>
      </c>
      <c r="U40" s="1677"/>
    </row>
    <row r="41" spans="1:21" ht="28.5">
      <c r="A41" s="1646"/>
      <c r="B41" s="3270" t="s">
        <v>1682</v>
      </c>
      <c r="C41" s="3270"/>
      <c r="D41" s="3270"/>
      <c r="E41" s="3270"/>
      <c r="F41" s="1715" t="str">
        <f>C10</f>
        <v>四川省遂宁市</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通路、通电、通讯、通上水、通下水、燃气、平整</v>
      </c>
      <c r="S41" s="3237"/>
      <c r="T41" s="1716" t="str">
        <f>IF(T40="一通",L41,IF(T40="二通",M41,IF(T40="三通",N41,IF(T40="四通",O41,IF(T40="五通",P41,IF(T40="六通",Q41,R41))))))</f>
        <v>通路、通电、通讯、通上水、通下水、燃气、平整</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2848</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1967</v>
      </c>
      <c r="B48" s="1669" t="s">
        <v>1968</v>
      </c>
      <c r="C48" s="1669" t="s">
        <v>1969</v>
      </c>
      <c r="D48" s="1669" t="s">
        <v>1970</v>
      </c>
      <c r="E48" s="1669" t="s">
        <v>1971</v>
      </c>
      <c r="F48" s="1669" t="s">
        <v>1972</v>
      </c>
      <c r="G48" s="1669" t="s">
        <v>1973</v>
      </c>
      <c r="H48" s="1669" t="s">
        <v>1974</v>
      </c>
      <c r="I48" s="1669" t="s">
        <v>1975</v>
      </c>
      <c r="J48" s="1755" t="s">
        <v>1976</v>
      </c>
      <c r="K48" s="1749" t="s">
        <v>1977</v>
      </c>
      <c r="L48" s="1749" t="s">
        <v>1978</v>
      </c>
      <c r="M48" s="1749" t="s">
        <v>1979</v>
      </c>
      <c r="N48" s="1669" t="s">
        <v>1980</v>
      </c>
      <c r="O48" s="1669" t="s">
        <v>1981</v>
      </c>
      <c r="P48" s="1669" t="s">
        <v>1982</v>
      </c>
      <c r="Q48" s="1682" t="s">
        <v>1983</v>
      </c>
      <c r="R48" s="1682" t="s">
        <v>1984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F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133</v>
      </c>
      <c r="AZ2" s="2323" t="s">
        <v>2293</v>
      </c>
      <c r="BA2" s="2324" t="s">
        <v>2292</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f>42781.4+4500</f>
        <v>47281.4</v>
      </c>
      <c r="B3" s="21">
        <f>IF(C3="否",G5-AT5,G5)</f>
        <v>230036.03</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134</v>
      </c>
      <c r="B5" s="988"/>
      <c r="C5" s="988"/>
      <c r="D5" s="995"/>
      <c r="E5" s="26" t="s">
        <v>1</v>
      </c>
      <c r="F5" s="26">
        <f>SUM(F13:F572)</f>
        <v>0</v>
      </c>
      <c r="G5" s="26">
        <f>SUM(G13:G572)</f>
        <v>230036.03</v>
      </c>
      <c r="H5" s="26">
        <f t="shared" ref="H5:AT5" si="0">SUM(H13:H641)</f>
        <v>172599</v>
      </c>
      <c r="I5" s="26">
        <f t="shared" si="0"/>
        <v>169940.3</v>
      </c>
      <c r="J5" s="26">
        <f t="shared" si="0"/>
        <v>0</v>
      </c>
      <c r="K5" s="26">
        <f t="shared" si="0"/>
        <v>2658.7</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57437.03</v>
      </c>
      <c r="AD5" s="26">
        <f t="shared" si="0"/>
        <v>6397</v>
      </c>
      <c r="AE5" s="26">
        <f t="shared" si="0"/>
        <v>0</v>
      </c>
      <c r="AF5" s="26">
        <f t="shared" si="0"/>
        <v>0</v>
      </c>
      <c r="AG5" s="26">
        <f t="shared" si="0"/>
        <v>0</v>
      </c>
      <c r="AH5" s="26">
        <f t="shared" si="0"/>
        <v>0</v>
      </c>
      <c r="AI5" s="26">
        <f t="shared" si="0"/>
        <v>0</v>
      </c>
      <c r="AJ5" s="26">
        <f t="shared" si="0"/>
        <v>0</v>
      </c>
      <c r="AK5" s="26">
        <f t="shared" si="0"/>
        <v>0</v>
      </c>
      <c r="AL5" s="26">
        <f t="shared" si="0"/>
        <v>4086</v>
      </c>
      <c r="AM5" s="26">
        <f t="shared" si="0"/>
        <v>0</v>
      </c>
      <c r="AN5" s="26">
        <f t="shared" si="0"/>
        <v>46954.03</v>
      </c>
      <c r="AO5" s="26">
        <f t="shared" si="0"/>
        <v>0</v>
      </c>
      <c r="AP5" s="26">
        <f t="shared" si="0"/>
        <v>0</v>
      </c>
      <c r="AQ5" s="26">
        <f t="shared" si="0"/>
        <v>0</v>
      </c>
      <c r="AR5" s="26">
        <f t="shared" si="0"/>
        <v>0</v>
      </c>
      <c r="AS5" s="26">
        <f t="shared" si="0"/>
        <v>0</v>
      </c>
      <c r="AT5" s="26">
        <f t="shared" si="0"/>
        <v>0</v>
      </c>
      <c r="AU5" s="987"/>
      <c r="AV5" s="25" t="s">
        <v>134</v>
      </c>
      <c r="AW5" s="988"/>
      <c r="AX5" s="988"/>
      <c r="AY5" s="27" t="s">
        <v>3</v>
      </c>
      <c r="AZ5" s="28">
        <f t="shared" ref="AZ5:BT5" si="1">SUM(AZ13:AZ641)</f>
        <v>230036.03</v>
      </c>
      <c r="BA5" s="28">
        <f t="shared" si="1"/>
        <v>172599</v>
      </c>
      <c r="BB5" s="28">
        <f t="shared" si="1"/>
        <v>169940.3</v>
      </c>
      <c r="BC5" s="28">
        <f t="shared" si="1"/>
        <v>2658.7</v>
      </c>
      <c r="BD5" s="28">
        <f t="shared" si="1"/>
        <v>0</v>
      </c>
      <c r="BE5" s="28">
        <f t="shared" si="1"/>
        <v>0</v>
      </c>
      <c r="BF5" s="28">
        <f t="shared" si="1"/>
        <v>0</v>
      </c>
      <c r="BG5" s="28">
        <f t="shared" si="1"/>
        <v>0</v>
      </c>
      <c r="BH5" s="28">
        <f t="shared" si="1"/>
        <v>0</v>
      </c>
      <c r="BI5" s="28">
        <f t="shared" si="1"/>
        <v>0</v>
      </c>
      <c r="BJ5" s="28">
        <f t="shared" si="1"/>
        <v>0</v>
      </c>
      <c r="BK5" s="28">
        <f t="shared" si="1"/>
        <v>0</v>
      </c>
      <c r="BL5" s="28">
        <f t="shared" si="1"/>
        <v>57437.03</v>
      </c>
      <c r="BM5" s="28">
        <f t="shared" si="1"/>
        <v>6397</v>
      </c>
      <c r="BN5" s="28">
        <f t="shared" si="1"/>
        <v>0</v>
      </c>
      <c r="BO5" s="28">
        <f t="shared" si="1"/>
        <v>0</v>
      </c>
      <c r="BP5" s="28">
        <f t="shared" si="1"/>
        <v>0</v>
      </c>
      <c r="BQ5" s="28">
        <f t="shared" si="1"/>
        <v>4086</v>
      </c>
      <c r="BR5" s="28">
        <f t="shared" si="1"/>
        <v>46954.03</v>
      </c>
      <c r="BS5" s="28">
        <f t="shared" si="1"/>
        <v>0</v>
      </c>
      <c r="BT5" s="29">
        <f t="shared" si="1"/>
        <v>0</v>
      </c>
    </row>
    <row r="6" spans="1:72" s="36" customFormat="1" ht="12.75">
      <c r="A6" s="25" t="s">
        <v>135</v>
      </c>
      <c r="B6" s="30"/>
      <c r="C6" s="30"/>
      <c r="D6" s="31"/>
      <c r="E6" s="26">
        <f>H6+AC6+AT6</f>
        <v>47281.399999999994</v>
      </c>
      <c r="F6" s="26" t="s">
        <v>1</v>
      </c>
      <c r="G6" s="26" t="s">
        <v>2</v>
      </c>
      <c r="H6" s="32">
        <f>SUMIF(I$12:AB$12,"总值",I6:AB6)</f>
        <v>35475.85</v>
      </c>
      <c r="I6" s="26">
        <f t="shared" ref="I6:AB6" si="2">ROUND($A$3*I5/$B$3,2)</f>
        <v>34929.379999999997</v>
      </c>
      <c r="J6" s="26">
        <f t="shared" si="2"/>
        <v>0</v>
      </c>
      <c r="K6" s="26">
        <f t="shared" si="2"/>
        <v>546.47</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11805.55</v>
      </c>
      <c r="AD6" s="26">
        <f t="shared" ref="AD6:AS6" si="3">ROUND($A$3*AD5/$B$3,2)</f>
        <v>1314.83</v>
      </c>
      <c r="AE6" s="26">
        <f t="shared" si="3"/>
        <v>0</v>
      </c>
      <c r="AF6" s="26">
        <f t="shared" si="3"/>
        <v>0</v>
      </c>
      <c r="AG6" s="26">
        <f t="shared" si="3"/>
        <v>0</v>
      </c>
      <c r="AH6" s="26">
        <f t="shared" si="3"/>
        <v>0</v>
      </c>
      <c r="AI6" s="26">
        <f t="shared" si="3"/>
        <v>0</v>
      </c>
      <c r="AJ6" s="26">
        <f t="shared" si="3"/>
        <v>0</v>
      </c>
      <c r="AK6" s="26">
        <f t="shared" si="3"/>
        <v>0</v>
      </c>
      <c r="AL6" s="26">
        <f t="shared" si="3"/>
        <v>839.83</v>
      </c>
      <c r="AM6" s="26">
        <f t="shared" si="3"/>
        <v>0</v>
      </c>
      <c r="AN6" s="26">
        <f t="shared" si="3"/>
        <v>9650.89</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47281.4</v>
      </c>
      <c r="AZ6" s="26" t="s">
        <v>3</v>
      </c>
      <c r="BA6" s="26">
        <f>ROUND($AY$6*BA5/$AZ$5,2)</f>
        <v>35475.839999999997</v>
      </c>
      <c r="BB6" s="26">
        <f>ROUND($AY$6*BB5/$AZ$5,2)</f>
        <v>34929.379999999997</v>
      </c>
      <c r="BC6" s="26">
        <f t="shared" ref="BC6:BH6" si="4">ROUND($AY$6*BC5/$AZ$5,2)</f>
        <v>546.47</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11805.56</v>
      </c>
      <c r="BM6" s="26">
        <f t="shared" si="5"/>
        <v>1314.83</v>
      </c>
      <c r="BN6" s="26">
        <f t="shared" si="5"/>
        <v>0</v>
      </c>
      <c r="BO6" s="26">
        <f t="shared" si="5"/>
        <v>0</v>
      </c>
      <c r="BP6" s="26">
        <f t="shared" si="5"/>
        <v>0</v>
      </c>
      <c r="BQ6" s="26">
        <f t="shared" si="5"/>
        <v>839.83</v>
      </c>
      <c r="BR6" s="26">
        <f t="shared" si="5"/>
        <v>9650.89</v>
      </c>
      <c r="BS6" s="26">
        <f t="shared" si="5"/>
        <v>0</v>
      </c>
      <c r="BT6" s="35">
        <f t="shared" si="5"/>
        <v>0</v>
      </c>
    </row>
    <row r="7" spans="1:72" s="17" customFormat="1" ht="24.75">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143</v>
      </c>
      <c r="AV7" s="40" t="s">
        <v>144</v>
      </c>
      <c r="AW7" s="41" t="s">
        <v>145</v>
      </c>
      <c r="AX7" s="40" t="s">
        <v>146</v>
      </c>
      <c r="AY7" s="988"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1000"/>
      <c r="K8" s="1000"/>
      <c r="L8" s="1000"/>
      <c r="M8" s="1000"/>
      <c r="N8" s="1000"/>
      <c r="O8" s="1000"/>
      <c r="P8" s="1000"/>
      <c r="Q8" s="1000"/>
      <c r="R8" s="1000"/>
      <c r="S8" s="1000"/>
      <c r="T8" s="1000"/>
      <c r="U8" s="1000"/>
      <c r="V8" s="48"/>
      <c r="W8" s="1000"/>
      <c r="X8" s="1000"/>
      <c r="Y8" s="1000"/>
      <c r="Z8" s="1000"/>
      <c r="AA8" s="48"/>
      <c r="AB8" s="49"/>
      <c r="AC8" s="50" t="s">
        <v>150</v>
      </c>
      <c r="AD8" s="51"/>
      <c r="AE8" s="42"/>
      <c r="AF8" s="1000"/>
      <c r="AG8" s="1000"/>
      <c r="AH8" s="1000"/>
      <c r="AI8" s="1000"/>
      <c r="AJ8" s="1000"/>
      <c r="AK8" s="1000"/>
      <c r="AL8" s="1000"/>
      <c r="AM8" s="1000"/>
      <c r="AN8" s="1000"/>
      <c r="AO8" s="1000"/>
      <c r="AP8" s="1000"/>
      <c r="AQ8" s="1000"/>
      <c r="AR8" s="1000"/>
      <c r="AS8" s="2281"/>
      <c r="AT8" s="2312" t="s">
        <v>820</v>
      </c>
      <c r="AU8" s="44" t="s">
        <v>151</v>
      </c>
      <c r="AV8" s="54"/>
      <c r="AW8" s="1002"/>
      <c r="AX8" s="54"/>
      <c r="AY8" s="41" t="s">
        <v>152</v>
      </c>
      <c r="AZ8" s="999" t="s">
        <v>153</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154</v>
      </c>
      <c r="I9" s="2970" t="s">
        <v>2966</v>
      </c>
      <c r="J9" s="50"/>
      <c r="K9" s="2970" t="s">
        <v>2966</v>
      </c>
      <c r="L9" s="50"/>
      <c r="M9" s="2970"/>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2" t="s">
        <v>157</v>
      </c>
      <c r="AQ9" s="1184"/>
      <c r="AR9" s="1182" t="s">
        <v>158</v>
      </c>
      <c r="AS9" s="2313"/>
      <c r="AT9" s="44"/>
      <c r="AU9" s="44" t="s">
        <v>160</v>
      </c>
      <c r="AV9" s="54"/>
      <c r="AW9" s="1002"/>
      <c r="AX9" s="54"/>
      <c r="AY9" s="61"/>
      <c r="AZ9" s="61" t="s">
        <v>161</v>
      </c>
      <c r="BA9" s="62" t="s">
        <v>162</v>
      </c>
      <c r="BB9" s="63"/>
      <c r="BC9" s="994"/>
      <c r="BD9" s="994"/>
      <c r="BE9" s="994"/>
      <c r="BF9" s="994"/>
      <c r="BG9" s="994"/>
      <c r="BH9" s="994"/>
      <c r="BI9" s="994"/>
      <c r="BJ9" s="994"/>
      <c r="BK9" s="64"/>
      <c r="BL9" s="25" t="s">
        <v>163</v>
      </c>
      <c r="BM9" s="1000"/>
      <c r="BN9" s="47"/>
      <c r="BO9" s="1000"/>
      <c r="BP9" s="1000"/>
      <c r="BQ9" s="1000"/>
      <c r="BR9" s="1000"/>
      <c r="BS9" s="1000"/>
      <c r="BT9" s="55"/>
    </row>
    <row r="10" spans="1:72" s="56" customFormat="1" ht="12.75">
      <c r="A10" s="44"/>
      <c r="B10" s="44"/>
      <c r="C10" s="44"/>
      <c r="D10" s="44"/>
      <c r="E10" s="44"/>
      <c r="F10" s="44"/>
      <c r="G10" s="54"/>
      <c r="H10" s="61"/>
      <c r="I10" s="2970" t="s">
        <v>888</v>
      </c>
      <c r="J10" s="50"/>
      <c r="K10" s="2972" t="s">
        <v>2952</v>
      </c>
      <c r="L10" s="50"/>
      <c r="M10" s="2972"/>
      <c r="N10" s="50"/>
      <c r="O10" s="65"/>
      <c r="P10" s="50"/>
      <c r="Q10" s="65"/>
      <c r="R10" s="50"/>
      <c r="S10" s="65"/>
      <c r="T10" s="50"/>
      <c r="U10" s="65"/>
      <c r="V10" s="50"/>
      <c r="W10" s="65"/>
      <c r="X10" s="50"/>
      <c r="Y10" s="65"/>
      <c r="Z10" s="50"/>
      <c r="AA10" s="65"/>
      <c r="AB10" s="50"/>
      <c r="AC10" s="54"/>
      <c r="AD10" s="2298" t="s">
        <v>2277</v>
      </c>
      <c r="AE10" s="2320"/>
      <c r="AF10" s="2298" t="s">
        <v>2277</v>
      </c>
      <c r="AG10" s="2320"/>
      <c r="AH10" s="2298" t="s">
        <v>2278</v>
      </c>
      <c r="AI10" s="2320"/>
      <c r="AJ10" s="25" t="s">
        <v>2291</v>
      </c>
      <c r="AK10" s="2317"/>
      <c r="AL10" s="2298" t="s">
        <v>2279</v>
      </c>
      <c r="AM10" s="2299"/>
      <c r="AN10" s="25" t="s">
        <v>164</v>
      </c>
      <c r="AO10" s="60"/>
      <c r="AP10" s="1182" t="s">
        <v>165</v>
      </c>
      <c r="AQ10" s="1184"/>
      <c r="AR10" s="1182" t="s">
        <v>165</v>
      </c>
      <c r="AS10" s="1184"/>
      <c r="AT10" s="44"/>
      <c r="AU10" s="44"/>
      <c r="AV10" s="54"/>
      <c r="AW10" s="1002"/>
      <c r="AX10" s="54"/>
      <c r="AY10" s="61"/>
      <c r="AZ10" s="61"/>
      <c r="BA10" s="66" t="s">
        <v>159</v>
      </c>
      <c r="BB10" s="67" t="str">
        <f>I9</f>
        <v>地上</v>
      </c>
      <c r="BC10" s="68" t="str">
        <f>K9</f>
        <v>地上</v>
      </c>
      <c r="BD10" s="68">
        <f>M9</f>
        <v>0</v>
      </c>
      <c r="BE10" s="68">
        <f>O9</f>
        <v>0</v>
      </c>
      <c r="BF10" s="68">
        <f>Q9</f>
        <v>0</v>
      </c>
      <c r="BG10" s="68">
        <f>S9</f>
        <v>0</v>
      </c>
      <c r="BH10" s="68">
        <f>U9</f>
        <v>0</v>
      </c>
      <c r="BI10" s="68">
        <f>W9</f>
        <v>0</v>
      </c>
      <c r="BJ10" s="68">
        <f>Y9</f>
        <v>0</v>
      </c>
      <c r="BK10" s="68">
        <f>AA9</f>
        <v>0</v>
      </c>
      <c r="BL10" s="53" t="s">
        <v>159</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2940</v>
      </c>
      <c r="J11" s="70"/>
      <c r="K11" s="2971" t="s">
        <v>2942</v>
      </c>
      <c r="L11" s="70"/>
      <c r="M11" s="69"/>
      <c r="N11" s="70"/>
      <c r="O11" s="69"/>
      <c r="P11" s="70"/>
      <c r="Q11" s="69"/>
      <c r="R11" s="70"/>
      <c r="S11" s="69"/>
      <c r="T11" s="70"/>
      <c r="U11" s="69"/>
      <c r="V11" s="70"/>
      <c r="W11" s="69"/>
      <c r="X11" s="70"/>
      <c r="Y11" s="69"/>
      <c r="Z11" s="70"/>
      <c r="AA11" s="69"/>
      <c r="AB11" s="70"/>
      <c r="AC11" s="54"/>
      <c r="AD11" s="2318" t="s">
        <v>2290</v>
      </c>
      <c r="AE11" s="1001"/>
      <c r="AF11" s="2318" t="s">
        <v>2290</v>
      </c>
      <c r="AG11" s="1001"/>
      <c r="AH11" s="2318" t="s">
        <v>2289</v>
      </c>
      <c r="AI11" s="2319"/>
      <c r="AJ11" s="2318" t="s">
        <v>2289</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7" t="s">
        <v>167</v>
      </c>
      <c r="W12" s="16" t="s">
        <v>166</v>
      </c>
      <c r="X12" s="16" t="s">
        <v>167</v>
      </c>
      <c r="Y12" s="16" t="s">
        <v>166</v>
      </c>
      <c r="Z12" s="16" t="s">
        <v>167</v>
      </c>
      <c r="AA12" s="16" t="s">
        <v>166</v>
      </c>
      <c r="AB12" s="16" t="s">
        <v>167</v>
      </c>
      <c r="AC12" s="74"/>
      <c r="AD12" s="995" t="s">
        <v>166</v>
      </c>
      <c r="AE12" s="16" t="s">
        <v>167</v>
      </c>
      <c r="AF12" s="16" t="s">
        <v>166</v>
      </c>
      <c r="AG12" s="16" t="s">
        <v>167</v>
      </c>
      <c r="AH12" s="16" t="s">
        <v>166</v>
      </c>
      <c r="AI12" s="16" t="s">
        <v>167</v>
      </c>
      <c r="AJ12" s="16" t="s">
        <v>166</v>
      </c>
      <c r="AK12" s="16" t="s">
        <v>167</v>
      </c>
      <c r="AL12" s="16" t="s">
        <v>166</v>
      </c>
      <c r="AM12" s="16" t="s">
        <v>167</v>
      </c>
      <c r="AN12" s="16" t="s">
        <v>166</v>
      </c>
      <c r="AO12" s="16" t="s">
        <v>167</v>
      </c>
      <c r="AP12" s="1181" t="s">
        <v>166</v>
      </c>
      <c r="AQ12" s="1181" t="s">
        <v>167</v>
      </c>
      <c r="AR12" s="1187" t="s">
        <v>166</v>
      </c>
      <c r="AS12" s="1186" t="s">
        <v>167</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47281.4</v>
      </c>
      <c r="F13" s="80"/>
      <c r="G13" s="81">
        <f t="shared" ref="G13:G20" si="7">H13+AC13+AT13</f>
        <v>230036.03</v>
      </c>
      <c r="H13" s="32">
        <f t="shared" ref="H13:H20" si="8">SUMIF(I$12:AB$12,"总值",I13:AB13)</f>
        <v>172599</v>
      </c>
      <c r="I13" s="2969">
        <v>169940.3</v>
      </c>
      <c r="J13" s="2969"/>
      <c r="K13" s="2969">
        <v>2658.7</v>
      </c>
      <c r="L13" s="2969"/>
      <c r="M13" s="2969"/>
      <c r="N13" s="82"/>
      <c r="O13" s="82"/>
      <c r="P13" s="82"/>
      <c r="Q13" s="82"/>
      <c r="R13" s="82"/>
      <c r="S13" s="82"/>
      <c r="T13" s="82"/>
      <c r="U13" s="82"/>
      <c r="V13" s="82"/>
      <c r="W13" s="82"/>
      <c r="X13" s="82"/>
      <c r="Y13" s="82"/>
      <c r="Z13" s="82"/>
      <c r="AA13" s="82"/>
      <c r="AB13" s="82"/>
      <c r="AC13" s="26">
        <f t="shared" ref="AC13:AC20" si="9">SUMIF(AD$12:AS$12,"总值",AD13:AS13)</f>
        <v>57437.03</v>
      </c>
      <c r="AD13" s="2973">
        <f>450+2547+3400</f>
        <v>6397</v>
      </c>
      <c r="AE13" s="2973"/>
      <c r="AF13" s="2973"/>
      <c r="AG13" s="2973"/>
      <c r="AH13" s="2973"/>
      <c r="AI13" s="2973"/>
      <c r="AJ13" s="2973"/>
      <c r="AK13" s="2973"/>
      <c r="AL13" s="2973">
        <v>4086</v>
      </c>
      <c r="AM13" s="2973"/>
      <c r="AN13" s="2973">
        <f>ROUND(120657.6*(179682+3400)/470465.1,2)</f>
        <v>46954.03</v>
      </c>
      <c r="AO13" s="2973"/>
      <c r="AP13" s="2973"/>
      <c r="AQ13" s="2973"/>
      <c r="AR13" s="2973"/>
      <c r="AS13" s="2973"/>
      <c r="AT13" s="2974"/>
      <c r="AU13" s="2975"/>
      <c r="AV13" s="16">
        <f t="shared" ref="AV13:AX20" si="10">A13</f>
        <v>0</v>
      </c>
      <c r="AW13" s="16">
        <f t="shared" si="10"/>
        <v>0</v>
      </c>
      <c r="AX13" s="16">
        <f t="shared" si="10"/>
        <v>0</v>
      </c>
      <c r="AY13" s="995">
        <f t="shared" ref="AY13:AY20" si="11">ROUND($AY$6*AZ13/$AZ$5,2)</f>
        <v>47281.4</v>
      </c>
      <c r="AZ13" s="26">
        <f t="shared" ref="AZ13:AZ20" si="12">BA13+BL13</f>
        <v>230036.03</v>
      </c>
      <c r="BA13" s="26">
        <f t="shared" ref="BA13:BA20" si="13">SUM(BB13:BK13)</f>
        <v>172599</v>
      </c>
      <c r="BB13" s="26">
        <f t="shared" ref="BB13:BB20" si="14">IF($D13="是",I13-J13,0)</f>
        <v>169940.3</v>
      </c>
      <c r="BC13" s="26">
        <f t="shared" ref="BC13:BC20" si="15">IF($D13="是",K13-L13,0)</f>
        <v>2658.7</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57437.03</v>
      </c>
      <c r="BM13" s="26">
        <f t="shared" ref="BM13:BM20" si="25">IF($D13="是",AD13-AE13,0)</f>
        <v>6397</v>
      </c>
      <c r="BN13" s="26">
        <f t="shared" ref="BN13:BN20" si="26">IF($D13="是",AF13-AG13,0)</f>
        <v>0</v>
      </c>
      <c r="BO13" s="26">
        <f t="shared" ref="BO13:BO20" si="27">IF($D13="是",AH13-AI13,0)</f>
        <v>0</v>
      </c>
      <c r="BP13" s="26">
        <f t="shared" ref="BP13:BP20" si="28">IF($D13="是",AJ13-AK13,0)</f>
        <v>0</v>
      </c>
      <c r="BQ13" s="26">
        <f t="shared" ref="BQ13:BQ20" si="29">IF($D13="是",AL13-AM13,0)</f>
        <v>4086</v>
      </c>
      <c r="BR13" s="26">
        <f t="shared" ref="BR13:BR20" si="30">IF($D13="是",AN13-AO13,0)</f>
        <v>46954.03</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39</v>
      </c>
      <c r="E1" s="3279" t="s">
        <v>40</v>
      </c>
      <c r="F1" s="3279"/>
      <c r="G1" s="3279"/>
      <c r="H1" s="3279"/>
      <c r="I1" s="3279"/>
      <c r="J1" s="3279"/>
      <c r="K1" s="3279"/>
      <c r="L1" s="3279"/>
      <c r="M1" s="3279"/>
    </row>
    <row r="2" spans="1:13" ht="27" customHeight="1">
      <c r="A2" s="3278"/>
      <c r="B2" s="3278"/>
      <c r="C2" s="3278"/>
      <c r="D2" s="3279"/>
      <c r="E2" s="3279" t="s">
        <v>23</v>
      </c>
      <c r="F2" s="3279" t="s">
        <v>24</v>
      </c>
      <c r="G2" s="3279"/>
      <c r="H2" s="3279"/>
      <c r="I2" s="3279"/>
      <c r="J2" s="3279" t="s">
        <v>25</v>
      </c>
      <c r="K2" s="3279"/>
      <c r="L2" s="3279"/>
      <c r="M2" s="3279"/>
    </row>
    <row r="3" spans="1:13" ht="28.5">
      <c r="A3" s="3278"/>
      <c r="B3" s="3278"/>
      <c r="C3" s="3278"/>
      <c r="D3" s="3279"/>
      <c r="E3" s="3279"/>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9" t="s">
        <v>41</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E29" sqref="E29"/>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168</v>
      </c>
      <c r="B1" s="1968"/>
      <c r="C1" s="1968"/>
      <c r="D1" s="1968"/>
      <c r="E1" s="1968"/>
      <c r="F1" s="1968"/>
      <c r="G1" s="1968"/>
      <c r="H1" s="1968"/>
      <c r="I1" s="1968"/>
      <c r="J1" s="1968"/>
      <c r="K1" s="1968"/>
      <c r="L1" s="1968"/>
    </row>
    <row r="2" spans="1:16" ht="15">
      <c r="A2" s="3289" t="s">
        <v>169</v>
      </c>
      <c r="B2" s="3289"/>
      <c r="C2" s="3289"/>
      <c r="D2" s="1959" t="s">
        <v>170</v>
      </c>
      <c r="E2" s="105" t="s">
        <v>171</v>
      </c>
      <c r="F2" s="1968"/>
      <c r="G2" s="1193"/>
      <c r="H2" s="1194"/>
      <c r="I2" s="1195" t="s">
        <v>822</v>
      </c>
      <c r="J2" s="1968"/>
      <c r="K2" s="1968"/>
      <c r="L2" s="1968"/>
    </row>
    <row r="3" spans="1:16" ht="15.75" thickBot="1">
      <c r="A3" s="3290" t="s">
        <v>172</v>
      </c>
      <c r="B3" s="3290"/>
      <c r="C3" s="3290"/>
      <c r="D3" s="106">
        <f>'数据-基础表'!AY6</f>
        <v>47281.4</v>
      </c>
      <c r="E3" s="106">
        <f>'数据-基础表'!AZ5</f>
        <v>230036.03</v>
      </c>
      <c r="F3" s="1968"/>
      <c r="G3" s="279" t="s">
        <v>823</v>
      </c>
      <c r="H3" s="274" t="s">
        <v>824</v>
      </c>
      <c r="I3" s="1960">
        <f>ROUND('数据-基础表'!B3/'数据-基础表'!A3,2)</f>
        <v>4.87</v>
      </c>
      <c r="J3" s="1968"/>
      <c r="K3" s="1968"/>
      <c r="L3" s="1968"/>
    </row>
    <row r="4" spans="1:16" ht="15">
      <c r="A4" s="3291"/>
      <c r="B4" s="3292"/>
      <c r="C4" s="3293"/>
      <c r="D4" s="107" t="s">
        <v>170</v>
      </c>
      <c r="E4" s="108" t="s">
        <v>171</v>
      </c>
      <c r="F4" s="1968"/>
      <c r="G4" s="1196"/>
      <c r="H4" s="274" t="s">
        <v>825</v>
      </c>
      <c r="I4" s="1960">
        <f>ROUND(SUMIF('数据-基础表'!I9:AS9,"地上",'数据-基础表'!I5:AS5)/'数据-基础表'!A3,2)</f>
        <v>3.87</v>
      </c>
      <c r="J4" s="1968"/>
      <c r="K4" s="1968"/>
      <c r="L4" s="1968"/>
    </row>
    <row r="5" spans="1:16">
      <c r="A5" s="109" t="s">
        <v>173</v>
      </c>
      <c r="B5" s="3294" t="s">
        <v>196</v>
      </c>
      <c r="C5" s="3294"/>
      <c r="D5" s="110">
        <f>ROUND($D$3*E5/$E$3,2)</f>
        <v>34929.379999999997</v>
      </c>
      <c r="E5" s="111">
        <f>SUMIF('数据-基础表'!$11:$11,"住宅",'数据-基础表'!$5:$5)</f>
        <v>169940.3</v>
      </c>
      <c r="F5" s="1968"/>
      <c r="G5" s="279" t="s">
        <v>826</v>
      </c>
      <c r="H5" s="274" t="s">
        <v>824</v>
      </c>
      <c r="I5" s="1960">
        <f>ROUND(E31/D31,2)</f>
        <v>4.87</v>
      </c>
      <c r="J5" s="1968"/>
      <c r="K5" s="1968"/>
      <c r="L5" s="1968"/>
    </row>
    <row r="6" spans="1:16" ht="15" thickBot="1">
      <c r="A6" s="112"/>
      <c r="B6" s="3294" t="s">
        <v>174</v>
      </c>
      <c r="C6" s="3294"/>
      <c r="D6" s="110">
        <f>ROUND($D$3*E6/$E$3,2)</f>
        <v>12352.02</v>
      </c>
      <c r="E6" s="111">
        <f>E3-E5</f>
        <v>60095.73000000001</v>
      </c>
      <c r="F6" s="1968"/>
      <c r="G6" s="1196"/>
      <c r="H6" s="274" t="s">
        <v>825</v>
      </c>
      <c r="I6" s="1960">
        <f>ROUND(F31/D31,2)</f>
        <v>3.87</v>
      </c>
      <c r="J6" s="1968"/>
      <c r="K6" s="1968"/>
      <c r="L6" s="1968"/>
    </row>
    <row r="7" spans="1:16" ht="15">
      <c r="A7" s="3286"/>
      <c r="B7" s="3287"/>
      <c r="C7" s="3288"/>
      <c r="D7" s="107" t="s">
        <v>170</v>
      </c>
      <c r="E7" s="113" t="s">
        <v>197</v>
      </c>
      <c r="F7" s="1968"/>
      <c r="G7" s="1151" t="s">
        <v>1609</v>
      </c>
      <c r="H7" s="1152"/>
      <c r="I7" s="1830"/>
      <c r="J7" s="1968"/>
      <c r="K7" s="1968"/>
      <c r="L7" s="1968"/>
    </row>
    <row r="8" spans="1:16">
      <c r="A8" s="109" t="s">
        <v>175</v>
      </c>
      <c r="B8" s="114" t="s">
        <v>176</v>
      </c>
      <c r="C8" s="110" t="s">
        <v>177</v>
      </c>
      <c r="D8" s="110">
        <f t="shared" ref="D8:D15" si="0">ROUND($D$3*E8/$E$3,2)</f>
        <v>35475.839999999997</v>
      </c>
      <c r="E8" s="115">
        <f>SUMIF('数据-基础表'!BB10:BK10,"地上",'数据-基础表'!BB5:BK5)</f>
        <v>172599</v>
      </c>
      <c r="F8" s="1968"/>
      <c r="G8" s="1970"/>
      <c r="H8" s="1970"/>
      <c r="I8" s="1968"/>
      <c r="J8" s="1968"/>
      <c r="K8" s="1968"/>
      <c r="L8" s="1968"/>
    </row>
    <row r="9" spans="1:16">
      <c r="A9" s="116"/>
      <c r="B9" s="117"/>
      <c r="C9" s="110" t="s">
        <v>178</v>
      </c>
      <c r="D9" s="110">
        <f t="shared" si="0"/>
        <v>0</v>
      </c>
      <c r="E9" s="118">
        <v>0</v>
      </c>
      <c r="F9" s="1968"/>
      <c r="G9" s="1970"/>
      <c r="H9" s="1970"/>
      <c r="I9" s="1968"/>
      <c r="J9" s="1968"/>
      <c r="K9" s="1968"/>
      <c r="L9" s="1968"/>
    </row>
    <row r="10" spans="1:16">
      <c r="A10" s="116"/>
      <c r="B10" s="117"/>
      <c r="C10" s="110" t="s">
        <v>179</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2287</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180</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2294</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198</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199</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181</v>
      </c>
      <c r="D16" s="114">
        <f>SUM(D8:D15)</f>
        <v>35475.839999999997</v>
      </c>
      <c r="E16" s="119">
        <f>SUM(E8:E15)</f>
        <v>172599</v>
      </c>
      <c r="F16" s="1968"/>
      <c r="G16" s="1970"/>
      <c r="H16" s="967" t="s">
        <v>185</v>
      </c>
      <c r="I16" s="968"/>
      <c r="J16" s="1968"/>
      <c r="K16" s="3280" t="s">
        <v>2525</v>
      </c>
      <c r="L16" s="3281"/>
      <c r="M16" s="3281"/>
      <c r="N16" s="3281"/>
      <c r="O16" s="3281"/>
      <c r="P16" s="3282"/>
    </row>
    <row r="17" spans="1:19" ht="15">
      <c r="A17" s="120" t="s">
        <v>182</v>
      </c>
      <c r="B17" s="121" t="s">
        <v>183</v>
      </c>
      <c r="C17" s="2282" t="s">
        <v>2273</v>
      </c>
      <c r="D17" s="107" t="s">
        <v>170</v>
      </c>
      <c r="E17" s="123" t="s">
        <v>171</v>
      </c>
      <c r="F17" s="124"/>
      <c r="G17" s="1361"/>
      <c r="H17" s="969" t="s">
        <v>184</v>
      </c>
      <c r="I17" s="970" t="s">
        <v>2272</v>
      </c>
      <c r="J17" s="1968"/>
      <c r="K17" s="3283" t="s">
        <v>2526</v>
      </c>
      <c r="L17" s="3284"/>
      <c r="M17" s="3285"/>
      <c r="N17" s="3283" t="s">
        <v>2527</v>
      </c>
      <c r="O17" s="3284"/>
      <c r="P17" s="3285"/>
      <c r="R17" s="2283" t="s">
        <v>2271</v>
      </c>
      <c r="S17" s="143"/>
    </row>
    <row r="18" spans="1:19" ht="15">
      <c r="A18" s="116"/>
      <c r="B18" s="127"/>
      <c r="C18" s="128"/>
      <c r="D18" s="2605"/>
      <c r="E18" s="129" t="s">
        <v>186</v>
      </c>
      <c r="F18" s="130" t="s">
        <v>187</v>
      </c>
      <c r="G18" s="1362" t="s">
        <v>188</v>
      </c>
      <c r="H18" s="971" t="s">
        <v>189</v>
      </c>
      <c r="I18" s="972" t="s">
        <v>190</v>
      </c>
      <c r="J18" s="1968"/>
      <c r="K18" s="2568" t="s">
        <v>2528</v>
      </c>
      <c r="L18" s="2569" t="s">
        <v>2529</v>
      </c>
      <c r="M18" s="2570" t="s">
        <v>2530</v>
      </c>
      <c r="N18" s="2568" t="s">
        <v>2528</v>
      </c>
      <c r="O18" s="2569" t="s">
        <v>2529</v>
      </c>
      <c r="P18" s="2570" t="s">
        <v>2530</v>
      </c>
      <c r="R18" s="2284" t="s">
        <v>2269</v>
      </c>
      <c r="S18" s="2284" t="s">
        <v>2270</v>
      </c>
    </row>
    <row r="19" spans="1:19">
      <c r="A19" s="132"/>
      <c r="B19" s="114" t="s">
        <v>191</v>
      </c>
      <c r="C19" s="2976" t="str">
        <f>定义!A2</f>
        <v>住宅用房</v>
      </c>
      <c r="D19" s="110">
        <f t="shared" ref="D19:D26" si="1">ROUND($D$3*E19/$E$3,2)</f>
        <v>34929.379999999997</v>
      </c>
      <c r="E19" s="133">
        <f t="shared" ref="E19:E26" si="2">SUM(F19:G19)</f>
        <v>169940.3</v>
      </c>
      <c r="F19" s="134">
        <f>'数据-基础表'!I13</f>
        <v>169940.3</v>
      </c>
      <c r="G19" s="1363"/>
      <c r="H19" s="973">
        <f>ROUND($D$3*I19/$E$3,2)</f>
        <v>11643.96</v>
      </c>
      <c r="I19" s="115">
        <f>IF($I$17="自定义",P19,M19)</f>
        <v>56650.81</v>
      </c>
      <c r="J19" s="1968"/>
      <c r="K19" s="2571">
        <f t="shared" ref="K19:K26" si="3">ROUND(E$28*E19/E$27,2)</f>
        <v>50253.81</v>
      </c>
      <c r="L19" s="274">
        <f t="shared" ref="L19:L26" si="4">ROUND(IF(COUNTIF(C19,"*住宅*")&gt;0,E$29*E19/E$32,0),2)</f>
        <v>6397</v>
      </c>
      <c r="M19" s="2572">
        <f>K19+L19</f>
        <v>56650.81</v>
      </c>
      <c r="N19" s="2573"/>
      <c r="O19" s="2574"/>
      <c r="P19" s="2575">
        <f>N19+O19</f>
        <v>0</v>
      </c>
      <c r="R19" s="274">
        <f t="shared" ref="R19:S26" si="5">D19+H19</f>
        <v>46573.34</v>
      </c>
      <c r="S19" s="2285">
        <f t="shared" si="5"/>
        <v>226591.11</v>
      </c>
    </row>
    <row r="20" spans="1:19">
      <c r="A20" s="137"/>
      <c r="B20" s="114" t="s">
        <v>192</v>
      </c>
      <c r="C20" s="2976" t="str">
        <f>定义!A3</f>
        <v>商业用房</v>
      </c>
      <c r="D20" s="110">
        <f t="shared" si="1"/>
        <v>546.47</v>
      </c>
      <c r="E20" s="133">
        <f t="shared" si="2"/>
        <v>2658.7</v>
      </c>
      <c r="F20" s="134">
        <f>'数据-基础表'!K13</f>
        <v>2658.7</v>
      </c>
      <c r="G20" s="1363"/>
      <c r="H20" s="973">
        <f t="shared" ref="H20:H26" si="6">ROUND($D$3*I20/$E$3,2)</f>
        <v>161.6</v>
      </c>
      <c r="I20" s="115">
        <f t="shared" ref="I20:I26" si="7">IF($I$17="自定义",P20,M20)</f>
        <v>786.22</v>
      </c>
      <c r="J20" s="1968"/>
      <c r="K20" s="2571">
        <f t="shared" si="3"/>
        <v>786.22</v>
      </c>
      <c r="L20" s="274">
        <f t="shared" si="4"/>
        <v>0</v>
      </c>
      <c r="M20" s="2572">
        <f t="shared" ref="M20:M26" si="8">K20+L20</f>
        <v>786.22</v>
      </c>
      <c r="N20" s="2573"/>
      <c r="O20" s="2574"/>
      <c r="P20" s="2575">
        <f t="shared" ref="P20:P26" si="9">N20+O20</f>
        <v>0</v>
      </c>
      <c r="R20" s="274">
        <f t="shared" si="5"/>
        <v>708.07</v>
      </c>
      <c r="S20" s="2285">
        <f t="shared" si="5"/>
        <v>3444.92</v>
      </c>
    </row>
    <row r="21" spans="1:19">
      <c r="A21" s="137"/>
      <c r="B21" s="114" t="s">
        <v>192</v>
      </c>
      <c r="C21" s="2976" t="str">
        <f>定义!A4</f>
        <v>地下车库用房</v>
      </c>
      <c r="D21" s="110">
        <f t="shared" si="1"/>
        <v>0</v>
      </c>
      <c r="E21" s="133">
        <f t="shared" si="2"/>
        <v>0</v>
      </c>
      <c r="F21" s="134"/>
      <c r="G21" s="1363">
        <f>'数据-基础表'!M13</f>
        <v>0</v>
      </c>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192</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192</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192</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192</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192</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29.25" thickBot="1">
      <c r="A27" s="137"/>
      <c r="B27" s="110"/>
      <c r="C27" s="126" t="s">
        <v>181</v>
      </c>
      <c r="D27" s="133">
        <f>SUM(D19:D26)</f>
        <v>35475.85</v>
      </c>
      <c r="E27" s="142">
        <f>IF(SUM(E19:E26)='数据-基础表'!BA5,SUM(E19:E26),IF(F27="地上面积有误","面积有误","地下面积有误"))</f>
        <v>172599</v>
      </c>
      <c r="F27" s="133">
        <f>IF(SUM(F19:F26)=E8,SUM(F19:F26),"地上面积有误")</f>
        <v>172599</v>
      </c>
      <c r="G27" s="111">
        <f>SUM(G19:G26)</f>
        <v>0</v>
      </c>
      <c r="H27" s="974">
        <f>SUM(H19:H26)</f>
        <v>11805.56</v>
      </c>
      <c r="I27" s="975">
        <f>SUM(I19:I26)</f>
        <v>57437.03</v>
      </c>
      <c r="J27" s="1968"/>
      <c r="K27" s="2580">
        <f>SUM(K19:K26)</f>
        <v>51040.03</v>
      </c>
      <c r="L27" s="2581">
        <f>SUM(L19:L26)</f>
        <v>6397</v>
      </c>
      <c r="M27" s="2582">
        <f>SUM(M19:M26)</f>
        <v>57437.03</v>
      </c>
      <c r="N27" s="2580">
        <f t="shared" ref="N27:O27" si="10">SUM(N19:N26)</f>
        <v>0</v>
      </c>
      <c r="O27" s="2581">
        <f t="shared" si="10"/>
        <v>0</v>
      </c>
      <c r="P27" s="2583">
        <f>SUM(P19:P26)</f>
        <v>0</v>
      </c>
      <c r="R27" s="2289" t="str">
        <f>IF(SUM(R19:R26)=$D$3,SUM(R19:R26),SUM(R19:R26)&amp;"误差"&amp;ROUND(SUM(R19:R26)-$D$3,2))</f>
        <v>47281.41误差0.01</v>
      </c>
      <c r="S27" s="274">
        <f>IF(SUM(S19:S26)=$E$3,SUM(S19:S26),SUM(S19:S26)&amp;"误差"&amp;ROUND(SUM(S19:S26)-E3,2))</f>
        <v>230036.03</v>
      </c>
    </row>
    <row r="28" spans="1:19">
      <c r="A28" s="137"/>
      <c r="B28" s="114" t="s">
        <v>193</v>
      </c>
      <c r="C28" s="135" t="s">
        <v>194</v>
      </c>
      <c r="D28" s="110">
        <f>ROUND($D$3*E28/$E$3,2)</f>
        <v>10490.72</v>
      </c>
      <c r="E28" s="133">
        <f>SUM(F28:G28)</f>
        <v>51040.03</v>
      </c>
      <c r="F28" s="143">
        <f>'数据-基础表'!BQ5+'数据-基础表'!BS5</f>
        <v>4086</v>
      </c>
      <c r="G28" s="144">
        <f>'数据-基础表'!BR5+'数据-基础表'!BT5</f>
        <v>46954.03</v>
      </c>
      <c r="H28" s="1968"/>
      <c r="I28" s="1968"/>
      <c r="J28" s="1968"/>
      <c r="K28" s="1968"/>
      <c r="L28" s="1968"/>
    </row>
    <row r="29" spans="1:19">
      <c r="A29" s="137"/>
      <c r="B29" s="114" t="s">
        <v>193</v>
      </c>
      <c r="C29" s="2297" t="s">
        <v>2280</v>
      </c>
      <c r="D29" s="110">
        <f>ROUND($D$3*E29/$E$3,2)</f>
        <v>1314.83</v>
      </c>
      <c r="E29" s="133">
        <f>SUM(F29:G29)</f>
        <v>6397</v>
      </c>
      <c r="F29" s="143">
        <f>'数据-基础表'!BM5+'数据-基础表'!BO5</f>
        <v>6397</v>
      </c>
      <c r="G29" s="145">
        <f>'数据-基础表'!BN5+'数据-基础表'!BP5</f>
        <v>0</v>
      </c>
      <c r="H29" s="1968"/>
      <c r="I29" s="1968"/>
      <c r="J29" s="1968"/>
      <c r="K29" s="1968"/>
      <c r="L29" s="1968"/>
    </row>
    <row r="30" spans="1:19">
      <c r="A30" s="137"/>
      <c r="B30" s="110"/>
      <c r="C30" s="146" t="s">
        <v>181</v>
      </c>
      <c r="D30" s="133">
        <f>SUM(D28:D29)</f>
        <v>11805.55</v>
      </c>
      <c r="E30" s="133">
        <f>SUM(E28:E29)</f>
        <v>57437.03</v>
      </c>
      <c r="F30" s="133">
        <f>SUM(F28:F29)</f>
        <v>10483</v>
      </c>
      <c r="G30" s="111">
        <f>SUM(G28:G29)</f>
        <v>46954.03</v>
      </c>
      <c r="H30" s="1968"/>
      <c r="I30" s="1968"/>
      <c r="J30" s="1968"/>
      <c r="K30" s="1968"/>
      <c r="L30" s="1968"/>
    </row>
    <row r="31" spans="1:19" ht="32.25" customHeight="1" thickBot="1">
      <c r="A31" s="1365"/>
      <c r="B31" s="1366" t="s">
        <v>195</v>
      </c>
      <c r="C31" s="2314" t="s">
        <v>2282</v>
      </c>
      <c r="D31" s="1367">
        <f>D27+D30</f>
        <v>47281.399999999994</v>
      </c>
      <c r="E31" s="1367">
        <f>E27+E30</f>
        <v>230036.03</v>
      </c>
      <c r="F31" s="1368">
        <f>F27+F30</f>
        <v>183082</v>
      </c>
      <c r="G31" s="1369">
        <f>G27+G30</f>
        <v>46954.03</v>
      </c>
      <c r="H31" s="1968"/>
      <c r="I31" s="1968"/>
      <c r="J31" s="1968"/>
      <c r="K31" s="1968"/>
      <c r="L31" s="1968"/>
    </row>
    <row r="32" spans="1:19">
      <c r="A32" s="1968"/>
      <c r="B32" s="2326" t="s">
        <v>2281</v>
      </c>
      <c r="C32" s="2610"/>
      <c r="D32" s="1196"/>
      <c r="E32" s="1196">
        <f>SUMIF(C19:C26,"*住宅*",E19:E26)</f>
        <v>169940.3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I22" sqref="I22"/>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200</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201</v>
      </c>
      <c r="B2" s="2322">
        <f>项目基本情况!D3</f>
        <v>43698</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2284</v>
      </c>
      <c r="B5" s="155" t="s">
        <v>202</v>
      </c>
      <c r="C5" s="156" t="s">
        <v>203</v>
      </c>
      <c r="D5" s="157" t="s">
        <v>204</v>
      </c>
      <c r="E5" s="158" t="s">
        <v>205</v>
      </c>
      <c r="F5" s="159" t="s">
        <v>206</v>
      </c>
      <c r="G5" s="158" t="s">
        <v>207</v>
      </c>
      <c r="H5" s="158" t="s">
        <v>827</v>
      </c>
      <c r="I5" s="158" t="s">
        <v>828</v>
      </c>
      <c r="J5" s="160" t="s">
        <v>208</v>
      </c>
      <c r="K5" s="161" t="s">
        <v>209</v>
      </c>
      <c r="L5" s="162" t="s">
        <v>210</v>
      </c>
      <c r="M5" s="163" t="s">
        <v>211</v>
      </c>
      <c r="N5" s="1214" t="s">
        <v>2787</v>
      </c>
      <c r="O5" s="162" t="s">
        <v>212</v>
      </c>
      <c r="P5" s="164" t="s">
        <v>213</v>
      </c>
      <c r="Q5" s="165" t="s">
        <v>214</v>
      </c>
      <c r="R5" s="166" t="s">
        <v>215</v>
      </c>
      <c r="S5" s="2584" t="s">
        <v>2531</v>
      </c>
      <c r="T5" s="167" t="s">
        <v>216</v>
      </c>
      <c r="U5" s="168" t="s">
        <v>217</v>
      </c>
      <c r="V5" s="158" t="s">
        <v>218</v>
      </c>
      <c r="W5" s="158" t="s">
        <v>219</v>
      </c>
      <c r="X5" s="1802"/>
      <c r="Y5" s="169" t="s">
        <v>220</v>
      </c>
      <c r="Z5" s="170" t="s">
        <v>221</v>
      </c>
      <c r="AA5" s="158" t="s">
        <v>218</v>
      </c>
      <c r="AB5" s="158" t="s">
        <v>219</v>
      </c>
      <c r="AC5" s="1803"/>
      <c r="AD5" s="171" t="s">
        <v>220</v>
      </c>
      <c r="AE5" s="1" t="s">
        <v>835</v>
      </c>
      <c r="AF5" s="158" t="s">
        <v>222</v>
      </c>
      <c r="AG5" s="169" t="s">
        <v>223</v>
      </c>
      <c r="AH5" s="1803" t="s">
        <v>2283</v>
      </c>
      <c r="AI5" s="170" t="s">
        <v>2252</v>
      </c>
      <c r="AJ5" s="170" t="s">
        <v>224</v>
      </c>
      <c r="AK5" s="158" t="s">
        <v>225</v>
      </c>
      <c r="AL5" s="158" t="s">
        <v>226</v>
      </c>
      <c r="AM5" s="171" t="s">
        <v>227</v>
      </c>
      <c r="AN5" s="2354" t="s">
        <v>2333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住宅用房</v>
      </c>
      <c r="B6" s="2321" t="str">
        <f>IF(A6=0,"","经营性")</f>
        <v>经营性</v>
      </c>
      <c r="C6" s="172" t="s">
        <v>888</v>
      </c>
      <c r="D6" s="2292">
        <f>SUMIF(项目基本情况!D$15:I$15,C6,项目基本情况!D$18:I$18)</f>
        <v>70</v>
      </c>
      <c r="E6" s="2293">
        <f>IF(B6="","",SUMIF(项目基本情况!D$15:I$15,C6,项目基本情况!D$17:I$17))</f>
        <v>69397</v>
      </c>
      <c r="F6" s="173">
        <f>SUMIF(项目基本情况!D$15:I$15,C6,项目基本情况!D$19:I$19)</f>
        <v>70</v>
      </c>
      <c r="G6" s="174">
        <f>IF(ISERROR(ROUND(POWER(1+H6,D6-F6)*(POWER(1+H6,F6)-1)/(POWER(1+H6,D6)-1),3)),0,ROUND(POWER(1+H6,D6-F6)*(POWER(1+H6,F6)-1)/(POWER(1+H6,D6)-1),3))</f>
        <v>1</v>
      </c>
      <c r="H6" s="2977">
        <v>0.04</v>
      </c>
      <c r="I6" s="2977">
        <v>0.05</v>
      </c>
      <c r="J6" s="175">
        <v>8.5000000000000006E-2</v>
      </c>
      <c r="K6" s="178">
        <f>SUMIF('数据-汇总表'!C$19:C$33,'数据-取费表'!A6,'数据-汇总表'!E$19:E$33)</f>
        <v>169940.3</v>
      </c>
      <c r="L6" s="2978">
        <v>3000</v>
      </c>
      <c r="M6" s="176">
        <f t="shared" ref="M6:M14" si="0">ROUND(K6*L6/10000,0)</f>
        <v>50982</v>
      </c>
      <c r="N6" s="2979">
        <v>0</v>
      </c>
      <c r="O6" s="176">
        <f>IF($N$5="成新度","——",ROUND(M6*N6,0))</f>
        <v>0</v>
      </c>
      <c r="P6" s="177">
        <f>IF($N$5="成新度","——",M6-O6)</f>
        <v>50982</v>
      </c>
      <c r="Q6" s="191">
        <v>0.2</v>
      </c>
      <c r="R6" s="178">
        <f>SUMIF('数据-汇总表'!C$19:C$33,A6,'数据-汇总表'!R$19:R$33)</f>
        <v>46573.34</v>
      </c>
      <c r="S6" s="131">
        <f>IF('数据-汇总表'!$I$17="按面积比例",SUMIF('数据-汇总表'!C$19:C$33,A6,'数据-汇总表'!K$19:K$33),SUMIF('数据-汇总表'!C$19:C$33,A6,'数据-汇总表'!N$19:N$33))</f>
        <v>50253.81</v>
      </c>
      <c r="T6" s="2218">
        <f>IF($T$4="按面积比例",IF(ISERROR(ROUND($M$14*S6/S$16,0)),"0",ROUND($M$14*S6/S$16,0)),"需自行计算录入")</f>
        <v>10051</v>
      </c>
      <c r="U6" s="179"/>
      <c r="V6" s="180"/>
      <c r="W6" s="180"/>
      <c r="X6" s="2305"/>
      <c r="Y6" s="181"/>
      <c r="Z6" s="182"/>
      <c r="AA6" s="175"/>
      <c r="AB6" s="175"/>
      <c r="AC6" s="2308"/>
      <c r="AD6" s="183"/>
      <c r="AE6" s="971">
        <f ca="1">IF(AN6="",0,SUMIF(INDIRECT("'"&amp;AN6&amp;"'"&amp;"!E:E"),$AE$5,INDIRECT("'"&amp;AN6&amp;"'"&amp;"!F:F")))</f>
        <v>0</v>
      </c>
      <c r="AF6" s="140"/>
      <c r="AG6" s="1208">
        <f>IF(AF6="",0,AE6-AF6)</f>
        <v>0</v>
      </c>
      <c r="AH6" s="140"/>
      <c r="AI6" s="186"/>
      <c r="AJ6" s="187"/>
      <c r="AK6" s="188">
        <v>0.02</v>
      </c>
      <c r="AL6" s="189">
        <v>2E-3</v>
      </c>
      <c r="AM6" s="2991">
        <v>0.02</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商业用房</v>
      </c>
      <c r="B7" s="2321" t="str">
        <f t="shared" ref="B7:B13" si="1">IF(A7=0,"","经营性")</f>
        <v>经营性</v>
      </c>
      <c r="C7" s="172" t="s">
        <v>2952</v>
      </c>
      <c r="D7" s="2292">
        <f>SUMIF(项目基本情况!D$15:I$15,C7,项目基本情况!D$18:I$18)</f>
        <v>40</v>
      </c>
      <c r="E7" s="2293">
        <f>IF(B7="","",SUMIF(项目基本情况!D$15:I$15,C7,项目基本情况!D$17:I$17))</f>
        <v>58439</v>
      </c>
      <c r="F7" s="173">
        <f>SUMIF(项目基本情况!D$15:I$15,C7,项目基本情况!D$19:I$19)</f>
        <v>40</v>
      </c>
      <c r="G7" s="174">
        <f t="shared" ref="G7:G11" si="2">IF(ISERROR(ROUND(POWER(1+H7,D7-F7)*(POWER(1+H7,F7)-1)/(POWER(1+H7,D7)-1),3)),0,ROUND(POWER(1+H7,D7-F7)*(POWER(1+H7,F7)-1)/(POWER(1+H7,D7)-1),3))</f>
        <v>1</v>
      </c>
      <c r="H7" s="2977">
        <v>0.05</v>
      </c>
      <c r="I7" s="2977">
        <v>0.06</v>
      </c>
      <c r="J7" s="175">
        <v>8.5000000000000006E-2</v>
      </c>
      <c r="K7" s="178">
        <f>SUMIF('数据-汇总表'!C$19:C$33,'数据-取费表'!A7,'数据-汇总表'!E$19:E$33)</f>
        <v>2658.7</v>
      </c>
      <c r="L7" s="2978">
        <v>2000</v>
      </c>
      <c r="M7" s="176">
        <f t="shared" si="0"/>
        <v>532</v>
      </c>
      <c r="N7" s="2979">
        <v>0</v>
      </c>
      <c r="O7" s="176">
        <f t="shared" ref="O7:O14" si="3">IF($N$5="成新度","——",ROUND(M7*N7,0))</f>
        <v>0</v>
      </c>
      <c r="P7" s="177">
        <f t="shared" ref="P7:P14" si="4">IF($N$5="成新度","——",M7-O7)</f>
        <v>532</v>
      </c>
      <c r="Q7" s="191">
        <v>0.3</v>
      </c>
      <c r="R7" s="178">
        <f>SUMIF('数据-汇总表'!C$19:C$33,A7,'数据-汇总表'!R$19:R$33)</f>
        <v>708.07</v>
      </c>
      <c r="S7" s="131">
        <f>IF('数据-汇总表'!$I$17="按面积比例",SUMIF('数据-汇总表'!C$19:C$33,A7,'数据-汇总表'!K$19:K$33),SUMIF('数据-汇总表'!C$19:C$33,A7,'数据-汇总表'!N$19:N$33))</f>
        <v>786.22</v>
      </c>
      <c r="T7" s="2218">
        <f t="shared" ref="T7:T13" si="5">IF($T$4="按面积比例",IF(ISERROR(ROUND($M$14*S7/S$16,0)),"0",ROUND($M$14*S7/S$16,0)),"需自行计算录入")</f>
        <v>157</v>
      </c>
      <c r="U7" s="179">
        <v>4</v>
      </c>
      <c r="V7" s="180">
        <v>0.03</v>
      </c>
      <c r="W7" s="180">
        <v>0.1</v>
      </c>
      <c r="X7" s="2305"/>
      <c r="Y7" s="181">
        <v>1</v>
      </c>
      <c r="Z7" s="182"/>
      <c r="AA7" s="175"/>
      <c r="AB7" s="175"/>
      <c r="AC7" s="2308"/>
      <c r="AD7" s="183"/>
      <c r="AE7" s="971">
        <f t="shared" ref="AE7:AE13" ca="1" si="6">IF(AN7="",0,SUMIF(INDIRECT("'"&amp;AN7&amp;"'"&amp;"!E:E"),$AE$5,INDIRECT("'"&amp;AN7&amp;"'"&amp;"!F:F")))</f>
        <v>38</v>
      </c>
      <c r="AF7" s="140"/>
      <c r="AG7" s="1208">
        <f t="shared" ref="AG7:AG13" si="7">IF(AF7="",0,AE7-AF7)</f>
        <v>0</v>
      </c>
      <c r="AH7" s="140"/>
      <c r="AI7" s="186">
        <v>365</v>
      </c>
      <c r="AJ7" s="187"/>
      <c r="AK7" s="188">
        <v>0.02</v>
      </c>
      <c r="AL7" s="189">
        <v>2E-3</v>
      </c>
      <c r="AM7" s="2991">
        <v>0.02</v>
      </c>
      <c r="AN7" s="2355" t="s">
        <v>3343</v>
      </c>
      <c r="AO7" s="1984"/>
      <c r="AP7" s="1199">
        <f t="shared" ref="AP7:AP13" si="8">ROUND(1-1/(1+H7)^F7,3)</f>
        <v>0.85799999999999998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地下车库用房</v>
      </c>
      <c r="B8" s="2321" t="str">
        <f t="shared" si="1"/>
        <v>经营性</v>
      </c>
      <c r="C8" s="172" t="s">
        <v>3332</v>
      </c>
      <c r="D8" s="2292">
        <f>SUMIF(项目基本情况!D$15:I$15,C8,项目基本情况!D$18:I$18)</f>
        <v>50</v>
      </c>
      <c r="E8" s="2293">
        <f>IF(B8="","",SUMIF(项目基本情况!D$15:I$15,C8,项目基本情况!D$17:I$17))</f>
        <v>62092</v>
      </c>
      <c r="F8" s="173">
        <f>SUMIF(项目基本情况!D$15:I$15,C8,项目基本情况!D$19:I$19)</f>
        <v>50</v>
      </c>
      <c r="G8" s="174">
        <f t="shared" si="2"/>
        <v>1</v>
      </c>
      <c r="H8" s="2977">
        <v>4.4999999999999998E-2</v>
      </c>
      <c r="I8" s="2977">
        <v>5.5E-2</v>
      </c>
      <c r="J8" s="175">
        <v>8.5000000000000006E-2</v>
      </c>
      <c r="K8" s="178">
        <f>SUMIF('数据-汇总表'!C$19:C$33,'数据-取费表'!A8,'数据-汇总表'!E$19:E$33)</f>
        <v>0</v>
      </c>
      <c r="L8" s="2978">
        <v>2000</v>
      </c>
      <c r="M8" s="176">
        <f>ROUND(K8*L8/10000,0)</f>
        <v>0</v>
      </c>
      <c r="N8" s="2979">
        <v>0</v>
      </c>
      <c r="O8" s="176">
        <f t="shared" si="3"/>
        <v>0</v>
      </c>
      <c r="P8" s="177">
        <f t="shared" si="4"/>
        <v>0</v>
      </c>
      <c r="Q8" s="2980">
        <v>0.05</v>
      </c>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v>1.4999999999999999E-2</v>
      </c>
      <c r="AL8" s="189">
        <v>1.5E-3</v>
      </c>
      <c r="AM8" s="2991">
        <v>0.01</v>
      </c>
      <c r="AN8" s="2355"/>
      <c r="AO8" s="1984"/>
      <c r="AP8" s="1199">
        <f t="shared" si="8"/>
        <v>0.88900000000000001</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2274</v>
      </c>
      <c r="B14" s="2290" t="s">
        <v>1643</v>
      </c>
      <c r="C14" s="2291" t="s">
        <v>2274</v>
      </c>
      <c r="D14" s="2292"/>
      <c r="E14" s="2293"/>
      <c r="F14" s="173"/>
      <c r="G14" s="174"/>
      <c r="H14" s="2294"/>
      <c r="I14" s="2294"/>
      <c r="J14" s="2294"/>
      <c r="K14" s="178">
        <f>SUMIF('数据-汇总表'!C$19:C$33,'数据-取费表'!A14,'数据-汇总表'!E$19:E$33)</f>
        <v>51040.03</v>
      </c>
      <c r="L14" s="192">
        <v>2000</v>
      </c>
      <c r="M14" s="176">
        <f t="shared" si="0"/>
        <v>10208</v>
      </c>
      <c r="N14" s="193">
        <v>0</v>
      </c>
      <c r="O14" s="176">
        <f t="shared" si="3"/>
        <v>0</v>
      </c>
      <c r="P14" s="177">
        <f t="shared" si="4"/>
        <v>10208</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2276</v>
      </c>
      <c r="B15" s="2290" t="s">
        <v>1643</v>
      </c>
      <c r="C15" s="2291" t="s">
        <v>2275</v>
      </c>
      <c r="D15" s="2292"/>
      <c r="E15" s="2293"/>
      <c r="F15" s="173"/>
      <c r="G15" s="174"/>
      <c r="H15" s="2294"/>
      <c r="I15" s="2294"/>
      <c r="J15" s="2294"/>
      <c r="K15" s="178">
        <f>SUMIF('数据-汇总表'!C$19:C$33,'数据-取费表'!A15,'数据-汇总表'!E$19:E$33)</f>
        <v>6397</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228</v>
      </c>
      <c r="B16" s="198"/>
      <c r="C16" s="199"/>
      <c r="D16" s="200"/>
      <c r="E16" s="198"/>
      <c r="F16" s="198"/>
      <c r="G16" s="201">
        <f>ROUND(SUMPRODUCT(G6:G13,K6:K13)/SUMPRODUCT((G6:G13&gt;0)*(K6:K13)),3)</f>
        <v>1</v>
      </c>
      <c r="H16" s="202">
        <f>ROUND(SUMPRODUCT(H6:H13,K6:K13)/SUMPRODUCT((H6:H13&gt;0)*(K6:K13)),3)</f>
        <v>0.04</v>
      </c>
      <c r="I16" s="203"/>
      <c r="J16" s="203"/>
      <c r="K16" s="204">
        <f>SUM(K6:K15)</f>
        <v>230036.03</v>
      </c>
      <c r="L16" s="205">
        <f>ROUND(M16*10000/SUM(K6:K14),0)</f>
        <v>2760</v>
      </c>
      <c r="M16" s="205">
        <f>SUM(M6:M14)</f>
        <v>61722</v>
      </c>
      <c r="N16" s="206">
        <f>ROUND(SUMPRODUCT(M6:M14,N6:N14)/M16,3)</f>
        <v>0</v>
      </c>
      <c r="O16" s="205">
        <f>SUM(O6:O14)</f>
        <v>0</v>
      </c>
      <c r="P16" s="205">
        <f>SUM(P6:P14)</f>
        <v>61722</v>
      </c>
      <c r="Q16" s="207">
        <f>ROUND(SUMPRODUCT(Q6:Q13,K6:K13)/SUMPRODUCT((Q6:Q13&gt;0)*(K6:K13)),2)</f>
        <v>0.2</v>
      </c>
      <c r="R16" s="2295">
        <f>SUM(R6:R13)</f>
        <v>47281.409999999996</v>
      </c>
      <c r="S16" s="208">
        <f>SUM(S6:S13)</f>
        <v>51040.03</v>
      </c>
      <c r="T16" s="209">
        <f>IF(SUMIF(T6:T13,"&lt;9E307")=M14,SUMIF(T6:T13,"&lt;9E307"),"有误，请检查")</f>
        <v>10208</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0.93500000000000005</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229</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230</v>
      </c>
      <c r="B19" s="217">
        <v>0</v>
      </c>
      <c r="C19" s="2327" t="s">
        <v>2296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231</v>
      </c>
      <c r="B20" s="219">
        <v>2</v>
      </c>
      <c r="C20" s="2327" t="s">
        <v>2295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232</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233</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234</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235</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236</v>
      </c>
      <c r="B26" s="224" t="s">
        <v>237</v>
      </c>
      <c r="C26" s="1979" t="s">
        <v>238</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2298</v>
      </c>
      <c r="B27" s="226">
        <v>90</v>
      </c>
      <c r="C27" s="2330" t="s">
        <v>2302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2299</v>
      </c>
      <c r="B28" s="228">
        <v>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2297</v>
      </c>
      <c r="B29" s="231">
        <v>0</v>
      </c>
      <c r="C29" s="1538" t="s">
        <v>2300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239</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240</v>
      </c>
      <c r="B31" s="229">
        <f>B30-B32</f>
        <v>150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241</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244</v>
      </c>
      <c r="B33" s="1374">
        <v>0.05</v>
      </c>
      <c r="C33" s="2328" t="s">
        <v>2849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245</v>
      </c>
      <c r="B34" s="232">
        <v>0.1</v>
      </c>
      <c r="C34" s="2328" t="s">
        <v>2850</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242</v>
      </c>
      <c r="B35" s="228">
        <v>150</v>
      </c>
      <c r="C35" s="2328" t="s">
        <v>2851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243</v>
      </c>
      <c r="B36" s="233">
        <v>1.4999999999999999E-2</v>
      </c>
      <c r="C36" s="2328" t="s">
        <v>2852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246</v>
      </c>
      <c r="B37" s="235">
        <v>0.01</v>
      </c>
      <c r="C37" s="2328" t="s">
        <v>2853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247</v>
      </c>
      <c r="B38" s="232">
        <v>0.01</v>
      </c>
      <c r="C38" s="2328" t="s">
        <v>2853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248</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249</v>
      </c>
      <c r="B42" s="239">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250</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251</v>
      </c>
      <c r="B44" s="241">
        <v>0.05</v>
      </c>
      <c r="C44" s="2328" t="s">
        <v>2854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252</v>
      </c>
      <c r="B45" s="239">
        <v>0.03</v>
      </c>
      <c r="C45" s="2330" t="s">
        <v>2855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253</v>
      </c>
      <c r="B46" s="239">
        <v>0.02</v>
      </c>
      <c r="C46" s="2330" t="s">
        <v>2856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254</v>
      </c>
      <c r="B47" s="243">
        <v>0</v>
      </c>
      <c r="C47" s="3025" t="s">
        <v>2857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255</v>
      </c>
      <c r="B48" s="245">
        <v>0.03</v>
      </c>
      <c r="C48" s="3026" t="s">
        <v>2858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256</v>
      </c>
      <c r="B49" s="239">
        <v>5.0000000000000001E-4</v>
      </c>
      <c r="C49" s="3026" t="s">
        <v>2859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257</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258</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259</v>
      </c>
      <c r="B52" s="249">
        <f>SUMIF(A54:A63,B53,B54:B63)</f>
        <v>4</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260</v>
      </c>
      <c r="B53" s="250" t="s">
        <v>1291</v>
      </c>
      <c r="C53" s="3027" t="s">
        <v>2860</v>
      </c>
      <c r="D53" s="3028" t="s">
        <v>2861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2862</v>
      </c>
      <c r="B54" s="185"/>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2863</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2864</v>
      </c>
      <c r="B56" s="185">
        <v>4</v>
      </c>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2865</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2866</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2867</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2868</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2869</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2870</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2871</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9"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5" t="s">
        <v>1627</v>
      </c>
      <c r="B1" s="3296"/>
      <c r="C1" s="3296"/>
      <c r="D1" s="3296"/>
      <c r="E1" s="3296"/>
      <c r="F1" s="3296"/>
      <c r="G1" s="3296"/>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81">
      <c r="A3" s="1222" t="s">
        <v>1630</v>
      </c>
      <c r="B3" s="1223" t="s">
        <v>1617</v>
      </c>
      <c r="C3" s="3184" t="s">
        <v>3335</v>
      </c>
      <c r="D3" s="1993"/>
      <c r="E3" s="1224" t="s">
        <v>1630</v>
      </c>
      <c r="F3" s="1225" t="s">
        <v>1618</v>
      </c>
      <c r="G3" s="3034"/>
      <c r="H3" s="1992"/>
      <c r="I3" s="1992"/>
      <c r="J3" s="1992"/>
      <c r="K3" s="1992"/>
      <c r="L3" s="1992"/>
      <c r="M3" s="1992"/>
      <c r="N3" s="1992"/>
      <c r="O3" s="1992"/>
      <c r="P3" s="1992"/>
      <c r="Q3" s="1992"/>
      <c r="R3" s="1992"/>
    </row>
    <row r="4" spans="1:18" ht="54">
      <c r="A4" s="1224"/>
      <c r="B4" s="1226" t="s">
        <v>1631</v>
      </c>
      <c r="C4" s="3185" t="s">
        <v>3337</v>
      </c>
      <c r="D4" s="1993"/>
      <c r="E4" s="1227"/>
      <c r="F4" s="1228" t="s">
        <v>1632</v>
      </c>
      <c r="G4" s="3033"/>
      <c r="H4" s="1992"/>
      <c r="I4" s="1992"/>
      <c r="J4" s="1992"/>
      <c r="K4" s="1992"/>
      <c r="L4" s="1992"/>
      <c r="M4" s="1992"/>
      <c r="N4" s="1992"/>
      <c r="O4" s="1992"/>
      <c r="P4" s="1992"/>
      <c r="Q4" s="1992"/>
      <c r="R4" s="1992"/>
    </row>
    <row r="5" spans="1:18" ht="14.25">
      <c r="A5" s="1224"/>
      <c r="B5" s="1226" t="s">
        <v>1633</v>
      </c>
      <c r="C5" s="3032"/>
      <c r="D5" s="1993"/>
      <c r="E5" s="1227"/>
      <c r="F5" s="1226" t="s">
        <v>2505</v>
      </c>
      <c r="G5" s="3033"/>
      <c r="H5" s="1992"/>
      <c r="I5" s="1992"/>
      <c r="J5" s="1992"/>
      <c r="K5" s="1992"/>
      <c r="L5" s="1992"/>
      <c r="M5" s="1992"/>
      <c r="N5" s="1992"/>
      <c r="O5" s="1992"/>
      <c r="P5" s="1992"/>
      <c r="Q5" s="1992"/>
      <c r="R5" s="1992"/>
    </row>
    <row r="6" spans="1:18" ht="54">
      <c r="A6" s="1224"/>
      <c r="B6" s="1226" t="s">
        <v>1619</v>
      </c>
      <c r="C6" s="3186" t="s">
        <v>3338</v>
      </c>
      <c r="D6" s="1993"/>
      <c r="E6" s="1227"/>
      <c r="F6" s="1226" t="s">
        <v>2506</v>
      </c>
      <c r="G6" s="3033"/>
      <c r="H6" s="1992"/>
      <c r="I6" s="1992"/>
      <c r="J6" s="1992"/>
      <c r="K6" s="1992"/>
      <c r="L6" s="1992"/>
      <c r="M6" s="1992"/>
      <c r="N6" s="1992"/>
      <c r="O6" s="1992"/>
      <c r="P6" s="1992"/>
      <c r="Q6" s="1992"/>
      <c r="R6" s="1992"/>
    </row>
    <row r="7" spans="1:18" ht="27.75" thickBot="1">
      <c r="A7" s="1224"/>
      <c r="B7" s="1226" t="s">
        <v>2505</v>
      </c>
      <c r="C7" s="3186" t="s">
        <v>3339</v>
      </c>
      <c r="D7" s="1994"/>
      <c r="E7" s="1229"/>
      <c r="F7" s="1230" t="s">
        <v>1634</v>
      </c>
      <c r="G7" s="3035"/>
      <c r="H7" s="1992"/>
      <c r="I7" s="1992"/>
      <c r="J7" s="1992"/>
      <c r="K7" s="1992"/>
      <c r="L7" s="1992"/>
      <c r="M7" s="1992"/>
      <c r="N7" s="1992"/>
      <c r="O7" s="1992"/>
      <c r="P7" s="1992"/>
      <c r="Q7" s="1992"/>
      <c r="R7" s="1992"/>
    </row>
    <row r="8" spans="1:18" ht="27">
      <c r="A8" s="1224"/>
      <c r="B8" s="1226" t="s">
        <v>2506</v>
      </c>
      <c r="C8" s="3186" t="s">
        <v>3005</v>
      </c>
      <c r="D8" s="1994"/>
      <c r="E8" s="1994"/>
      <c r="F8" s="1539"/>
      <c r="G8" s="1539"/>
      <c r="H8" s="1992"/>
      <c r="I8" s="1992"/>
      <c r="J8" s="1992"/>
      <c r="K8" s="1992"/>
      <c r="L8" s="1992"/>
      <c r="M8" s="1992"/>
      <c r="N8" s="1992"/>
      <c r="O8" s="1992"/>
      <c r="P8" s="1992"/>
      <c r="Q8" s="1992"/>
      <c r="R8" s="1992"/>
    </row>
    <row r="9" spans="1:18" ht="40.5">
      <c r="A9" s="1224"/>
      <c r="B9" s="1226" t="s">
        <v>1620</v>
      </c>
      <c r="C9" s="3185" t="s">
        <v>3340</v>
      </c>
      <c r="D9" s="1993"/>
      <c r="E9" s="1994"/>
      <c r="F9" s="1539"/>
      <c r="G9" s="1539"/>
      <c r="H9" s="1992"/>
      <c r="I9" s="1992"/>
      <c r="J9" s="1992"/>
      <c r="K9" s="1992"/>
      <c r="L9" s="1992"/>
      <c r="M9" s="1992"/>
      <c r="N9" s="1992"/>
      <c r="O9" s="1992"/>
      <c r="P9" s="1992"/>
      <c r="Q9" s="1992"/>
      <c r="R9" s="1992"/>
    </row>
    <row r="10" spans="1:18" s="2000" customFormat="1" ht="14.25" thickBot="1">
      <c r="A10" s="1231"/>
      <c r="B10" s="1232" t="s">
        <v>1635</v>
      </c>
      <c r="C10" s="3187" t="s">
        <v>3341</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81">
      <c r="A15" s="2551" t="s">
        <v>1621</v>
      </c>
      <c r="B15" s="1237" t="s">
        <v>1617</v>
      </c>
      <c r="C15" s="1238" t="str">
        <f>C3</f>
        <v>估价对象位于万柏林区瓦窑村，周边居住用地比例较好、居住小区规模和社区发展完善程度较好，综合评价居住社区成熟度较好</v>
      </c>
      <c r="D15" s="1993"/>
      <c r="E15" s="2548" t="s">
        <v>1622</v>
      </c>
      <c r="F15" s="1237" t="s">
        <v>1637</v>
      </c>
      <c r="G15" s="1239">
        <f>G3</f>
        <v>0</v>
      </c>
    </row>
    <row r="16" spans="1:18" ht="54">
      <c r="A16" s="2552"/>
      <c r="B16" s="1240" t="s">
        <v>1631</v>
      </c>
      <c r="C16" s="1241" t="str">
        <f>C4</f>
        <v>估价对象位于万柏林区瓦窑村，周边商业氛围成熟度较好，人流量大较大，商业繁华度较好</v>
      </c>
      <c r="D16" s="1993"/>
      <c r="E16" s="2549"/>
      <c r="F16" s="1242" t="s">
        <v>1632</v>
      </c>
      <c r="G16" s="1004">
        <f>G4</f>
        <v>0</v>
      </c>
    </row>
    <row r="17" spans="1:7" ht="14.2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183" t="s">
        <v>3002</v>
      </c>
      <c r="D19" s="1993"/>
      <c r="E19" s="2549"/>
      <c r="F19" s="1226" t="s">
        <v>2505</v>
      </c>
      <c r="G19" s="1004">
        <f>G5</f>
        <v>0</v>
      </c>
    </row>
    <row r="20" spans="1:7" ht="40.5">
      <c r="A20" s="2552"/>
      <c r="B20" s="1242" t="s">
        <v>1624</v>
      </c>
      <c r="C20" s="1241" t="str">
        <f>C9</f>
        <v>区域自然环境：较好；人文环境：一般；综合评价环境状况较好</v>
      </c>
      <c r="D20" s="1994"/>
      <c r="E20" s="2549"/>
      <c r="F20" s="1226" t="s">
        <v>2506</v>
      </c>
      <c r="G20" s="1004">
        <f>G6</f>
        <v>0</v>
      </c>
    </row>
    <row r="21" spans="1:7" ht="27">
      <c r="A21" s="2552"/>
      <c r="B21" s="1226" t="s">
        <v>2505</v>
      </c>
      <c r="C21" s="1004" t="str">
        <f>C7</f>
        <v>估价对象所在区域公共配套设施齐备情况较好</v>
      </c>
      <c r="D21" s="1993"/>
      <c r="E21" s="2549"/>
      <c r="F21" s="1242" t="s">
        <v>1625</v>
      </c>
      <c r="G21" s="3036"/>
    </row>
    <row r="22" spans="1:7" ht="27">
      <c r="A22" s="2552"/>
      <c r="B22" s="1226" t="s">
        <v>2506</v>
      </c>
      <c r="C22" s="1004" t="str">
        <f>C8</f>
        <v>估价对象所在区域基础设施水平较好</v>
      </c>
      <c r="D22" s="1993"/>
      <c r="E22" s="2549"/>
      <c r="F22" s="1242" t="s">
        <v>1635</v>
      </c>
      <c r="G22" s="2749"/>
    </row>
    <row r="23" spans="1:7" ht="15" thickBot="1">
      <c r="A23" s="2552"/>
      <c r="B23" s="1242" t="s">
        <v>1625</v>
      </c>
      <c r="C23" s="3036" t="s">
        <v>3000</v>
      </c>
      <c r="E23" s="2550"/>
      <c r="F23" s="1243" t="s">
        <v>1639</v>
      </c>
      <c r="G23" s="3037"/>
    </row>
    <row r="24" spans="1:7" ht="14.25" thickBot="1">
      <c r="A24" s="2553"/>
      <c r="B24" s="1243" t="s">
        <v>1626</v>
      </c>
      <c r="C24" s="1244" t="str">
        <f>C10</f>
        <v>城市次干道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230036.03</v>
      </c>
      <c r="C1" s="2997"/>
      <c r="D1" s="2997"/>
      <c r="E1" s="2997"/>
      <c r="F1" s="2997"/>
    </row>
    <row r="2" spans="1:9" ht="16.5">
      <c r="A2" s="2996" t="s">
        <v>2804</v>
      </c>
      <c r="B2" s="2996">
        <f>SUM(C14:C23)</f>
        <v>47281.4</v>
      </c>
      <c r="C2" s="2997"/>
      <c r="D2" s="2997"/>
      <c r="E2" s="2997"/>
      <c r="F2" s="2997"/>
    </row>
    <row r="3" spans="1:9" ht="16.5">
      <c r="A3" s="2996" t="s">
        <v>2805</v>
      </c>
      <c r="B3" s="2998">
        <f>项目基本情况!D3</f>
        <v>43698</v>
      </c>
      <c r="C3" s="2997"/>
      <c r="D3" s="2997"/>
      <c r="E3" s="2997"/>
      <c r="F3" s="2997"/>
    </row>
    <row r="4" spans="1:9" ht="33">
      <c r="A4" s="2996" t="s">
        <v>2806</v>
      </c>
      <c r="B4" s="2996" t="s">
        <v>2807</v>
      </c>
      <c r="C4" s="2996" t="s">
        <v>2808</v>
      </c>
      <c r="D4" s="2996" t="s">
        <v>2809</v>
      </c>
      <c r="E4" s="2997"/>
      <c r="F4" s="2997"/>
    </row>
    <row r="5" spans="1:9" ht="16.5">
      <c r="A5" s="2996" t="s">
        <v>2810</v>
      </c>
      <c r="B5" s="2996">
        <f ca="1">SUM(D14:D23)</f>
        <v>91660</v>
      </c>
      <c r="C5" s="2996">
        <f ca="1">ROUND(B5*10000/$B$1,0)</f>
        <v>3985</v>
      </c>
      <c r="D5" s="2996">
        <f ca="1">ROUND(B5*10000/$B$2,0)</f>
        <v>19386</v>
      </c>
      <c r="E5" s="2997"/>
      <c r="F5" s="2997"/>
    </row>
    <row r="6" spans="1:9" ht="16.5">
      <c r="A6" s="2996" t="s">
        <v>2811</v>
      </c>
      <c r="B6" s="2996">
        <f ca="1">SUM(G14:G23)</f>
        <v>91660</v>
      </c>
      <c r="C6" s="2996">
        <f t="shared" ref="C6:C8" ca="1" si="0">ROUND(B6*10000/$B$1,0)</f>
        <v>3985</v>
      </c>
      <c r="D6" s="2996">
        <f t="shared" ref="D6:D8" ca="1" si="1">ROUND(B6*10000/$B$2,0)</f>
        <v>19386</v>
      </c>
      <c r="E6" s="2997"/>
      <c r="F6" s="2997"/>
    </row>
    <row r="7" spans="1:9" ht="16.5">
      <c r="A7" s="2996" t="s">
        <v>2812</v>
      </c>
      <c r="B7" s="2996">
        <f>SUM(H14:H23)</f>
        <v>0</v>
      </c>
      <c r="C7" s="2996">
        <f t="shared" si="0"/>
        <v>0</v>
      </c>
      <c r="D7" s="2996">
        <f t="shared" si="1"/>
        <v>0</v>
      </c>
      <c r="E7" s="2997"/>
      <c r="F7" s="2997"/>
    </row>
    <row r="8" spans="1:9" ht="16.5">
      <c r="A8" s="2996" t="s">
        <v>2813</v>
      </c>
      <c r="B8" s="2996">
        <f ca="1">SUM(I14:I23)</f>
        <v>60304</v>
      </c>
      <c r="C8" s="2996">
        <f t="shared" ca="1" si="0"/>
        <v>2622</v>
      </c>
      <c r="D8" s="2996">
        <f t="shared" ca="1" si="1"/>
        <v>12754</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230036.03</v>
      </c>
      <c r="C14" s="3000">
        <f>结果表!K38</f>
        <v>47281.4</v>
      </c>
      <c r="D14" s="3000">
        <f ca="1">结果表!C42</f>
        <v>91660</v>
      </c>
      <c r="E14" s="3000">
        <f ca="1">ROUND(D14*10000/B14,0)</f>
        <v>3985</v>
      </c>
      <c r="F14" s="3000">
        <f ca="1">ROUND(D14*10000/C14,0)</f>
        <v>19386</v>
      </c>
      <c r="G14" s="3000">
        <f ca="1">结果表!C44</f>
        <v>91660</v>
      </c>
      <c r="H14" s="3000" t="str">
        <f>结果表!C45</f>
        <v>——</v>
      </c>
      <c r="I14" s="3000">
        <f ca="1">结果表!C46</f>
        <v>60304</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5" sqref="G2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2015</v>
      </c>
      <c r="B1" s="1761"/>
      <c r="C1" s="1789" t="s">
        <v>2016</v>
      </c>
      <c r="D1" s="1790" t="s">
        <v>3023</v>
      </c>
      <c r="E1" s="1789" t="s">
        <v>2017</v>
      </c>
      <c r="F1" s="1791" t="s">
        <v>3024</v>
      </c>
      <c r="G1" s="310"/>
      <c r="H1" s="310"/>
      <c r="I1" s="310"/>
      <c r="J1" s="2013"/>
      <c r="K1" s="2013"/>
      <c r="L1" s="2013"/>
      <c r="M1" s="2013"/>
      <c r="N1" s="2013"/>
      <c r="O1" s="2013"/>
      <c r="P1" s="2013"/>
      <c r="Q1" s="2013"/>
      <c r="R1" s="2013"/>
      <c r="S1" s="2013"/>
      <c r="T1" s="2013"/>
      <c r="U1" s="2013"/>
      <c r="V1" s="2013"/>
    </row>
    <row r="2" spans="1:22" ht="21.75" customHeight="1" thickBot="1">
      <c r="A2" s="3342" t="str">
        <f>项目基本情况!K2</f>
        <v>四川省遂宁市仁里镇猫儿洲村四社出让国有建设用地使用权</v>
      </c>
      <c r="B2" s="3343"/>
      <c r="C2" s="3344"/>
      <c r="D2" s="3344"/>
      <c r="E2" s="3344"/>
      <c r="F2" s="3344"/>
      <c r="G2" s="3343"/>
      <c r="H2" s="3343"/>
      <c r="I2" s="3345"/>
      <c r="J2" s="2014"/>
      <c r="K2" s="2013"/>
      <c r="L2" s="2013"/>
      <c r="M2" s="2013"/>
      <c r="N2" s="2013"/>
      <c r="O2" s="2013"/>
      <c r="P2" s="2013"/>
      <c r="Q2" s="2013"/>
      <c r="R2" s="2013"/>
      <c r="S2" s="2013"/>
      <c r="T2" s="2013"/>
      <c r="U2" s="2013"/>
      <c r="V2" s="2013"/>
    </row>
    <row r="3" spans="1:22" ht="14.25">
      <c r="A3" s="3353" t="s">
        <v>264</v>
      </c>
      <c r="B3" s="3354"/>
      <c r="C3" s="3354"/>
      <c r="D3" s="3354"/>
      <c r="E3" s="3354"/>
      <c r="F3" s="3354"/>
      <c r="G3" s="3354"/>
      <c r="H3" s="3354"/>
      <c r="I3" s="3354"/>
      <c r="J3" s="2014"/>
      <c r="K3" s="2013"/>
      <c r="L3" s="2013"/>
      <c r="M3" s="2013"/>
      <c r="N3" s="2013"/>
      <c r="O3" s="2013"/>
      <c r="P3" s="2013"/>
      <c r="Q3" s="2013"/>
      <c r="R3" s="2013"/>
      <c r="S3" s="2013"/>
      <c r="T3" s="2013"/>
      <c r="U3" s="2013"/>
      <c r="V3" s="2013"/>
    </row>
    <row r="4" spans="1:22" ht="14.25">
      <c r="A4" s="257" t="s">
        <v>265</v>
      </c>
      <c r="B4" s="258" t="s">
        <v>266</v>
      </c>
      <c r="C4" s="259" t="s">
        <v>3025</v>
      </c>
      <c r="D4" s="259" t="s">
        <v>3026</v>
      </c>
      <c r="E4" s="3317" t="s">
        <v>267</v>
      </c>
      <c r="F4" s="3359"/>
      <c r="G4" s="3359"/>
      <c r="H4" s="3359"/>
      <c r="I4" s="3318"/>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6" t="s">
        <v>268</v>
      </c>
      <c r="B5" s="3347">
        <v>25</v>
      </c>
      <c r="C5" s="3355"/>
      <c r="D5" s="3358"/>
      <c r="E5" s="260" t="s">
        <v>269</v>
      </c>
      <c r="F5" s="261"/>
      <c r="G5" s="261"/>
      <c r="H5" s="261"/>
      <c r="I5" s="262"/>
      <c r="J5" s="2014"/>
      <c r="K5" s="2013"/>
      <c r="L5" s="2013"/>
      <c r="M5" s="2013"/>
      <c r="N5" s="2013"/>
      <c r="O5" s="2013"/>
      <c r="P5" s="2013"/>
      <c r="Q5" s="2013"/>
      <c r="R5" s="2013"/>
      <c r="S5" s="2013"/>
      <c r="T5" s="2013"/>
      <c r="U5" s="2013"/>
      <c r="V5" s="2013"/>
    </row>
    <row r="6" spans="1:22" ht="14.25">
      <c r="A6" s="3346"/>
      <c r="B6" s="3347"/>
      <c r="C6" s="3356"/>
      <c r="D6" s="3358"/>
      <c r="E6" s="260" t="s">
        <v>270</v>
      </c>
      <c r="F6" s="261"/>
      <c r="G6" s="261"/>
      <c r="H6" s="261"/>
      <c r="I6" s="262"/>
      <c r="J6" s="2014"/>
      <c r="K6" s="2013"/>
      <c r="L6" s="2013"/>
      <c r="M6" s="2013"/>
      <c r="N6" s="2013"/>
      <c r="O6" s="2013"/>
      <c r="P6" s="2013"/>
      <c r="Q6" s="2013"/>
      <c r="R6" s="2013"/>
      <c r="S6" s="2013"/>
      <c r="T6" s="2013"/>
      <c r="U6" s="2013"/>
      <c r="V6" s="2013"/>
    </row>
    <row r="7" spans="1:22" ht="14.25">
      <c r="A7" s="3346"/>
      <c r="B7" s="3347"/>
      <c r="C7" s="3357"/>
      <c r="D7" s="3358"/>
      <c r="E7" s="260" t="s">
        <v>271</v>
      </c>
      <c r="F7" s="261"/>
      <c r="G7" s="261"/>
      <c r="H7" s="261"/>
      <c r="I7" s="262"/>
      <c r="J7" s="2014"/>
      <c r="K7" s="2013"/>
      <c r="L7" s="2013"/>
      <c r="M7" s="2013"/>
      <c r="N7" s="2013"/>
      <c r="O7" s="2013"/>
      <c r="P7" s="2013"/>
      <c r="Q7" s="2013"/>
      <c r="R7" s="2013"/>
      <c r="S7" s="2013"/>
      <c r="T7" s="2013"/>
      <c r="U7" s="2013"/>
      <c r="V7" s="2013"/>
    </row>
    <row r="8" spans="1:22" ht="14.25">
      <c r="A8" s="3346" t="s">
        <v>272</v>
      </c>
      <c r="B8" s="3347">
        <v>15</v>
      </c>
      <c r="C8" s="3355"/>
      <c r="D8" s="3358"/>
      <c r="E8" s="260" t="s">
        <v>273</v>
      </c>
      <c r="F8" s="261"/>
      <c r="G8" s="261"/>
      <c r="H8" s="261"/>
      <c r="I8" s="262"/>
      <c r="J8" s="2014"/>
      <c r="K8" s="2013"/>
      <c r="L8" s="2013"/>
      <c r="M8" s="2013"/>
      <c r="N8" s="2013"/>
      <c r="O8" s="2013"/>
      <c r="P8" s="2013"/>
      <c r="Q8" s="2013"/>
      <c r="R8" s="2013"/>
      <c r="S8" s="2013"/>
      <c r="T8" s="2013"/>
      <c r="U8" s="2013"/>
      <c r="V8" s="2013"/>
    </row>
    <row r="9" spans="1:22" ht="14.25">
      <c r="A9" s="3346"/>
      <c r="B9" s="3347"/>
      <c r="C9" s="3357"/>
      <c r="D9" s="3358"/>
      <c r="E9" s="260" t="s">
        <v>274</v>
      </c>
      <c r="F9" s="261"/>
      <c r="G9" s="261"/>
      <c r="H9" s="261"/>
      <c r="I9" s="262"/>
      <c r="J9" s="2014"/>
      <c r="K9" s="2013"/>
      <c r="L9" s="2013"/>
      <c r="M9" s="2013"/>
      <c r="N9" s="2013"/>
      <c r="O9" s="2013"/>
      <c r="P9" s="2013"/>
      <c r="Q9" s="2013"/>
      <c r="R9" s="2013"/>
      <c r="S9" s="2013"/>
      <c r="T9" s="2013"/>
      <c r="U9" s="2013"/>
      <c r="V9" s="2013"/>
    </row>
    <row r="10" spans="1:22" ht="14.25">
      <c r="A10" s="3346" t="s">
        <v>275</v>
      </c>
      <c r="B10" s="3347">
        <v>15</v>
      </c>
      <c r="C10" s="3355"/>
      <c r="D10" s="3358"/>
      <c r="E10" s="260" t="s">
        <v>276</v>
      </c>
      <c r="F10" s="261"/>
      <c r="G10" s="261"/>
      <c r="H10" s="261"/>
      <c r="I10" s="262"/>
      <c r="J10" s="2014"/>
      <c r="K10" s="2013"/>
      <c r="L10" s="2013"/>
      <c r="M10" s="2013"/>
      <c r="N10" s="2013"/>
      <c r="O10" s="2013"/>
      <c r="P10" s="2013"/>
      <c r="Q10" s="2013"/>
      <c r="R10" s="2013"/>
      <c r="S10" s="2013"/>
      <c r="T10" s="2013"/>
      <c r="U10" s="2013"/>
      <c r="V10" s="2013"/>
    </row>
    <row r="11" spans="1:22" ht="14.25">
      <c r="A11" s="3346"/>
      <c r="B11" s="3347"/>
      <c r="C11" s="3357"/>
      <c r="D11" s="3358"/>
      <c r="E11" s="260" t="s">
        <v>277</v>
      </c>
      <c r="F11" s="261"/>
      <c r="G11" s="261"/>
      <c r="H11" s="261"/>
      <c r="I11" s="262"/>
      <c r="J11" s="2014"/>
      <c r="K11" s="2013"/>
      <c r="L11" s="2013"/>
      <c r="M11" s="2013"/>
      <c r="N11" s="2013"/>
      <c r="O11" s="2013"/>
      <c r="P11" s="2013"/>
      <c r="Q11" s="2013"/>
      <c r="R11" s="2013"/>
      <c r="S11" s="2013"/>
      <c r="T11" s="2013"/>
      <c r="U11" s="2013"/>
      <c r="V11" s="2013"/>
    </row>
    <row r="12" spans="1:22" ht="14.25">
      <c r="A12" s="3346" t="s">
        <v>278</v>
      </c>
      <c r="B12" s="3347">
        <v>15</v>
      </c>
      <c r="C12" s="3355"/>
      <c r="D12" s="3358"/>
      <c r="E12" s="260" t="s">
        <v>279</v>
      </c>
      <c r="F12" s="261"/>
      <c r="G12" s="261"/>
      <c r="H12" s="261"/>
      <c r="I12" s="262"/>
      <c r="J12" s="2014"/>
      <c r="K12" s="2013"/>
      <c r="L12" s="2013"/>
      <c r="M12" s="2013"/>
      <c r="N12" s="2013"/>
      <c r="O12" s="2013"/>
      <c r="P12" s="2013"/>
      <c r="Q12" s="2013"/>
      <c r="R12" s="2013"/>
      <c r="S12" s="2013"/>
      <c r="T12" s="2013"/>
      <c r="U12" s="2013"/>
      <c r="V12" s="2013"/>
    </row>
    <row r="13" spans="1:22" ht="14.25">
      <c r="A13" s="3346"/>
      <c r="B13" s="3347"/>
      <c r="C13" s="3357"/>
      <c r="D13" s="3358"/>
      <c r="E13" s="260" t="s">
        <v>280</v>
      </c>
      <c r="F13" s="261"/>
      <c r="G13" s="261"/>
      <c r="H13" s="261"/>
      <c r="I13" s="262"/>
      <c r="J13" s="2014"/>
      <c r="K13" s="2013"/>
      <c r="L13" s="2013"/>
      <c r="M13" s="2013"/>
      <c r="N13" s="2013"/>
      <c r="O13" s="2013"/>
      <c r="P13" s="2013"/>
      <c r="Q13" s="2013"/>
      <c r="R13" s="2013"/>
      <c r="S13" s="2013"/>
      <c r="T13" s="2013"/>
      <c r="U13" s="2013"/>
      <c r="V13" s="2013"/>
    </row>
    <row r="14" spans="1:22" ht="14.25">
      <c r="A14" s="3346" t="s">
        <v>281</v>
      </c>
      <c r="B14" s="3347">
        <v>30</v>
      </c>
      <c r="C14" s="3355">
        <v>5</v>
      </c>
      <c r="D14" s="3358">
        <v>5</v>
      </c>
      <c r="E14" s="260" t="s">
        <v>282</v>
      </c>
      <c r="F14" s="261"/>
      <c r="G14" s="261"/>
      <c r="H14" s="261"/>
      <c r="I14" s="262"/>
      <c r="J14" s="2014"/>
      <c r="K14" s="2013"/>
      <c r="L14" s="2013"/>
      <c r="M14" s="2013"/>
      <c r="N14" s="2013"/>
      <c r="O14" s="2013"/>
      <c r="P14" s="2013"/>
      <c r="Q14" s="2013"/>
      <c r="R14" s="2013"/>
      <c r="S14" s="2013"/>
      <c r="T14" s="2013"/>
      <c r="U14" s="2013"/>
      <c r="V14" s="2013"/>
    </row>
    <row r="15" spans="1:22" ht="14.25">
      <c r="A15" s="3346"/>
      <c r="B15" s="3347"/>
      <c r="C15" s="3356"/>
      <c r="D15" s="3358"/>
      <c r="E15" s="260" t="s">
        <v>283</v>
      </c>
      <c r="F15" s="261"/>
      <c r="G15" s="261"/>
      <c r="H15" s="261"/>
      <c r="I15" s="262"/>
      <c r="J15" s="2014"/>
      <c r="K15" s="2013"/>
      <c r="L15" s="2013"/>
      <c r="M15" s="2013"/>
      <c r="N15" s="2013"/>
      <c r="O15" s="2013"/>
      <c r="P15" s="2013"/>
      <c r="Q15" s="2013"/>
      <c r="R15" s="2013"/>
      <c r="S15" s="2013"/>
      <c r="T15" s="2013"/>
      <c r="U15" s="2013"/>
      <c r="V15" s="2013"/>
    </row>
    <row r="16" spans="1:22" ht="14.25">
      <c r="A16" s="3346"/>
      <c r="B16" s="3347"/>
      <c r="C16" s="3357"/>
      <c r="D16" s="3358"/>
      <c r="E16" s="260" t="s">
        <v>284</v>
      </c>
      <c r="F16" s="261"/>
      <c r="G16" s="261"/>
      <c r="H16" s="261"/>
      <c r="I16" s="262"/>
      <c r="J16" s="2014"/>
      <c r="K16" s="2013"/>
      <c r="L16" s="2013"/>
      <c r="M16" s="2013"/>
      <c r="N16" s="2013"/>
      <c r="O16" s="2013"/>
      <c r="P16" s="2013"/>
      <c r="Q16" s="2013"/>
      <c r="R16" s="2013"/>
      <c r="S16" s="2013"/>
      <c r="T16" s="2013"/>
      <c r="U16" s="2013"/>
      <c r="V16" s="2013"/>
    </row>
    <row r="17" spans="1:26" ht="15">
      <c r="A17" s="263" t="s">
        <v>285</v>
      </c>
      <c r="B17" s="143"/>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286</v>
      </c>
      <c r="B18" s="104"/>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5">
      <c r="A19" s="267" t="s">
        <v>287</v>
      </c>
      <c r="B19" s="268" t="s">
        <v>288</v>
      </c>
      <c r="C19" s="269">
        <f ca="1">SUMIF(INDIRECT("'"&amp;C4&amp;"'"&amp;"!A:A"),结果表!B19,INDIRECT("'"&amp;C4&amp;"'"&amp;"!B:B"))</f>
        <v>79879</v>
      </c>
      <c r="D19" s="270">
        <f ca="1">SUMIF(INDIRECT("'"&amp;D4&amp;"'"&amp;"!A:A"),结果表!B19,INDIRECT("'"&amp;D4&amp;"'"&amp;"!B:B"))</f>
        <v>103441</v>
      </c>
      <c r="E19" s="267" t="s">
        <v>289</v>
      </c>
      <c r="F19" s="268" t="s">
        <v>288</v>
      </c>
      <c r="G19" s="271">
        <f ca="1">ROUND(C19*$C$18+D19*$D$18,0)</f>
        <v>91660</v>
      </c>
      <c r="H19" s="272" t="s">
        <v>290</v>
      </c>
      <c r="I19" s="310"/>
      <c r="J19" s="2013"/>
      <c r="K19" s="3195"/>
      <c r="L19" s="2013"/>
      <c r="M19" s="2013"/>
      <c r="N19" s="2013"/>
      <c r="O19" s="2013"/>
      <c r="P19" s="2013"/>
      <c r="Q19" s="2013"/>
      <c r="R19" s="2013"/>
      <c r="S19" s="2013"/>
      <c r="T19" s="2013"/>
      <c r="U19" s="2013"/>
      <c r="V19" s="2013"/>
    </row>
    <row r="20" spans="1:26" ht="15">
      <c r="A20" s="273"/>
      <c r="B20" s="274" t="s">
        <v>291</v>
      </c>
      <c r="C20" s="275">
        <f ca="1">SUMIF(INDIRECT("'"&amp;C4&amp;"'"&amp;"!A:A"),结果表!B20,INDIRECT("'"&amp;C4&amp;"'"&amp;"!B:B"))</f>
        <v>3472</v>
      </c>
      <c r="D20" s="276">
        <f ca="1">SUMIF(INDIRECT("'"&amp;D4&amp;"'"&amp;"!A:A"),结果表!B20,INDIRECT("'"&amp;D4&amp;"'"&amp;"!B:B"))</f>
        <v>4497</v>
      </c>
      <c r="E20" s="273"/>
      <c r="F20" s="274" t="s">
        <v>291</v>
      </c>
      <c r="G20" s="277">
        <f ca="1">ROUND(C20*$C$18+D20*$D$18,0)</f>
        <v>3985</v>
      </c>
      <c r="H20" s="278" t="s">
        <v>292</v>
      </c>
      <c r="I20" s="310"/>
      <c r="J20" s="2013"/>
      <c r="K20" s="2013">
        <f ca="1">C19*80%+C19</f>
        <v>143782.20000000001</v>
      </c>
      <c r="L20" s="2013"/>
      <c r="M20" s="2013"/>
      <c r="N20" s="2013"/>
      <c r="O20" s="2013"/>
      <c r="P20" s="2013"/>
      <c r="Q20" s="2013"/>
      <c r="R20" s="2013"/>
      <c r="S20" s="2013"/>
      <c r="T20" s="2013"/>
      <c r="U20" s="2013"/>
      <c r="V20" s="2013"/>
    </row>
    <row r="21" spans="1:26" ht="15" customHeight="1">
      <c r="A21" s="273"/>
      <c r="B21" s="279" t="s">
        <v>293</v>
      </c>
      <c r="C21" s="280">
        <f ca="1">SUMIF(INDIRECT("'"&amp;C4&amp;"'"&amp;"!A:A"),结果表!B21,INDIRECT("'"&amp;C4&amp;"'"&amp;"!B:B"))</f>
        <v>16894</v>
      </c>
      <c r="D21" s="150">
        <f ca="1">SUMIF(INDIRECT("'"&amp;D4&amp;"'"&amp;"!A:A"),结果表!B21,INDIRECT("'"&amp;D4&amp;"'"&amp;"!B:B"))</f>
        <v>21878</v>
      </c>
      <c r="E21" s="273"/>
      <c r="F21" s="279" t="s">
        <v>293</v>
      </c>
      <c r="G21" s="281">
        <f ca="1">ROUND(C21*$C$18+D21*$D$18,0)</f>
        <v>19386</v>
      </c>
      <c r="H21" s="1246" t="s">
        <v>292</v>
      </c>
      <c r="I21" s="310"/>
      <c r="J21" s="2013"/>
      <c r="K21" s="2013"/>
      <c r="L21" s="2013"/>
      <c r="M21" s="2013"/>
      <c r="N21" s="2013"/>
      <c r="O21" s="2013"/>
      <c r="P21" s="2013"/>
      <c r="Q21" s="2013"/>
      <c r="R21" s="2013"/>
      <c r="S21" s="2013"/>
      <c r="T21" s="2013"/>
      <c r="U21" s="2013"/>
      <c r="V21" s="2013"/>
    </row>
    <row r="22" spans="1:26" ht="15.75" thickBot="1">
      <c r="A22" s="125" t="s">
        <v>294</v>
      </c>
      <c r="B22" s="1247"/>
      <c r="C22" s="1248"/>
      <c r="D22" s="282">
        <f ca="1">IF(C19&lt;D19,D19/C19-1,C19/D19-1)</f>
        <v>0.29497114385508083</v>
      </c>
      <c r="E22" s="283"/>
      <c r="F22" s="284"/>
      <c r="G22" s="285">
        <f ca="1">ROUND(G19/('数据-汇总表'!D3/666.67),0)</f>
        <v>1292</v>
      </c>
      <c r="H22" s="286" t="s">
        <v>295</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19" t="s">
        <v>296</v>
      </c>
      <c r="B24" s="268" t="s">
        <v>288</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61"/>
      <c r="B25" s="1316" t="s">
        <v>297</v>
      </c>
      <c r="C25" s="289">
        <f>IF(B30=0,0,C30)</f>
        <v>0</v>
      </c>
      <c r="D25" s="290"/>
      <c r="E25" s="310"/>
      <c r="F25" s="310"/>
      <c r="G25" s="310"/>
      <c r="H25" s="310"/>
      <c r="I25" s="310"/>
      <c r="J25" s="2013"/>
      <c r="K25" s="1250" t="str">
        <f ca="1">项目基本情况!B16&amp;"国有建设用地使用权价格："&amp;O38&amp;"万元"</f>
        <v>出让国有建设用地使用权价格：91660万元</v>
      </c>
      <c r="L25" s="1251"/>
      <c r="M25" s="1251"/>
      <c r="N25" s="1251"/>
      <c r="O25" s="1252"/>
      <c r="P25" s="2013"/>
      <c r="Q25" s="2013"/>
      <c r="R25" s="2013"/>
      <c r="S25" s="2013"/>
      <c r="T25" s="2013"/>
      <c r="U25" s="2013"/>
      <c r="V25" s="2013"/>
    </row>
    <row r="26" spans="1:26" s="1249" customFormat="1" ht="18">
      <c r="A26" s="292" t="s">
        <v>298</v>
      </c>
      <c r="B26" s="293" t="s">
        <v>299</v>
      </c>
      <c r="C26" s="293" t="s">
        <v>300</v>
      </c>
      <c r="D26" s="294" t="s">
        <v>301</v>
      </c>
      <c r="E26" s="310"/>
      <c r="F26" s="310"/>
      <c r="G26" s="310"/>
      <c r="H26" s="310"/>
      <c r="I26" s="310"/>
      <c r="J26" s="2013"/>
      <c r="K26" s="1253" t="str">
        <f ca="1">"大写金额：人民币"&amp;NUMBERSTRING(INT(O38*10000),2)&amp;"元整"</f>
        <v>大写金额：人民币玖亿壹仟陆佰陆拾万元整</v>
      </c>
      <c r="L26" s="1247"/>
      <c r="M26" s="1247"/>
      <c r="N26" s="1247"/>
      <c r="O26" s="1246"/>
      <c r="P26" s="2013"/>
      <c r="Q26" s="2013"/>
      <c r="R26" s="2013"/>
      <c r="S26" s="2013"/>
      <c r="T26" s="2013"/>
      <c r="U26" s="2013"/>
      <c r="V26" s="2013"/>
      <c r="W26" s="291"/>
      <c r="X26" s="291"/>
      <c r="Y26" s="291"/>
      <c r="Z26" s="291"/>
    </row>
    <row r="27" spans="1:26" ht="18">
      <c r="A27" s="292"/>
      <c r="B27" s="293"/>
      <c r="C27" s="293">
        <f ca="1">ROUND(G19*10000/'数据-汇总表'!F31,0)</f>
        <v>5006</v>
      </c>
      <c r="D27" s="294"/>
      <c r="E27" s="310"/>
      <c r="F27" s="310"/>
      <c r="G27" s="310"/>
      <c r="H27" s="310"/>
      <c r="I27" s="310"/>
      <c r="J27" s="2013"/>
      <c r="K27" s="1253" t="str">
        <f ca="1">"单位面积地价："&amp;M38&amp;"元/平方米"</f>
        <v>单位面积地价：19386元/平方米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楼面地价：3985元/平方米</v>
      </c>
      <c r="L28" s="1247"/>
      <c r="M28" s="1247"/>
      <c r="N28" s="1247"/>
      <c r="O28" s="1246"/>
      <c r="P28" s="2013"/>
      <c r="V28" s="2013"/>
    </row>
    <row r="29" spans="1:26" ht="18">
      <c r="A29" s="292"/>
      <c r="B29" s="293"/>
      <c r="C29" s="293"/>
      <c r="D29" s="294"/>
      <c r="E29" s="310"/>
      <c r="F29" s="310"/>
      <c r="G29" s="310"/>
      <c r="H29" s="310"/>
      <c r="I29" s="310"/>
      <c r="J29" s="2013"/>
      <c r="K29" s="1253" t="str">
        <f ca="1">IF(OR(项目基本情况!E8="抵押价格",项目基本情况!E8="已注销及未注销"),"抵押价格："&amp;O39&amp;"万元","——")</f>
        <v>抵押价格：91660万元</v>
      </c>
      <c r="L29" s="1247"/>
      <c r="M29" s="1247"/>
      <c r="N29" s="1247"/>
      <c r="O29" s="1246"/>
      <c r="P29" s="2013"/>
      <c r="V29" s="2013"/>
    </row>
    <row r="30" spans="1:26" ht="18.75" thickBot="1">
      <c r="A30" s="3079" t="s">
        <v>302</v>
      </c>
      <c r="B30" s="308"/>
      <c r="C30" s="308"/>
      <c r="D30" s="309"/>
      <c r="E30" s="3080" t="s">
        <v>2913</v>
      </c>
      <c r="F30" s="310"/>
      <c r="G30" s="310"/>
      <c r="H30" s="310"/>
      <c r="I30" s="310"/>
      <c r="J30" s="2013"/>
      <c r="K30" s="1253" t="str">
        <f ca="1">IF(K29="——","——","大写金额：人民币"&amp;NUMBERSTRING(INT(O39*10000),2)&amp;"元整")</f>
        <v>大写金额：人民币玖亿壹仟陆佰陆拾万元整</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v>
      </c>
      <c r="L31" s="2428"/>
      <c r="M31" s="2428"/>
      <c r="N31" s="2428"/>
      <c r="O31" s="2429"/>
      <c r="P31" s="2013"/>
      <c r="V31" s="2013"/>
    </row>
    <row r="32" spans="1:26" ht="18.75" thickBot="1">
      <c r="A32" s="267" t="s">
        <v>303</v>
      </c>
      <c r="B32" s="1377" t="s">
        <v>1649</v>
      </c>
      <c r="C32" s="1378">
        <f ca="1">G19-C24</f>
        <v>91660</v>
      </c>
      <c r="D32" s="1379" t="s">
        <v>1650</v>
      </c>
      <c r="E32" s="310"/>
      <c r="F32" s="310"/>
      <c r="G32" s="310"/>
      <c r="H32" s="310"/>
      <c r="I32" s="310"/>
      <c r="J32" s="2013"/>
      <c r="K32" s="2427" t="str">
        <f>IF(K31="——","——","大写金额：人民币"&amp;NUMBERSTRING(INT(O40*10000),2)&amp;"元整")</f>
        <v>——</v>
      </c>
      <c r="L32" s="2430"/>
      <c r="M32" s="2430"/>
      <c r="N32" s="2430"/>
      <c r="O32" s="2431"/>
      <c r="P32" s="2013"/>
      <c r="V32" s="2013"/>
    </row>
    <row r="33" spans="1:26" ht="18.75" thickBot="1">
      <c r="A33" s="297" t="s">
        <v>306</v>
      </c>
      <c r="B33" s="1380" t="s">
        <v>1651</v>
      </c>
      <c r="C33" s="263">
        <f ca="1">ROUND(C32*10000/'数据-汇总表'!E3,0)</f>
        <v>3985</v>
      </c>
      <c r="D33" s="1381" t="s">
        <v>1652</v>
      </c>
      <c r="E33" s="3319" t="s">
        <v>304</v>
      </c>
      <c r="F33" s="295" t="s">
        <v>305</v>
      </c>
      <c r="G33" s="296"/>
      <c r="H33" s="979"/>
      <c r="I33" s="1254"/>
      <c r="J33" s="2013"/>
      <c r="K33" s="1253" t="str">
        <f ca="1">IF(项目基本情况!E9="——","——","抵押净值："&amp;C46&amp;"万元")</f>
        <v>抵押净值：60304万元</v>
      </c>
      <c r="L33" s="1247"/>
      <c r="M33" s="1247"/>
      <c r="N33" s="1247"/>
      <c r="O33" s="1246"/>
      <c r="P33" s="2013"/>
      <c r="V33" s="2013"/>
    </row>
    <row r="34" spans="1:26" s="1249" customFormat="1" ht="18.75" thickBot="1">
      <c r="A34" s="299"/>
      <c r="B34" s="1382" t="s">
        <v>1653</v>
      </c>
      <c r="C34" s="263">
        <f ca="1">ROUND(C32*10000/'数据-汇总表'!D3,0)</f>
        <v>19386</v>
      </c>
      <c r="D34" s="1383" t="s">
        <v>1652</v>
      </c>
      <c r="E34" s="3320"/>
      <c r="F34" s="126" t="s">
        <v>307</v>
      </c>
      <c r="G34" s="298"/>
      <c r="H34" s="104"/>
      <c r="I34" s="310"/>
      <c r="J34" s="2013"/>
      <c r="K34" s="1256" t="str">
        <f ca="1">IF(K33="——","——","大写金额：人民币"&amp;NUMBERSTRING(INT(O41*10000),2)&amp;"元整")</f>
        <v>大写金额：人民币陆亿零叁佰零肆万元整</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1292</v>
      </c>
      <c r="D35" s="1386" t="s">
        <v>1654</v>
      </c>
      <c r="E35" s="3321"/>
      <c r="F35" s="300" t="s">
        <v>308</v>
      </c>
      <c r="G35" s="981"/>
      <c r="H35" s="980" t="s">
        <v>309</v>
      </c>
      <c r="I35" s="310"/>
      <c r="J35" s="2013"/>
      <c r="K35" s="3325" t="s">
        <v>316</v>
      </c>
      <c r="L35" s="3325" t="s">
        <v>317</v>
      </c>
      <c r="M35" s="1259" t="s">
        <v>318</v>
      </c>
      <c r="N35" s="3325" t="s">
        <v>319</v>
      </c>
      <c r="O35" s="3325" t="s">
        <v>320</v>
      </c>
      <c r="P35" s="2013"/>
      <c r="V35" s="2013"/>
    </row>
    <row r="36" spans="1:26" ht="16.5" customHeight="1">
      <c r="A36" s="302" t="s">
        <v>310</v>
      </c>
      <c r="B36" s="303" t="s">
        <v>299</v>
      </c>
      <c r="C36" s="304" t="s">
        <v>311</v>
      </c>
      <c r="D36" s="304" t="s">
        <v>312</v>
      </c>
      <c r="E36" s="305" t="s">
        <v>313</v>
      </c>
      <c r="F36" s="310"/>
      <c r="G36" s="310"/>
      <c r="H36" s="310"/>
      <c r="I36" s="310"/>
      <c r="J36" s="2015"/>
      <c r="K36" s="3326"/>
      <c r="L36" s="3326"/>
      <c r="M36" s="1261" t="s">
        <v>321</v>
      </c>
      <c r="N36" s="3326"/>
      <c r="O36" s="3326"/>
      <c r="P36" s="2013"/>
      <c r="V36" s="2013"/>
    </row>
    <row r="37" spans="1:26" ht="16.5" customHeight="1" thickBot="1">
      <c r="A37" s="1255" t="s">
        <v>314</v>
      </c>
      <c r="B37" s="306"/>
      <c r="C37" s="293"/>
      <c r="D37" s="293"/>
      <c r="E37" s="294"/>
      <c r="F37" s="310"/>
      <c r="G37" s="310"/>
      <c r="H37" s="310"/>
      <c r="I37" s="310"/>
      <c r="J37" s="2015"/>
      <c r="K37" s="3327"/>
      <c r="L37" s="3327"/>
      <c r="M37" s="1262"/>
      <c r="N37" s="3327"/>
      <c r="O37" s="3327"/>
      <c r="P37" s="2013"/>
      <c r="V37" s="2013"/>
    </row>
    <row r="38" spans="1:26" ht="16.5" customHeight="1" thickBot="1">
      <c r="A38" s="1255" t="s">
        <v>315</v>
      </c>
      <c r="B38" s="306"/>
      <c r="C38" s="293"/>
      <c r="D38" s="293"/>
      <c r="E38" s="294"/>
      <c r="F38" s="310"/>
      <c r="G38" s="310"/>
      <c r="H38" s="310"/>
      <c r="I38" s="310"/>
      <c r="J38" s="2015"/>
      <c r="K38" s="1263">
        <f>'数据-汇总表'!D3</f>
        <v>47281.4</v>
      </c>
      <c r="L38" s="1264">
        <f>'数据-汇总表'!E3</f>
        <v>230036.03</v>
      </c>
      <c r="M38" s="1264">
        <f ca="1">C34</f>
        <v>19386</v>
      </c>
      <c r="N38" s="1264">
        <f ca="1">C33</f>
        <v>3985</v>
      </c>
      <c r="O38" s="1265">
        <f ca="1">C32</f>
        <v>91660</v>
      </c>
      <c r="P38" s="2013"/>
      <c r="V38" s="2013"/>
    </row>
    <row r="39" spans="1:26" ht="16.5" customHeight="1" thickBot="1">
      <c r="A39" s="1260"/>
      <c r="B39" s="307"/>
      <c r="C39" s="308"/>
      <c r="D39" s="308"/>
      <c r="E39" s="309"/>
      <c r="F39" s="310"/>
      <c r="G39" s="310"/>
      <c r="H39" s="310"/>
      <c r="I39" s="310"/>
      <c r="J39" s="2015"/>
      <c r="K39" s="3302" t="str">
        <f>MID(A44,3,LEN(A44)-2)</f>
        <v>抵押价格</v>
      </c>
      <c r="L39" s="3303"/>
      <c r="M39" s="3303"/>
      <c r="N39" s="3304"/>
      <c r="O39" s="1388">
        <f ca="1">C44</f>
        <v>91660</v>
      </c>
      <c r="P39" s="2013"/>
      <c r="V39" s="2013"/>
    </row>
    <row r="40" spans="1:26" ht="19.5" thickBot="1">
      <c r="A40" s="103" t="s">
        <v>838</v>
      </c>
      <c r="B40" s="310"/>
      <c r="C40" s="310"/>
      <c r="D40" s="310"/>
      <c r="E40" s="310"/>
      <c r="F40" s="310"/>
      <c r="G40" s="310"/>
      <c r="H40" s="310"/>
      <c r="I40" s="310"/>
      <c r="J40" s="2015"/>
      <c r="K40" s="3302" t="str">
        <f t="shared" ref="K40:K41" si="0">MID(A45,3,LEN(A45)-2)</f>
        <v/>
      </c>
      <c r="L40" s="3303"/>
      <c r="M40" s="3303"/>
      <c r="N40" s="3304"/>
      <c r="O40" s="1388" t="str">
        <f>C45</f>
        <v>——</v>
      </c>
      <c r="P40" s="2013"/>
      <c r="V40" s="2013"/>
    </row>
    <row r="41" spans="1:26" ht="16.5" thickBot="1">
      <c r="A41" s="311" t="s">
        <v>322</v>
      </c>
      <c r="B41" s="312"/>
      <c r="C41" s="313" t="s">
        <v>323</v>
      </c>
      <c r="D41" s="314" t="s">
        <v>324</v>
      </c>
      <c r="E41" s="314" t="s">
        <v>325</v>
      </c>
      <c r="F41" s="315" t="s">
        <v>326</v>
      </c>
      <c r="G41" s="310"/>
      <c r="H41" s="310"/>
      <c r="I41" s="310"/>
      <c r="J41" s="2015"/>
      <c r="K41" s="3302" t="str">
        <f t="shared" si="0"/>
        <v>抵押净值</v>
      </c>
      <c r="L41" s="3303"/>
      <c r="M41" s="3303"/>
      <c r="N41" s="3304"/>
      <c r="O41" s="1388">
        <f ca="1">C46</f>
        <v>60304</v>
      </c>
      <c r="P41" s="2013"/>
      <c r="V41" s="2013"/>
    </row>
    <row r="42" spans="1:26" ht="29.25">
      <c r="A42" s="3362" t="s">
        <v>2027</v>
      </c>
      <c r="B42" s="3363"/>
      <c r="C42" s="263">
        <f ca="1">C32</f>
        <v>91660</v>
      </c>
      <c r="D42" s="316">
        <f ca="1">C33</f>
        <v>3985</v>
      </c>
      <c r="E42" s="316">
        <f ca="1">C34</f>
        <v>19386</v>
      </c>
      <c r="F42" s="317">
        <f ca="1">C35</f>
        <v>1292</v>
      </c>
      <c r="G42" s="310"/>
      <c r="H42" s="310"/>
      <c r="I42" s="318"/>
      <c r="J42" s="2015"/>
      <c r="K42" s="1266" t="s">
        <v>327</v>
      </c>
      <c r="L42" s="2032" t="s">
        <v>328</v>
      </c>
      <c r="M42" s="1267" t="s">
        <v>329</v>
      </c>
      <c r="N42" s="2033" t="s">
        <v>330</v>
      </c>
      <c r="O42" s="2034" t="s">
        <v>331</v>
      </c>
      <c r="P42" s="2013"/>
      <c r="V42" s="2013"/>
    </row>
    <row r="43" spans="1:26" ht="30">
      <c r="A43" s="3372" t="s">
        <v>2689</v>
      </c>
      <c r="B43" s="3373"/>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79879</v>
      </c>
      <c r="M43" s="1270">
        <f>C18</f>
        <v>0.5</v>
      </c>
      <c r="N43" s="1271">
        <f ca="1">IF(N42="测算结果/万元",G19,G20)</f>
        <v>91660</v>
      </c>
      <c r="O43" s="1272">
        <f ca="1">IF(O42="最终结果/万元",C32,C33)</f>
        <v>91660</v>
      </c>
      <c r="P43" s="2013"/>
      <c r="V43" s="2013"/>
    </row>
    <row r="44" spans="1:26" ht="30.75" thickBot="1">
      <c r="A44" s="3362" t="str">
        <f>IF(OR(项目基本情况!E8="抵押价格",项目基本情况!E8="已注销及未注销"),"3.抵押价格","——")</f>
        <v>3.抵押价格</v>
      </c>
      <c r="B44" s="3363"/>
      <c r="C44" s="263">
        <f ca="1">IF(A44="——","——",C42-C43)</f>
        <v>91660</v>
      </c>
      <c r="D44" s="316">
        <f ca="1">ROUND(C44*10000/'数据-汇总表'!E3,0)</f>
        <v>3985</v>
      </c>
      <c r="E44" s="316">
        <f ca="1">ROUND(C44*10000/'数据-汇总表'!D3,0)</f>
        <v>19386</v>
      </c>
      <c r="F44" s="317">
        <f ca="1">ROUND(C44/('数据-汇总表'!D3/666.67),0)</f>
        <v>1292</v>
      </c>
      <c r="G44" s="310"/>
      <c r="H44" s="310"/>
      <c r="I44" s="318"/>
      <c r="J44" s="2015"/>
      <c r="K44" s="1273" t="str">
        <f>D4</f>
        <v>剩余法-待开发</v>
      </c>
      <c r="L44" s="1274">
        <f ca="1">IF(L42="估价结果/万元",D19,D20)</f>
        <v>103441</v>
      </c>
      <c r="M44" s="1275">
        <f>D18</f>
        <v>0.5</v>
      </c>
      <c r="N44" s="1276"/>
      <c r="O44" s="1277"/>
      <c r="P44" s="2013"/>
      <c r="V44" s="2013"/>
    </row>
    <row r="45" spans="1:26" ht="15">
      <c r="A45" s="3367" t="str">
        <f>IF(项目基本情况!E8="已注销及未注销","4.抵押担保权已注销时的抵押价格",IF(项目基本情况!E8="已注销","3.抵押担保权已注销时的抵押价格","——"))</f>
        <v>——</v>
      </c>
      <c r="B45" s="3368"/>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64" t="str">
        <f>IF(项目基本情况!E9="抵押净值",IF(A45="——","4.抵押净值","5.抵押净值"),"——")</f>
        <v>4.抵押净值</v>
      </c>
      <c r="B46" s="3365"/>
      <c r="C46" s="319">
        <f ca="1">IF(A46="——","——",O79)</f>
        <v>60304</v>
      </c>
      <c r="D46" s="316">
        <f ca="1">ROUND(C46*10000/'数据-汇总表'!E3,0)</f>
        <v>2622</v>
      </c>
      <c r="E46" s="316">
        <f ca="1">ROUND(C46*10000/'数据-汇总表'!D3,0)</f>
        <v>12754</v>
      </c>
      <c r="F46" s="317">
        <f ca="1">ROUND(C46/('数据-汇总表'!D3/666.67),0)</f>
        <v>850</v>
      </c>
      <c r="G46" s="310"/>
      <c r="H46" s="310"/>
      <c r="I46" s="318"/>
      <c r="J46" s="2015"/>
      <c r="K46" s="2013"/>
      <c r="L46" s="2013"/>
      <c r="M46" s="2013"/>
      <c r="N46" s="2013"/>
      <c r="O46" s="2013"/>
      <c r="P46" s="2013"/>
      <c r="Q46" s="2013"/>
      <c r="R46" s="2013"/>
      <c r="S46" s="2013"/>
      <c r="T46" s="2013"/>
      <c r="U46" s="2013"/>
      <c r="V46" s="2013"/>
    </row>
    <row r="47" spans="1:26" ht="15.75">
      <c r="A47" s="320" t="s">
        <v>332</v>
      </c>
      <c r="B47" s="1278"/>
      <c r="C47" s="321" t="s">
        <v>333</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334</v>
      </c>
      <c r="G53" s="336"/>
      <c r="H53" s="336"/>
      <c r="I53" s="337" t="s">
        <v>335</v>
      </c>
      <c r="J53" s="2016"/>
      <c r="K53" s="2013"/>
      <c r="L53" s="2013"/>
      <c r="M53" s="2013"/>
      <c r="N53" s="2013"/>
      <c r="O53" s="2013"/>
      <c r="P53" s="2013"/>
      <c r="Q53" s="2013"/>
      <c r="R53" s="2013"/>
      <c r="S53" s="2013"/>
      <c r="T53" s="2013"/>
      <c r="U53" s="2013"/>
      <c r="V53" s="2013"/>
    </row>
    <row r="54" spans="1:22" ht="12.75">
      <c r="A54" s="256"/>
      <c r="B54" s="338" t="s">
        <v>336</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337</v>
      </c>
      <c r="J56" s="2016"/>
      <c r="K56" s="2013"/>
      <c r="L56" s="2013"/>
      <c r="M56" s="2013"/>
      <c r="N56" s="2013"/>
      <c r="O56" s="2013"/>
      <c r="P56" s="2013"/>
      <c r="Q56" s="2013"/>
      <c r="R56" s="2013"/>
      <c r="S56" s="2013"/>
      <c r="T56" s="2013"/>
      <c r="U56" s="2013"/>
      <c r="V56" s="2013"/>
    </row>
    <row r="57" spans="1:22" ht="12.75">
      <c r="A57" s="256"/>
      <c r="B57" s="338" t="s">
        <v>338</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337</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339</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0" t="s">
        <v>340</v>
      </c>
      <c r="B63" s="3331"/>
      <c r="C63" s="3332"/>
      <c r="D63" s="340">
        <f ca="1">ROUND(C42*F63,0)</f>
        <v>54996</v>
      </c>
      <c r="E63" s="301" t="s">
        <v>341</v>
      </c>
      <c r="F63" s="341">
        <v>0.6</v>
      </c>
      <c r="G63" s="342" t="s">
        <v>342</v>
      </c>
      <c r="H63" s="310"/>
      <c r="I63" s="310"/>
      <c r="J63" s="2013"/>
      <c r="K63" s="2013"/>
      <c r="L63" s="2013"/>
      <c r="M63" s="2013"/>
      <c r="N63" s="2013"/>
      <c r="O63" s="2013"/>
      <c r="P63" s="310"/>
      <c r="Q63" s="2013"/>
      <c r="R63" s="2013"/>
      <c r="S63" s="2013"/>
      <c r="T63" s="2013"/>
      <c r="U63" s="2013"/>
      <c r="V63" s="2013"/>
    </row>
    <row r="64" spans="1:22" ht="14.25" customHeight="1">
      <c r="A64" s="3369" t="s">
        <v>344</v>
      </c>
      <c r="B64" s="3370"/>
      <c r="C64" s="3370"/>
      <c r="D64" s="3370"/>
      <c r="E64" s="3370"/>
      <c r="F64" s="3370"/>
      <c r="G64" s="3371"/>
      <c r="H64" s="1283"/>
      <c r="I64" s="947"/>
      <c r="J64" s="1975"/>
      <c r="K64" s="1547" t="s">
        <v>343</v>
      </c>
      <c r="L64" s="10"/>
      <c r="M64" s="10"/>
      <c r="N64" s="10"/>
      <c r="O64" s="10"/>
      <c r="P64" s="310"/>
      <c r="Q64" s="2013"/>
      <c r="R64" s="2013"/>
      <c r="S64" s="2013"/>
      <c r="T64" s="2013"/>
      <c r="U64" s="2013"/>
      <c r="V64" s="2013"/>
    </row>
    <row r="65" spans="1:22" ht="12" customHeight="1">
      <c r="A65" s="343" t="s">
        <v>346</v>
      </c>
      <c r="B65" s="344"/>
      <c r="C65" s="345"/>
      <c r="D65" s="346" t="s">
        <v>347</v>
      </c>
      <c r="E65" s="52" t="s">
        <v>348</v>
      </c>
      <c r="F65" s="347" t="s">
        <v>349</v>
      </c>
      <c r="G65" s="348" t="s">
        <v>350</v>
      </c>
      <c r="H65" s="1283"/>
      <c r="I65" s="947"/>
      <c r="J65" s="1975"/>
      <c r="K65" s="1284"/>
      <c r="L65" s="1285"/>
      <c r="M65" s="1285"/>
      <c r="N65" s="1317" t="s">
        <v>345</v>
      </c>
      <c r="O65" s="1318"/>
      <c r="P65" s="1319"/>
      <c r="Q65" s="2013"/>
      <c r="R65" s="2013"/>
      <c r="S65" s="2013"/>
      <c r="T65" s="2013"/>
      <c r="U65" s="2013"/>
      <c r="V65" s="2013"/>
    </row>
    <row r="66" spans="1:22" ht="25.5">
      <c r="A66" s="3366" t="s">
        <v>352</v>
      </c>
      <c r="B66" s="3337"/>
      <c r="C66" s="3337"/>
      <c r="D66" s="260">
        <f ca="1">IF(H66="情况1",0,IF(H66="情况2",D70,IF(H66="情况3",D71,IF(H66="情况4",D72))))</f>
        <v>2881</v>
      </c>
      <c r="E66" s="992" t="str">
        <f>IF(H66="情况4","(销售额-原购置价)×税（费）率","销售额×税（费）率")</f>
        <v>销售额×税（费）率</v>
      </c>
      <c r="F66" s="349">
        <f>IF(H66="情况1","免征",'数据-取费表'!B41)</f>
        <v>5.5000000000000007E-2</v>
      </c>
      <c r="G66" s="350" t="s">
        <v>353</v>
      </c>
      <c r="H66" s="190" t="s">
        <v>354</v>
      </c>
      <c r="I66" s="1283"/>
      <c r="J66" s="2019"/>
      <c r="K66" s="1286">
        <v>1</v>
      </c>
      <c r="L66" s="3306" t="s">
        <v>351</v>
      </c>
      <c r="M66" s="3307"/>
      <c r="N66" s="2422"/>
      <c r="O66" s="2423"/>
      <c r="P66" s="2424"/>
      <c r="Q66" s="2013"/>
      <c r="R66" s="2013"/>
      <c r="S66" s="2013"/>
      <c r="T66" s="2013"/>
      <c r="U66" s="2013"/>
      <c r="V66" s="2013"/>
    </row>
    <row r="67" spans="1:22" ht="25.5" customHeight="1">
      <c r="A67" s="351" t="s">
        <v>356</v>
      </c>
      <c r="B67" s="3349" t="s">
        <v>357</v>
      </c>
      <c r="C67" s="3349"/>
      <c r="D67" s="352">
        <v>0</v>
      </c>
      <c r="E67" s="40" t="s">
        <v>358</v>
      </c>
      <c r="F67" s="61" t="s">
        <v>20</v>
      </c>
      <c r="G67" s="3333"/>
      <c r="H67" s="310"/>
      <c r="I67" s="1287"/>
      <c r="J67" s="2020"/>
      <c r="K67" s="1961">
        <v>2</v>
      </c>
      <c r="L67" s="3305" t="s">
        <v>355</v>
      </c>
      <c r="M67" s="3305"/>
      <c r="N67" s="1320">
        <f>'数据-取费表'!B2</f>
        <v>43698</v>
      </c>
      <c r="O67" s="1320"/>
      <c r="P67" s="1320"/>
      <c r="Q67" s="2013"/>
      <c r="R67" s="2013"/>
      <c r="S67" s="2013"/>
      <c r="T67" s="2013"/>
      <c r="U67" s="2013"/>
      <c r="V67" s="2013"/>
    </row>
    <row r="68" spans="1:22" ht="25.5" customHeight="1">
      <c r="A68" s="353"/>
      <c r="B68" s="3349" t="s">
        <v>360</v>
      </c>
      <c r="C68" s="3349"/>
      <c r="D68" s="354"/>
      <c r="E68" s="76"/>
      <c r="F68" s="355"/>
      <c r="G68" s="3334"/>
      <c r="H68" s="310"/>
      <c r="I68" s="1287"/>
      <c r="J68" s="2020"/>
      <c r="K68" s="1961">
        <v>3</v>
      </c>
      <c r="L68" s="3305" t="s">
        <v>359</v>
      </c>
      <c r="M68" s="3305"/>
      <c r="N68" s="1288">
        <f ca="1">C42</f>
        <v>91660</v>
      </c>
      <c r="O68" s="1288"/>
      <c r="P68" s="1288"/>
      <c r="Q68" s="2013"/>
      <c r="R68" s="2013"/>
      <c r="S68" s="2013"/>
      <c r="T68" s="2013"/>
      <c r="U68" s="2013"/>
      <c r="V68" s="2013"/>
    </row>
    <row r="69" spans="1:22" ht="12" customHeight="1">
      <c r="A69" s="356"/>
      <c r="B69" s="3349" t="s">
        <v>361</v>
      </c>
      <c r="C69" s="3349"/>
      <c r="D69" s="357"/>
      <c r="E69" s="72"/>
      <c r="F69" s="355"/>
      <c r="G69" s="3335"/>
      <c r="H69" s="310"/>
      <c r="I69" s="1287"/>
      <c r="J69" s="2020"/>
      <c r="K69" s="1289">
        <v>4</v>
      </c>
      <c r="L69" s="3311" t="s">
        <v>2842</v>
      </c>
      <c r="M69" s="3312"/>
      <c r="N69" s="1290">
        <f ca="1">C44</f>
        <v>91660</v>
      </c>
      <c r="O69" s="1290"/>
      <c r="P69" s="1290"/>
      <c r="Q69" s="2013"/>
      <c r="R69" s="2013"/>
      <c r="S69" s="2013"/>
      <c r="T69" s="2013"/>
      <c r="U69" s="2013"/>
      <c r="V69" s="2013"/>
    </row>
    <row r="70" spans="1:22" ht="24" customHeight="1">
      <c r="A70" s="358" t="s">
        <v>362</v>
      </c>
      <c r="B70" s="3349" t="s">
        <v>363</v>
      </c>
      <c r="C70" s="3349"/>
      <c r="D70" s="357">
        <f ca="1">ROUND(D63*'数据-取费表'!B41/(1+'数据-取费表'!C42),0)</f>
        <v>2881</v>
      </c>
      <c r="E70" s="16" t="s">
        <v>364</v>
      </c>
      <c r="F70" s="359">
        <f>'数据-取费表'!B41</f>
        <v>5.5000000000000007E-2</v>
      </c>
      <c r="G70" s="360"/>
      <c r="H70" s="310"/>
      <c r="I70" s="1287"/>
      <c r="J70" s="2020"/>
      <c r="K70" s="3013"/>
      <c r="L70" s="3014"/>
      <c r="M70" s="3014"/>
      <c r="N70" s="3015" t="s">
        <v>2846</v>
      </c>
      <c r="O70" s="3014"/>
      <c r="P70" s="3016"/>
      <c r="Q70" s="2013"/>
      <c r="R70" s="2013"/>
      <c r="S70" s="2013"/>
      <c r="T70" s="2013"/>
      <c r="U70" s="2013"/>
      <c r="V70" s="2013"/>
    </row>
    <row r="71" spans="1:22" ht="12" customHeight="1">
      <c r="A71" s="358" t="s">
        <v>370</v>
      </c>
      <c r="B71" s="3348" t="s">
        <v>371</v>
      </c>
      <c r="C71" s="3360"/>
      <c r="D71" s="357">
        <f ca="1">ROUND(D63*'数据-取费表'!B41/(1+'数据-取费表'!C42),0)</f>
        <v>2881</v>
      </c>
      <c r="E71" s="16" t="s">
        <v>364</v>
      </c>
      <c r="F71" s="359">
        <f>'数据-取费表'!B41</f>
        <v>5.5000000000000007E-2</v>
      </c>
      <c r="G71" s="360"/>
      <c r="H71" s="310"/>
      <c r="I71" s="1287"/>
      <c r="J71" s="2020"/>
      <c r="K71" s="3012" t="s">
        <v>365</v>
      </c>
      <c r="L71" s="3313" t="s">
        <v>366</v>
      </c>
      <c r="M71" s="3313"/>
      <c r="N71" s="3012" t="s">
        <v>367</v>
      </c>
      <c r="O71" s="3012" t="s">
        <v>368</v>
      </c>
      <c r="P71" s="3012" t="s">
        <v>369</v>
      </c>
      <c r="Q71" s="2013"/>
      <c r="R71" s="2013"/>
      <c r="S71" s="2013"/>
      <c r="T71" s="2013"/>
      <c r="U71" s="2013"/>
      <c r="V71" s="2013"/>
    </row>
    <row r="72" spans="1:22" ht="12" customHeight="1">
      <c r="A72" s="358" t="s">
        <v>373</v>
      </c>
      <c r="B72" s="3348" t="s">
        <v>374</v>
      </c>
      <c r="C72" s="3360"/>
      <c r="D72" s="357">
        <f ca="1">C86</f>
        <v>2771</v>
      </c>
      <c r="E72" s="72" t="s">
        <v>375</v>
      </c>
      <c r="F72" s="359">
        <f>'数据-取费表'!B41</f>
        <v>5.5000000000000007E-2</v>
      </c>
      <c r="G72" s="360"/>
      <c r="H72" s="1293"/>
      <c r="I72" s="1287"/>
      <c r="J72" s="2020"/>
      <c r="K72" s="1961">
        <v>1</v>
      </c>
      <c r="L72" s="3310" t="s">
        <v>372</v>
      </c>
      <c r="M72" s="3310"/>
      <c r="N72" s="1291">
        <f ca="1">D66</f>
        <v>2881</v>
      </c>
      <c r="O72" s="1844" t="str">
        <f>E66</f>
        <v>销售额×税（费）率</v>
      </c>
      <c r="P72" s="1292">
        <f>F66</f>
        <v>5.5000000000000007E-2</v>
      </c>
      <c r="Q72" s="2013"/>
      <c r="R72" s="2013"/>
      <c r="S72" s="2013"/>
      <c r="T72" s="2013"/>
      <c r="U72" s="2013"/>
      <c r="V72" s="2013"/>
    </row>
    <row r="73" spans="1:22" ht="24" customHeight="1">
      <c r="A73" s="3336" t="s">
        <v>377</v>
      </c>
      <c r="B73" s="3337"/>
      <c r="C73" s="3337"/>
      <c r="D73" s="361">
        <f ca="1">IF(H73="个人住宅",0,ROUND(D63*I73,0))</f>
        <v>27</v>
      </c>
      <c r="E73" s="16" t="s">
        <v>378</v>
      </c>
      <c r="F73" s="359">
        <f>IF(H73="正常",I73,"免征")</f>
        <v>5.0000000000000001E-4</v>
      </c>
      <c r="G73" s="360"/>
      <c r="H73" s="190" t="s">
        <v>3012</v>
      </c>
      <c r="I73" s="359">
        <f>'数据-取费表'!B49</f>
        <v>5.0000000000000001E-4</v>
      </c>
      <c r="J73" s="2020"/>
      <c r="K73" s="1961">
        <v>2</v>
      </c>
      <c r="L73" s="3310" t="s">
        <v>376</v>
      </c>
      <c r="M73" s="3310"/>
      <c r="N73" s="1291">
        <f t="shared" ref="N73:P74" ca="1" si="1">D73</f>
        <v>27</v>
      </c>
      <c r="O73" s="1844" t="str">
        <f t="shared" si="1"/>
        <v>销售额×税（费）率</v>
      </c>
      <c r="P73" s="1292">
        <f t="shared" si="1"/>
        <v>5.0000000000000001E-4</v>
      </c>
      <c r="Q73" s="2013"/>
      <c r="R73" s="2013"/>
      <c r="S73" s="2013"/>
      <c r="T73" s="2013"/>
      <c r="U73" s="2013"/>
      <c r="V73" s="2013"/>
    </row>
    <row r="74" spans="1:22" ht="24.75">
      <c r="A74" s="3336" t="s">
        <v>381</v>
      </c>
      <c r="B74" s="3337"/>
      <c r="C74" s="3337"/>
      <c r="D74" s="361">
        <f ca="1">IF(H74="个人住宅",D75,D76)</f>
        <v>28448</v>
      </c>
      <c r="E74" s="16" t="s">
        <v>382</v>
      </c>
      <c r="F74" s="359" t="str">
        <f>IF(H74="正常",F76,"免征")</f>
        <v>——</v>
      </c>
      <c r="G74" s="982" t="s">
        <v>383</v>
      </c>
      <c r="H74" s="362" t="s">
        <v>379</v>
      </c>
      <c r="I74" s="41"/>
      <c r="J74" s="2020"/>
      <c r="K74" s="1961">
        <v>3</v>
      </c>
      <c r="L74" s="3310" t="s">
        <v>380</v>
      </c>
      <c r="M74" s="3310"/>
      <c r="N74" s="1291">
        <f t="shared" ca="1" si="1"/>
        <v>28448</v>
      </c>
      <c r="O74" s="1844" t="str">
        <f t="shared" si="1"/>
        <v>增值额×税（费）率</v>
      </c>
      <c r="P74" s="1294" t="str">
        <f t="shared" si="1"/>
        <v>——</v>
      </c>
      <c r="Q74" s="2013"/>
      <c r="R74" s="2013"/>
      <c r="S74" s="2013"/>
      <c r="T74" s="2013"/>
      <c r="U74" s="2013"/>
      <c r="V74" s="2013"/>
    </row>
    <row r="75" spans="1:22" ht="12.75">
      <c r="A75" s="358" t="s">
        <v>384</v>
      </c>
      <c r="B75" s="3317" t="s">
        <v>385</v>
      </c>
      <c r="C75" s="3318"/>
      <c r="D75" s="363">
        <v>0</v>
      </c>
      <c r="E75" s="40" t="s">
        <v>386</v>
      </c>
      <c r="F75" s="364"/>
      <c r="G75" s="360"/>
      <c r="H75" s="41"/>
      <c r="I75" s="41"/>
      <c r="J75" s="2020"/>
      <c r="K75" s="3005" t="str">
        <f>IF(H77="非个人房产","",4)</f>
        <v/>
      </c>
      <c r="L75" s="3310" t="str">
        <f>IF(H77="非个人房产","——","个人所得税")</f>
        <v>——</v>
      </c>
      <c r="M75" s="3310"/>
      <c r="N75" s="1295" t="str">
        <f>D77</f>
        <v>——</v>
      </c>
      <c r="O75" s="1857" t="str">
        <f>E77</f>
        <v>——</v>
      </c>
      <c r="P75" s="1296" t="str">
        <f>F77</f>
        <v>——</v>
      </c>
      <c r="Q75" s="2013"/>
      <c r="R75" s="2013"/>
      <c r="S75" s="2013"/>
      <c r="T75" s="2013"/>
      <c r="U75" s="2013"/>
      <c r="V75" s="2013"/>
    </row>
    <row r="76" spans="1:22" ht="24.75">
      <c r="A76" s="358" t="s">
        <v>362</v>
      </c>
      <c r="B76" s="3317" t="s">
        <v>388</v>
      </c>
      <c r="C76" s="3359"/>
      <c r="D76" s="361">
        <f ca="1">IF(H76="转让取得",C99,C115)</f>
        <v>28448</v>
      </c>
      <c r="E76" s="16" t="s">
        <v>389</v>
      </c>
      <c r="F76" s="52" t="s">
        <v>20</v>
      </c>
      <c r="G76" s="360"/>
      <c r="H76" s="362" t="s">
        <v>390</v>
      </c>
      <c r="I76" s="41"/>
      <c r="J76" s="2020"/>
      <c r="K76" s="3005" t="str">
        <f>IF(项目基本情况!K6="上海银行",IF(K75="",4,K75+1),"")</f>
        <v/>
      </c>
      <c r="L76" s="3298" t="str">
        <f>IF(项目基本情况!K6="上海银行","其他处置费用","")</f>
        <v/>
      </c>
      <c r="M76" s="3299"/>
      <c r="N76" s="1291" t="str">
        <f>IF(项目基本情况!K6="上海银行",N89,"")</f>
        <v/>
      </c>
      <c r="O76" s="3300" t="str">
        <f>IF(项目基本情况!K6="上海银行","包含处置中涉及的律师、诉讼、拍卖、评估等费用","")</f>
        <v/>
      </c>
      <c r="P76" s="3301"/>
      <c r="Q76" s="2013"/>
      <c r="R76" s="2013"/>
      <c r="S76" s="2013"/>
      <c r="T76" s="2013"/>
      <c r="U76" s="2013"/>
      <c r="V76" s="2013"/>
    </row>
    <row r="77" spans="1:22" ht="24.75" thickBot="1">
      <c r="A77" s="3328" t="s">
        <v>392</v>
      </c>
      <c r="B77" s="3329"/>
      <c r="C77" s="3329"/>
      <c r="D77" s="365" t="str">
        <f>IF(H77="非个人房产","——",IF(H77="个人住宅",0,ROUND(D63*I77,0)))</f>
        <v>——</v>
      </c>
      <c r="E77" s="366" t="str">
        <f>IF(H77="非个人房产","——","销售额×税（费）率")</f>
        <v>——</v>
      </c>
      <c r="F77" s="367" t="str">
        <f>IF(H77="非个人房产","——",IF(H77="个人住宅","免征",I77))</f>
        <v>——</v>
      </c>
      <c r="G77" s="983" t="s">
        <v>383</v>
      </c>
      <c r="H77" s="362" t="s">
        <v>3042</v>
      </c>
      <c r="I77" s="368">
        <v>0.01</v>
      </c>
      <c r="J77" s="2020"/>
      <c r="K77" s="3324">
        <f>IF(AND(K75="",K76=""),4,IF(项目基本情况!K6="上海银行",K76+1,K75+1))</f>
        <v>4</v>
      </c>
      <c r="L77" s="3310" t="s">
        <v>2843</v>
      </c>
      <c r="M77" s="3011" t="s">
        <v>387</v>
      </c>
      <c r="N77" s="1297"/>
      <c r="O77" s="1298">
        <f ca="1">SUMIF(N72:N76,"&lt;9e307")</f>
        <v>31356</v>
      </c>
      <c r="P77" s="1299"/>
      <c r="Q77" s="3009">
        <f ca="1">O77/N69</f>
        <v>0.34209033384246129</v>
      </c>
      <c r="R77" s="2013"/>
      <c r="S77" s="2013"/>
      <c r="T77" s="2013"/>
      <c r="U77" s="2013"/>
      <c r="V77" s="2013"/>
    </row>
    <row r="78" spans="1:22" ht="12" customHeight="1">
      <c r="A78" s="1300"/>
      <c r="B78" s="310"/>
      <c r="C78" s="310"/>
      <c r="D78" s="310"/>
      <c r="E78" s="41"/>
      <c r="F78" s="41"/>
      <c r="G78" s="41"/>
      <c r="H78" s="1002"/>
      <c r="I78" s="310"/>
      <c r="J78" s="2020"/>
      <c r="K78" s="3324"/>
      <c r="L78" s="3310"/>
      <c r="M78" s="3011" t="s">
        <v>391</v>
      </c>
      <c r="N78" s="1297"/>
      <c r="O78" s="1298" t="str">
        <f ca="1">NUMBERSTRING(INT(O77*10000),2)&amp;"元整"</f>
        <v>叁亿壹仟叁佰伍拾陆万元整</v>
      </c>
      <c r="P78" s="1299"/>
      <c r="Q78" s="2013"/>
      <c r="R78" s="2013"/>
      <c r="S78" s="2013"/>
      <c r="T78" s="2013"/>
      <c r="U78" s="2013"/>
      <c r="V78" s="2013"/>
    </row>
    <row r="79" spans="1:22" ht="13.5" thickBot="1">
      <c r="A79" s="3314" t="s">
        <v>393</v>
      </c>
      <c r="B79" s="3314"/>
      <c r="C79" s="3314"/>
      <c r="D79" s="3314"/>
      <c r="E79" s="3314"/>
      <c r="F79" s="41"/>
      <c r="G79" s="41"/>
      <c r="H79" s="1002"/>
      <c r="I79" s="310"/>
      <c r="J79" s="2020"/>
      <c r="K79" s="3308">
        <f>K77+1</f>
        <v>5</v>
      </c>
      <c r="L79" s="3310" t="s">
        <v>2844</v>
      </c>
      <c r="M79" s="3011" t="s">
        <v>387</v>
      </c>
      <c r="N79" s="1297"/>
      <c r="O79" s="1298">
        <f ca="1">N69-O77</f>
        <v>60304</v>
      </c>
      <c r="P79" s="1299"/>
      <c r="Q79" s="2013"/>
      <c r="R79" s="2013"/>
      <c r="S79" s="2013"/>
      <c r="T79" s="2013"/>
      <c r="U79" s="2013"/>
      <c r="V79" s="2013"/>
    </row>
    <row r="80" spans="1:22" ht="25.5">
      <c r="A80" s="3315" t="s">
        <v>394</v>
      </c>
      <c r="B80" s="3316"/>
      <c r="C80" s="993"/>
      <c r="D80" s="993" t="s">
        <v>395</v>
      </c>
      <c r="E80" s="369" t="s">
        <v>396</v>
      </c>
      <c r="F80" s="41"/>
      <c r="G80" s="41"/>
      <c r="H80" s="1002"/>
      <c r="I80" s="310"/>
      <c r="J80" s="2013"/>
      <c r="K80" s="3309"/>
      <c r="L80" s="3310"/>
      <c r="M80" s="3011" t="s">
        <v>391</v>
      </c>
      <c r="N80" s="1297"/>
      <c r="O80" s="1298" t="str">
        <f ca="1">NUMBERSTRING(INT(O79*10000),2)&amp;"元整"</f>
        <v>陆亿零叁佰零肆万元整</v>
      </c>
      <c r="P80" s="1299"/>
      <c r="Q80" s="2013"/>
      <c r="R80" s="2013"/>
      <c r="S80" s="2013"/>
      <c r="T80" s="2013"/>
      <c r="U80" s="2013"/>
      <c r="V80" s="2013"/>
    </row>
    <row r="81" spans="1:26" ht="13.5" thickBot="1">
      <c r="A81" s="380" t="s">
        <v>1784</v>
      </c>
      <c r="B81" s="370" t="s">
        <v>397</v>
      </c>
      <c r="C81" s="371">
        <f ca="1">ROUND((C82+C83)/(1+'数据-取费表'!C42),0)</f>
        <v>52377</v>
      </c>
      <c r="D81" s="372"/>
      <c r="E81" s="373"/>
      <c r="F81" s="41"/>
      <c r="G81" s="41"/>
      <c r="H81" s="1002"/>
      <c r="I81" s="310"/>
      <c r="J81" s="2013"/>
      <c r="K81" s="3005">
        <f>K79+1</f>
        <v>6</v>
      </c>
      <c r="L81" s="3322" t="s">
        <v>2845</v>
      </c>
      <c r="M81" s="3323"/>
      <c r="N81" s="1301"/>
      <c r="O81" s="1302">
        <f ca="1">ROUND(O79*10000/'数据-汇总表'!E3,0)</f>
        <v>2622</v>
      </c>
      <c r="P81" s="1303"/>
      <c r="Q81" s="2013"/>
      <c r="R81" s="2013"/>
      <c r="S81" s="2013"/>
      <c r="T81" s="2013"/>
      <c r="U81" s="2013"/>
      <c r="V81" s="2013"/>
    </row>
    <row r="82" spans="1:26" ht="13.5" thickTop="1">
      <c r="A82" s="374" t="s">
        <v>1785</v>
      </c>
      <c r="B82" s="375" t="s">
        <v>398</v>
      </c>
      <c r="C82" s="376">
        <f ca="1">D63</f>
        <v>54996</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399</v>
      </c>
      <c r="C83" s="379">
        <v>0</v>
      </c>
      <c r="D83" s="377"/>
      <c r="E83" s="378"/>
      <c r="F83" s="41"/>
      <c r="G83" s="41"/>
      <c r="H83" s="1002"/>
      <c r="I83" s="310"/>
      <c r="J83" s="2013"/>
      <c r="K83" s="3297" t="s">
        <v>2833</v>
      </c>
      <c r="L83" s="3017" t="s">
        <v>2834</v>
      </c>
      <c r="M83" s="3007">
        <f ca="1">IF(N69&gt;10000,N69*0.5%,IF(AND(N69&gt;1000,N69&lt;=10000),N69*1%,IF(AND(N69&gt;100,N69&lt;=1000),N69*3%,IF(AND(N69&gt;10,N69&lt;=100),N69*5%,N69*8%))))</f>
        <v>458.3</v>
      </c>
      <c r="N83" s="52">
        <f ca="1">ROUND(M83,1)</f>
        <v>458.3</v>
      </c>
      <c r="O83" s="3010"/>
      <c r="P83" s="2013"/>
      <c r="Q83" s="2013"/>
      <c r="R83" s="2013"/>
      <c r="S83" s="2013"/>
      <c r="T83" s="2013"/>
      <c r="U83" s="2013"/>
      <c r="V83" s="2013"/>
    </row>
    <row r="84" spans="1:26" ht="12.75">
      <c r="A84" s="380" t="s">
        <v>1787</v>
      </c>
      <c r="B84" s="381" t="s">
        <v>400</v>
      </c>
      <c r="C84" s="382">
        <v>2000</v>
      </c>
      <c r="D84" s="383" t="s">
        <v>18</v>
      </c>
      <c r="E84" s="3050" t="s">
        <v>2888</v>
      </c>
      <c r="F84" s="41"/>
      <c r="G84" s="41"/>
      <c r="H84" s="1002"/>
      <c r="I84" s="310"/>
      <c r="J84" s="2013"/>
      <c r="K84" s="3297"/>
      <c r="L84" s="3017" t="s">
        <v>2835</v>
      </c>
      <c r="M84" s="3007">
        <f ca="1">IF(N69&gt;2000,N69*0.5%,IF(AND(N69&gt;1000,N69&lt;=2000),N69*0.6%,IF(AND(N69&gt;500,N69&lt;=1000),N69*0.7%,IF(AND(N69&gt;200,N69&lt;=500),N69*0.8%,IF(AND(N69&gt;100,N69&lt;=200),N69*0.9%,IF(AND(N69&gt;50,N69&lt;=100),N69*1%,IF(AND(N69&gt;20,N69&lt;=50),N69*1.5%,IF(AND(N69&gt;10,N69&lt;=20),N69*2%,IF(AND(N69&gt;1,N69&lt;=10),N69*2.5%)))))))))</f>
        <v>458.3</v>
      </c>
      <c r="N84" s="52">
        <f t="shared" ref="N84:N85" ca="1" si="2">ROUND(M84,1)</f>
        <v>458.3</v>
      </c>
      <c r="O84" s="2013" t="s">
        <v>2836</v>
      </c>
      <c r="P84" s="2013"/>
      <c r="Q84" s="2013"/>
      <c r="R84" s="2013"/>
      <c r="S84" s="2013"/>
      <c r="T84" s="2013"/>
      <c r="U84" s="2013"/>
      <c r="V84" s="2013"/>
    </row>
    <row r="85" spans="1:26" ht="12.75">
      <c r="A85" s="380" t="s">
        <v>1788</v>
      </c>
      <c r="B85" s="381" t="s">
        <v>401</v>
      </c>
      <c r="C85" s="384">
        <f ca="1">C81-C84</f>
        <v>50377</v>
      </c>
      <c r="D85" s="377" t="s">
        <v>18</v>
      </c>
      <c r="E85" s="378"/>
      <c r="F85" s="41"/>
      <c r="G85" s="41"/>
      <c r="H85" s="1002"/>
      <c r="I85" s="310"/>
      <c r="J85" s="2013"/>
      <c r="K85" s="3297"/>
      <c r="L85" s="3017" t="s">
        <v>2837</v>
      </c>
      <c r="M85" s="3007">
        <f ca="1">IF(N69&gt;1000,N69*0.1%,IF(AND(N69&gt;500,N69&lt;=1000),N69*0.5%,IF(AND(N69&gt;50,N69&lt;=500),N69*1%,IF(AND(N69&gt;1,N69&lt;=50),N69*1.5%))))</f>
        <v>91.66</v>
      </c>
      <c r="N85" s="52">
        <f t="shared" ca="1" si="2"/>
        <v>91.7</v>
      </c>
      <c r="O85" s="2013" t="s">
        <v>2836</v>
      </c>
      <c r="P85" s="2013"/>
      <c r="Q85" s="2013"/>
      <c r="R85" s="2013"/>
      <c r="S85" s="2013"/>
      <c r="T85" s="2013"/>
      <c r="U85" s="2013"/>
      <c r="V85" s="2013"/>
    </row>
    <row r="86" spans="1:26" ht="13.5" thickBot="1">
      <c r="A86" s="385" t="s">
        <v>1789</v>
      </c>
      <c r="B86" s="386" t="s">
        <v>402</v>
      </c>
      <c r="C86" s="387">
        <f ca="1">IF(C85&lt;=0,0,ROUND(C85*D86,0))</f>
        <v>2771</v>
      </c>
      <c r="D86" s="388">
        <f>'数据-取费表'!B41</f>
        <v>5.5000000000000007E-2</v>
      </c>
      <c r="E86" s="389"/>
      <c r="F86" s="41"/>
      <c r="G86" s="41"/>
      <c r="H86" s="1002"/>
      <c r="I86" s="310"/>
      <c r="J86" s="2013"/>
      <c r="K86" s="3297"/>
      <c r="L86" s="3017" t="s">
        <v>2838</v>
      </c>
      <c r="M86" s="3007">
        <f ca="1">N69*0.5%</f>
        <v>458.3</v>
      </c>
      <c r="N86" s="52">
        <f ca="1">IF(M86&gt;0.5,0.5,ROUND(M86,0))</f>
        <v>0.5</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297"/>
      <c r="L87" s="3017" t="s">
        <v>2840</v>
      </c>
      <c r="M87" s="3007">
        <f ca="1">IF(N69&gt;=10000,(8.25+(N69-10000)*0.01%),IF(AND(N69&gt;=8000,N69&lt;10000),(7.85+(N69-8000)*0.02%),IF(AND(N69&gt;=5000,N69&lt;8000),(6.65+(N69-5000)*0.04%),IF(AND(N69&gt;=2000,N69&lt;5000),(4.25+(PN69-2000)*0.08%),IF(AND(N69&gt;=1000,N69&lt;2000),(2.75+(N69-1000)*0.15%),IF(AND(N69&gt;=100,N69&lt;1000),(0.5+(N69-100)*0.25%),IF(AND(N69&gt;0,N69&lt;100),N69*0.5%)))))))</f>
        <v>16.416</v>
      </c>
      <c r="N87" s="52">
        <f ca="1">ROUND(M87*0.9,1)</f>
        <v>14.8</v>
      </c>
      <c r="O87" s="3010"/>
      <c r="P87" s="310"/>
      <c r="Q87" s="2013"/>
      <c r="R87" s="2013"/>
      <c r="S87" s="2013"/>
      <c r="T87" s="2013"/>
      <c r="U87" s="2013"/>
      <c r="V87" s="2013"/>
      <c r="W87" s="291"/>
      <c r="X87" s="291"/>
      <c r="Y87" s="291"/>
      <c r="Z87" s="291"/>
    </row>
    <row r="88" spans="1:26" s="1309" customFormat="1" ht="15" thickBot="1">
      <c r="A88" s="3351" t="s">
        <v>403</v>
      </c>
      <c r="B88" s="3352"/>
      <c r="C88" s="3352"/>
      <c r="D88" s="3352"/>
      <c r="E88" s="3352"/>
      <c r="F88" s="3352"/>
      <c r="G88" s="3352"/>
      <c r="H88" s="3352"/>
      <c r="I88" s="1310"/>
      <c r="J88" s="2021"/>
      <c r="K88" s="3297"/>
      <c r="L88" s="3017" t="s">
        <v>2841</v>
      </c>
      <c r="M88" s="3007">
        <f ca="1">IF(N69&gt;10000,N69*0.5%,IF(AND(N69&gt;5000,N69&lt;=10000),N69*1%,IF(AND(N69&gt;1000,N69&lt;=5000),N69*2%,IF(AND(N69&gt;200,N69&lt;=1000),N69*3%,N69*5%))))</f>
        <v>458.3</v>
      </c>
      <c r="N88" s="52">
        <f ca="1">ROUND(M88,1)</f>
        <v>458.3</v>
      </c>
      <c r="O88" s="3010"/>
      <c r="P88" s="10"/>
      <c r="Q88" s="2018"/>
      <c r="R88" s="2018"/>
      <c r="S88" s="2018"/>
      <c r="T88" s="2018"/>
      <c r="U88" s="2018"/>
      <c r="V88" s="2018"/>
      <c r="W88" s="2022"/>
      <c r="X88" s="2022"/>
      <c r="Y88" s="2022"/>
      <c r="Z88" s="2022"/>
    </row>
    <row r="89" spans="1:26" s="1309" customFormat="1" ht="14.25">
      <c r="A89" s="3315" t="s">
        <v>394</v>
      </c>
      <c r="B89" s="3316"/>
      <c r="C89" s="993"/>
      <c r="D89" s="993" t="s">
        <v>395</v>
      </c>
      <c r="E89" s="390" t="s">
        <v>404</v>
      </c>
      <c r="F89" s="391"/>
      <c r="G89" s="391"/>
      <c r="H89" s="392"/>
      <c r="I89" s="1311"/>
      <c r="J89" s="2023"/>
      <c r="K89" s="3297"/>
      <c r="L89" s="3017" t="s">
        <v>26</v>
      </c>
      <c r="M89" s="3008"/>
      <c r="N89" s="52">
        <f ca="1">ROUND(SUM(N83:N88),0)</f>
        <v>1482</v>
      </c>
      <c r="O89" s="3018">
        <f ca="1">N89/N69</f>
        <v>1.6168448614444688E-2</v>
      </c>
      <c r="P89" s="2018"/>
      <c r="Q89" s="2018"/>
      <c r="R89" s="2018"/>
      <c r="S89" s="2018"/>
      <c r="T89" s="2018"/>
      <c r="U89" s="2018"/>
      <c r="V89" s="2018"/>
      <c r="W89" s="2022"/>
      <c r="X89" s="2022"/>
      <c r="Y89" s="2022"/>
      <c r="Z89" s="2022"/>
    </row>
    <row r="90" spans="1:26" s="1309" customFormat="1" ht="14.25">
      <c r="A90" s="380" t="s">
        <v>1784</v>
      </c>
      <c r="B90" s="381" t="s">
        <v>405</v>
      </c>
      <c r="C90" s="384">
        <f ca="1">ROUND(D63/(1+'数据-取费表'!C42),0)</f>
        <v>52377</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406</v>
      </c>
      <c r="C91" s="384">
        <f ca="1">C92+C96</f>
        <v>2823</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407</v>
      </c>
      <c r="C92" s="377">
        <f>ROUND(IF(G95="2016年5月1日后购买",C93/(1+'数据-取费表'!C30)+C94+C95,C93+C94+C95),0)</f>
        <v>2561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408</v>
      </c>
      <c r="C93" s="395">
        <v>2000</v>
      </c>
      <c r="D93" s="377" t="s">
        <v>18</v>
      </c>
      <c r="E93" s="396" t="s">
        <v>409</v>
      </c>
      <c r="F93" s="397" t="s">
        <v>410</v>
      </c>
      <c r="G93" s="396" t="s">
        <v>411</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412</v>
      </c>
      <c r="C94" s="377">
        <f>IF(F93="购房发票",ROUND(C93*H93*5%,0),0)</f>
        <v>500</v>
      </c>
      <c r="D94" s="400">
        <v>0.05</v>
      </c>
      <c r="E94" s="3348" t="s">
        <v>413</v>
      </c>
      <c r="F94" s="3349"/>
      <c r="G94" s="3349"/>
      <c r="H94" s="3350"/>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414</v>
      </c>
      <c r="C95" s="377">
        <f>ROUND(IF(G95="个人买卖住房",0,IF(G95="2016年5月1日前购买",C93*D95,C93*D95/(1+'数据-取费表'!C42))),0)</f>
        <v>61</v>
      </c>
      <c r="D95" s="401">
        <f>'数据-取费表'!B48+'数据-取费表'!B49</f>
        <v>3.0499999999999999E-2</v>
      </c>
      <c r="E95" s="25" t="s">
        <v>415</v>
      </c>
      <c r="F95" s="402"/>
      <c r="G95" s="403" t="s">
        <v>2389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416</v>
      </c>
      <c r="C96" s="404">
        <f ca="1">ROUND(D63*D96/(1+'数据-取费表'!C42),0)</f>
        <v>262</v>
      </c>
      <c r="D96" s="405">
        <f>'数据-取费表'!B43</f>
        <v>5.000000000000001E-3</v>
      </c>
      <c r="E96" s="3338" t="s">
        <v>2388</v>
      </c>
      <c r="F96" s="3339"/>
      <c r="G96" s="3339"/>
      <c r="H96" s="3340"/>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417</v>
      </c>
      <c r="C97" s="384">
        <f ca="1">C90-C91</f>
        <v>49554</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418</v>
      </c>
      <c r="C98" s="406">
        <f ca="1">IF(C97&lt;=0,0,C97/C91)</f>
        <v>17.553666312433581</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419</v>
      </c>
      <c r="C99" s="407">
        <f ca="1">ROUND(IF(C97&lt;=0,0,IF(C98&gt;=200%,C97*60%-C91*35%,IF(C98&gt;=100%,C97*50%-C91*15%,IF(C98&gt;=50%,C97*40%-C91*5%,IF(C98&lt;50%,C97*30%,0))))),0)</f>
        <v>28744</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51" t="s">
        <v>420</v>
      </c>
      <c r="B101" s="3352"/>
      <c r="C101" s="3352"/>
      <c r="D101" s="3352"/>
      <c r="E101" s="3352"/>
      <c r="F101" s="3352"/>
      <c r="G101" s="3352"/>
      <c r="H101" s="3352"/>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5" t="s">
        <v>394</v>
      </c>
      <c r="B102" s="3316"/>
      <c r="C102" s="993"/>
      <c r="D102" s="993" t="s">
        <v>395</v>
      </c>
      <c r="E102" s="390" t="s">
        <v>404</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405</v>
      </c>
      <c r="C103" s="384">
        <f ca="1">ROUND(D63/(1+'数据-取费表'!C42),0)</f>
        <v>52377</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406</v>
      </c>
      <c r="C104" s="384">
        <f ca="1">IF(H106="仅含出让金",C105+C108+C109+C110+C111+C112,C105+C109+C110+C111+C112)</f>
        <v>3134.8380000000002</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421</v>
      </c>
      <c r="C105" s="404">
        <f>C106+C107</f>
        <v>2611.8380000000002</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422</v>
      </c>
      <c r="C106" s="415">
        <v>2534.8380000000002</v>
      </c>
      <c r="D106" s="405"/>
      <c r="E106" s="416" t="s">
        <v>423</v>
      </c>
      <c r="F106" s="985"/>
      <c r="G106" s="417" t="s">
        <v>424</v>
      </c>
      <c r="H106" s="418" t="s">
        <v>2399</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414</v>
      </c>
      <c r="C107" s="404">
        <f>ROUND(C106*D107,0)</f>
        <v>77</v>
      </c>
      <c r="D107" s="405">
        <f>'数据-取费表'!B48+'数据-取费表'!B49</f>
        <v>3.0499999999999999E-2</v>
      </c>
      <c r="E107" s="416" t="s">
        <v>425</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426</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427</v>
      </c>
      <c r="C109" s="404">
        <f>IF(H109="——",IF(F1="现房",'剩余法-现房'!C18,'剩余法-待开发'!C18),I109)</f>
        <v>0</v>
      </c>
      <c r="D109" s="405"/>
      <c r="E109" s="3341" t="s">
        <v>428</v>
      </c>
      <c r="F109" s="3339"/>
      <c r="G109" s="3339"/>
      <c r="H109" s="1926" t="s">
        <v>2239</v>
      </c>
      <c r="I109" s="1927"/>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429</v>
      </c>
      <c r="C110" s="404">
        <f>ROUND((C105+C108+C109)*D110,0)</f>
        <v>261</v>
      </c>
      <c r="D110" s="405">
        <v>0.1</v>
      </c>
      <c r="E110" s="3341" t="s">
        <v>430</v>
      </c>
      <c r="F110" s="3339"/>
      <c r="G110" s="3339"/>
      <c r="H110" s="3340"/>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416</v>
      </c>
      <c r="C111" s="404">
        <f ca="1">ROUND(D63*D111/(1+'数据-取费表'!C42),0)</f>
        <v>262</v>
      </c>
      <c r="D111" s="405">
        <f>'数据-取费表'!B43</f>
        <v>5.000000000000001E-3</v>
      </c>
      <c r="E111" s="3338" t="s">
        <v>2388</v>
      </c>
      <c r="F111" s="3339"/>
      <c r="G111" s="3339"/>
      <c r="H111" s="3340"/>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431</v>
      </c>
      <c r="C112" s="404">
        <f>ROUND(C108*D112,0)</f>
        <v>0</v>
      </c>
      <c r="D112" s="405">
        <v>0.2</v>
      </c>
      <c r="E112" s="3341" t="s">
        <v>2413</v>
      </c>
      <c r="F112" s="3339"/>
      <c r="G112" s="3339"/>
      <c r="H112" s="3340"/>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417</v>
      </c>
      <c r="C113" s="384">
        <f ca="1">ROUND(C103-C104,0)</f>
        <v>49242</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418</v>
      </c>
      <c r="C114" s="406">
        <f ca="1">IF(C113&lt;=0,0,C113/C104)</f>
        <v>15.707988738174029</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419</v>
      </c>
      <c r="C115" s="407">
        <f ca="1">ROUND(IF(C113&lt;=0,0,IF(C114&gt;=200%,C113*60%-C104*35%,IF(C114&gt;=100%,C113*50%-C104*15%,IF(C114&gt;=50%,C113*40%-C104*5%,IF(C114&lt;50%,C113*30%,0))))),0)</f>
        <v>28448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38" sqref="A38: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432</v>
      </c>
      <c r="B1" s="2764"/>
      <c r="C1" s="2089"/>
      <c r="D1" s="2089"/>
      <c r="E1" s="2089"/>
      <c r="F1" s="2089"/>
      <c r="G1" s="2089"/>
      <c r="H1" s="2089"/>
      <c r="I1" s="2089"/>
      <c r="J1" s="2089"/>
      <c r="K1" s="421">
        <f>MATCH(B1,'数据-取费表'!A6:A16,0)+5</f>
        <v>9</v>
      </c>
    </row>
    <row r="2" spans="1:41" s="2026" customFormat="1" ht="18" customHeight="1">
      <c r="A2" s="422" t="s">
        <v>433</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434</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435</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436</v>
      </c>
      <c r="B7" s="434" t="s">
        <v>437</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438</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439</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440</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436</v>
      </c>
      <c r="B12" s="443" t="s">
        <v>437</v>
      </c>
      <c r="C12" s="444" t="s">
        <v>441</v>
      </c>
      <c r="D12" s="445" t="s">
        <v>442</v>
      </c>
      <c r="E12" s="445" t="s">
        <v>443</v>
      </c>
      <c r="F12" s="445" t="s">
        <v>444</v>
      </c>
      <c r="G12" s="443"/>
      <c r="H12" s="446"/>
      <c r="I12" s="446"/>
      <c r="J12" s="446"/>
      <c r="K12" s="447"/>
    </row>
    <row r="13" spans="1:41" s="2101" customFormat="1" ht="13.5" customHeight="1">
      <c r="A13" s="1618" t="s">
        <v>1809</v>
      </c>
      <c r="B13" s="448" t="s">
        <v>445</v>
      </c>
      <c r="C13" s="449">
        <f ca="1">IF(B1="",'数据-取费表'!M16,INDIRECT("'数据-取费表'!M"&amp;$K$1)+INDIRECT("'数据-取费表'!t"&amp;$K$1))</f>
        <v>61722</v>
      </c>
      <c r="D13" s="450"/>
      <c r="E13" s="364"/>
      <c r="F13" s="451"/>
      <c r="G13" s="443"/>
      <c r="H13" s="446"/>
      <c r="I13" s="446"/>
      <c r="J13" s="446"/>
      <c r="K13" s="447"/>
    </row>
    <row r="14" spans="1:41" s="2101" customFormat="1" ht="13.5" customHeight="1">
      <c r="A14" s="1618" t="s">
        <v>1810</v>
      </c>
      <c r="B14" s="448" t="s">
        <v>446</v>
      </c>
      <c r="C14" s="52">
        <f ca="1">ROUND(C13*F14,0)</f>
        <v>3086</v>
      </c>
      <c r="D14" s="450"/>
      <c r="E14" s="364"/>
      <c r="F14" s="452">
        <f>'数据-取费表'!B33</f>
        <v>0.05</v>
      </c>
      <c r="G14" s="443" t="s">
        <v>468</v>
      </c>
      <c r="H14" s="446"/>
      <c r="I14" s="446"/>
      <c r="J14" s="446"/>
      <c r="K14" s="447"/>
    </row>
    <row r="15" spans="1:41" s="2101" customFormat="1" ht="13.5" customHeight="1">
      <c r="A15" s="1618" t="s">
        <v>1811</v>
      </c>
      <c r="B15" s="448" t="s">
        <v>448</v>
      </c>
      <c r="C15" s="52">
        <f ca="1">ROUND(IF(B1="",SUMIF('数据-取费表'!C:C,"住宅",'数据-取费表'!M:M)*F15,IF(INDIRECT("'数据-取费表'!c"&amp;$K$1)="住宅",INDIRECT("'数据-取费表'!M"&amp;$K$1)*F15,0)),0)</f>
        <v>5098</v>
      </c>
      <c r="D15" s="450"/>
      <c r="E15" s="364"/>
      <c r="F15" s="452">
        <f>'数据-取费表'!B34</f>
        <v>0.1</v>
      </c>
      <c r="G15" s="443" t="s">
        <v>468</v>
      </c>
      <c r="H15" s="446"/>
      <c r="I15" s="446"/>
      <c r="J15" s="446"/>
      <c r="K15" s="447"/>
    </row>
    <row r="16" spans="1:41" s="2102" customFormat="1" ht="13.5" customHeight="1">
      <c r="A16" s="1618" t="s">
        <v>1812</v>
      </c>
      <c r="B16" s="448" t="s">
        <v>450</v>
      </c>
      <c r="C16" s="52">
        <f ca="1">ROUND(D16*E16/10000,0)</f>
        <v>3451</v>
      </c>
      <c r="D16" s="450">
        <f ca="1">IF(B1="",'数据-汇总表'!E3,INDIRECT("'数据-取费表'!K"&amp;$K$1)+INDIRECT("'数据-取费表'!S"&amp;$K$1))</f>
        <v>230036.03</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451</v>
      </c>
      <c r="C17" s="453">
        <f ca="1">ROUND(C13*F17,0)</f>
        <v>926</v>
      </c>
      <c r="D17" s="454"/>
      <c r="E17" s="453"/>
      <c r="F17" s="455">
        <f>'数据-取费表'!B36</f>
        <v>1.4999999999999999E-2</v>
      </c>
      <c r="G17" s="443" t="s">
        <v>468</v>
      </c>
      <c r="H17" s="456"/>
      <c r="I17" s="456"/>
      <c r="J17" s="456"/>
      <c r="K17" s="457"/>
    </row>
    <row r="18" spans="1:14" s="2104" customFormat="1" ht="13.5" customHeight="1">
      <c r="A18" s="1619" t="s">
        <v>1814</v>
      </c>
      <c r="B18" s="458" t="s">
        <v>453</v>
      </c>
      <c r="C18" s="459">
        <f ca="1">SUM(C13:C17)</f>
        <v>74283</v>
      </c>
      <c r="D18" s="460"/>
      <c r="E18" s="461"/>
      <c r="F18" s="461"/>
      <c r="G18" s="1322" t="s">
        <v>2392</v>
      </c>
      <c r="H18" s="446"/>
      <c r="I18" s="446"/>
      <c r="J18" s="446"/>
      <c r="K18" s="447"/>
    </row>
    <row r="19" spans="1:14" s="2104" customFormat="1" ht="13.5" customHeight="1">
      <c r="A19" s="1619" t="s">
        <v>1815</v>
      </c>
      <c r="B19" s="458" t="s">
        <v>459</v>
      </c>
      <c r="C19" s="459">
        <f ca="1">ROUND(C18*F19,0)</f>
        <v>743</v>
      </c>
      <c r="D19" s="461"/>
      <c r="E19" s="461"/>
      <c r="F19" s="465">
        <f>'数据-取费表'!B37</f>
        <v>0.01</v>
      </c>
      <c r="G19" s="443" t="s">
        <v>469</v>
      </c>
      <c r="H19" s="446"/>
      <c r="I19" s="446"/>
      <c r="J19" s="446"/>
      <c r="K19" s="447"/>
      <c r="L19" s="2106"/>
      <c r="M19" s="2106"/>
      <c r="N19" s="2106"/>
    </row>
    <row r="20" spans="1:14" s="2104" customFormat="1" ht="13.5" customHeight="1">
      <c r="A20" s="1619" t="s">
        <v>1816</v>
      </c>
      <c r="B20" s="458" t="s">
        <v>470</v>
      </c>
      <c r="C20" s="2982">
        <f>F20</f>
        <v>0.01</v>
      </c>
      <c r="D20" s="468" t="s">
        <v>471</v>
      </c>
      <c r="E20" s="468"/>
      <c r="F20" s="485">
        <f>'数据-取费表'!B38</f>
        <v>0.01</v>
      </c>
      <c r="G20" s="1322" t="s">
        <v>472</v>
      </c>
      <c r="H20" s="446"/>
      <c r="I20" s="446"/>
      <c r="J20" s="446"/>
      <c r="K20" s="447"/>
      <c r="L20" s="2106"/>
      <c r="M20" s="2106"/>
      <c r="N20" s="2106"/>
    </row>
    <row r="21" spans="1:14" s="2106" customFormat="1" ht="13.5" customHeight="1">
      <c r="A21" s="1619" t="s">
        <v>1819</v>
      </c>
      <c r="B21" s="460" t="s">
        <v>460</v>
      </c>
      <c r="C21" s="469">
        <f ca="1">C22</f>
        <v>3564</v>
      </c>
      <c r="D21" s="466">
        <f ca="1">C23</f>
        <v>5.0000000000000001E-4</v>
      </c>
      <c r="E21" s="468" t="s">
        <v>473</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2414</v>
      </c>
    </row>
    <row r="22" spans="1:14" s="2105" customFormat="1" ht="13.5" customHeight="1">
      <c r="A22" s="1618" t="s">
        <v>1809</v>
      </c>
      <c r="B22" s="1323" t="s">
        <v>2395</v>
      </c>
      <c r="C22" s="486">
        <f ca="1">ROUND(IF('数据-取费表'!B22&lt;=1,(C18+C19)*F21*'数据-取费表'!B20/2,(C18+C19)*(POWER((1+F21),'数据-取费表'!B20/2)-1)),0)</f>
        <v>3564</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474</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4" t="s">
        <v>2791</v>
      </c>
      <c r="C24" s="477">
        <f ca="1">C25</f>
        <v>15005</v>
      </c>
      <c r="D24" s="488">
        <f ca="1">C26</f>
        <v>2E-3</v>
      </c>
      <c r="E24" s="468" t="s">
        <v>473</v>
      </c>
      <c r="F24" s="478">
        <f ca="1">IF(B1="",'数据-取费表'!Q16,INDIRECT("'数据-取费表'!q"&amp;$K$1))</f>
        <v>0.2</v>
      </c>
      <c r="G24" s="443"/>
      <c r="H24" s="446"/>
      <c r="I24" s="446"/>
      <c r="J24" s="446"/>
      <c r="K24" s="447"/>
    </row>
    <row r="25" spans="1:14" s="2105" customFormat="1" ht="13.5" customHeight="1">
      <c r="A25" s="1618" t="s">
        <v>1809</v>
      </c>
      <c r="B25" s="1323" t="s">
        <v>2396</v>
      </c>
      <c r="C25" s="489">
        <f ca="1">ROUND((C18+C19)*F24,0)</f>
        <v>15005</v>
      </c>
      <c r="D25" s="471"/>
      <c r="E25" s="472"/>
      <c r="F25" s="479"/>
      <c r="G25" s="1321" t="s">
        <v>2393</v>
      </c>
      <c r="H25" s="456"/>
      <c r="I25" s="456"/>
      <c r="J25" s="456"/>
      <c r="K25" s="457"/>
    </row>
    <row r="26" spans="1:14" s="2105" customFormat="1" ht="13.5" customHeight="1">
      <c r="A26" s="1618" t="s">
        <v>1810</v>
      </c>
      <c r="B26" s="1323" t="s">
        <v>475</v>
      </c>
      <c r="C26" s="490">
        <f ca="1">ROUND(F20*F24,4)</f>
        <v>2E-3</v>
      </c>
      <c r="D26" s="471"/>
      <c r="E26" s="480"/>
      <c r="F26" s="479"/>
      <c r="G26" s="1321" t="s">
        <v>476</v>
      </c>
      <c r="H26" s="456"/>
      <c r="I26" s="456"/>
      <c r="J26" s="456"/>
      <c r="K26" s="457"/>
    </row>
    <row r="27" spans="1:14" s="2105" customFormat="1" ht="13.5" customHeight="1">
      <c r="A27" s="1622" t="s">
        <v>1828</v>
      </c>
      <c r="B27" s="458" t="s">
        <v>477</v>
      </c>
      <c r="C27" s="2983">
        <f>ROUND(F27/(1+'数据-取费表'!C42),4)</f>
        <v>5.2400000000000002E-2</v>
      </c>
      <c r="D27" s="461" t="s">
        <v>2789</v>
      </c>
      <c r="E27" s="461"/>
      <c r="F27" s="465">
        <f>'数据-取费表'!B41</f>
        <v>5.5000000000000007E-2</v>
      </c>
      <c r="G27" s="1945" t="s">
        <v>2251</v>
      </c>
      <c r="H27" s="446"/>
      <c r="I27" s="446"/>
      <c r="J27" s="446"/>
      <c r="K27" s="447"/>
    </row>
    <row r="28" spans="1:14" s="2106" customFormat="1" ht="13.5" customHeight="1">
      <c r="A28" s="1622" t="s">
        <v>1829</v>
      </c>
      <c r="B28" s="475" t="s">
        <v>478</v>
      </c>
      <c r="C28" s="469">
        <f ca="1">ROUND((C18+C19+C21+C24)/(1-C20-D21-D24-C27),0)</f>
        <v>100091</v>
      </c>
      <c r="D28" s="476"/>
      <c r="E28" s="468"/>
      <c r="F28" s="470"/>
      <c r="G28" s="1322" t="s">
        <v>2394</v>
      </c>
      <c r="H28" s="446"/>
      <c r="I28" s="446"/>
      <c r="J28" s="446"/>
      <c r="K28" s="447"/>
    </row>
    <row r="29" spans="1:14" s="2106" customFormat="1" ht="13.5" customHeight="1">
      <c r="A29" s="1622" t="s">
        <v>1830</v>
      </c>
      <c r="B29" s="475" t="s">
        <v>479</v>
      </c>
      <c r="C29" s="491">
        <f ca="1">IF(B1="",'数据-取费表'!N16,INDIRECT("'数据-取费表'!N"&amp;$K$1))</f>
        <v>0</v>
      </c>
      <c r="D29" s="492"/>
      <c r="E29" s="493"/>
      <c r="F29" s="494"/>
      <c r="G29" s="443"/>
      <c r="H29" s="446"/>
      <c r="I29" s="446"/>
      <c r="J29" s="446"/>
      <c r="K29" s="447"/>
    </row>
    <row r="30" spans="1:14" s="2106" customFormat="1" ht="13.5" customHeight="1">
      <c r="A30" s="442">
        <v>2</v>
      </c>
      <c r="B30" s="475" t="s">
        <v>480</v>
      </c>
      <c r="C30" s="496">
        <f ca="1">ROUND(C28*C29,0)</f>
        <v>0</v>
      </c>
      <c r="D30" s="492"/>
      <c r="E30" s="497"/>
      <c r="F30" s="498"/>
      <c r="G30" s="1324" t="s">
        <v>481</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2918</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5" zoomScaleNormal="95" zoomScaleSheetLayoutView="85" workbookViewId="0">
      <selection activeCell="M13" sqref="M1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482</v>
      </c>
      <c r="B1" s="502"/>
      <c r="C1" s="503" t="s">
        <v>483</v>
      </c>
      <c r="D1" s="504" t="s">
        <v>484</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433</v>
      </c>
      <c r="B2" s="507">
        <f>F68</f>
        <v>79879</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3472</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486</v>
      </c>
      <c r="B4" s="426">
        <f>IF(B48="单位面积地价",C50,ROUND(B2*10000/'数据-汇总表'!D3,0))</f>
        <v>16894</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1126</v>
      </c>
      <c r="C5" s="430" t="s">
        <v>435</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487</v>
      </c>
      <c r="B6" s="512"/>
      <c r="C6" s="3396" t="s">
        <v>488</v>
      </c>
      <c r="D6" s="3397"/>
      <c r="E6" s="3396" t="s">
        <v>489</v>
      </c>
      <c r="F6" s="3397"/>
      <c r="G6" s="3396" t="s">
        <v>490</v>
      </c>
      <c r="H6" s="3397"/>
      <c r="I6" s="3396" t="s">
        <v>491</v>
      </c>
      <c r="J6" s="3397"/>
      <c r="K6" s="513" t="s">
        <v>492</v>
      </c>
      <c r="L6" s="2118"/>
      <c r="M6" s="2117"/>
      <c r="N6" s="2117"/>
      <c r="O6" s="2119"/>
      <c r="P6" s="3398" t="s">
        <v>493</v>
      </c>
      <c r="Q6" s="3399"/>
      <c r="R6" s="3384" t="s">
        <v>489</v>
      </c>
      <c r="S6" s="3385"/>
      <c r="T6" s="3384" t="s">
        <v>490</v>
      </c>
      <c r="U6" s="3385"/>
      <c r="V6" s="3404" t="s">
        <v>491</v>
      </c>
      <c r="W6" s="3404"/>
      <c r="X6" s="1553"/>
      <c r="Y6" s="3384" t="s">
        <v>493</v>
      </c>
      <c r="Z6" s="3385"/>
      <c r="AA6" s="3379" t="s">
        <v>489</v>
      </c>
      <c r="AB6" s="3380" t="s">
        <v>490</v>
      </c>
      <c r="AC6" s="3379" t="s">
        <v>491</v>
      </c>
    </row>
    <row r="7" spans="1:30" ht="20.25">
      <c r="A7" s="514"/>
      <c r="B7" s="515"/>
      <c r="C7" s="3409"/>
      <c r="D7" s="3408"/>
      <c r="E7" s="3407" t="str">
        <f>土地案例!B11</f>
        <v>万柏林区彭村,西至规划路、东至山西厚旺房地产开发有限公司和国营建山机器厂、北至彭西一巷、南至彭西二巷</v>
      </c>
      <c r="F7" s="3408"/>
      <c r="G7" s="3407" t="str">
        <f>土地案例!B15</f>
        <v>万柏林区彭村,西至九丰路、东至规划地块五、北至规划路、南至彭西街</v>
      </c>
      <c r="H7" s="3408"/>
      <c r="I7" s="3407" t="str">
        <f>土地案例!B17</f>
        <v>万柏林区瓦窑街以南,四至为:东至山西省委组织部宿舍、南至山西涤纶厂瓦窑生活宿舍、西至山西省化纤研究所宿舍、北至瓦窑街</v>
      </c>
      <c r="J7" s="3408"/>
      <c r="K7" s="513"/>
      <c r="L7" s="2118"/>
      <c r="M7" s="2117"/>
      <c r="N7" s="2117"/>
      <c r="O7" s="2119"/>
      <c r="P7" s="3400"/>
      <c r="Q7" s="3401"/>
      <c r="R7" s="3386"/>
      <c r="S7" s="3387"/>
      <c r="T7" s="3386"/>
      <c r="U7" s="3387"/>
      <c r="V7" s="3404"/>
      <c r="W7" s="3404"/>
      <c r="X7" s="1553"/>
      <c r="Y7" s="3386"/>
      <c r="Z7" s="3387"/>
      <c r="AA7" s="3380"/>
      <c r="AB7" s="3380"/>
      <c r="AC7" s="3380"/>
    </row>
    <row r="8" spans="1:30" ht="21" thickBot="1">
      <c r="A8" s="514"/>
      <c r="B8" s="515"/>
      <c r="C8" s="3410" t="s">
        <v>2881</v>
      </c>
      <c r="D8" s="3411"/>
      <c r="E8" s="3410" t="s">
        <v>2881</v>
      </c>
      <c r="F8" s="3411"/>
      <c r="G8" s="3405" t="s">
        <v>2881</v>
      </c>
      <c r="H8" s="3406"/>
      <c r="I8" s="3405" t="s">
        <v>2881</v>
      </c>
      <c r="J8" s="3406"/>
      <c r="K8" s="513" t="s">
        <v>494</v>
      </c>
      <c r="L8" s="2118"/>
      <c r="M8" s="2117"/>
      <c r="N8" s="2117"/>
      <c r="O8" s="2119"/>
      <c r="P8" s="3402"/>
      <c r="Q8" s="3403"/>
      <c r="R8" s="3386"/>
      <c r="S8" s="3387"/>
      <c r="T8" s="3388"/>
      <c r="U8" s="3389"/>
      <c r="V8" s="3404"/>
      <c r="W8" s="3404"/>
      <c r="X8" s="1553"/>
      <c r="Y8" s="3388"/>
      <c r="Z8" s="3389"/>
      <c r="AA8" s="3381"/>
      <c r="AB8" s="3381"/>
      <c r="AC8" s="3381"/>
    </row>
    <row r="9" spans="1:30" s="1215" customFormat="1" ht="21" thickBot="1">
      <c r="A9" s="2867"/>
      <c r="B9" s="2874" t="s">
        <v>495</v>
      </c>
      <c r="C9" s="2866">
        <f>'数据-取费表'!B2</f>
        <v>43698</v>
      </c>
      <c r="D9" s="519">
        <v>100</v>
      </c>
      <c r="E9" s="520" t="str">
        <f>土地案例!I31</f>
        <v>2018-10-25</v>
      </c>
      <c r="F9" s="521">
        <f>SUMIF(72:72,YEAR(E9)&amp;"-"&amp;INT((MONTH(E9)+2)/3),73:73)</f>
        <v>97</v>
      </c>
      <c r="G9" s="522" t="str">
        <f>土地案例!I32</f>
        <v>2018-10-25</v>
      </c>
      <c r="H9" s="519">
        <f>SUMIF(72:72,YEAR(G9)&amp;"-"&amp;INT((MONTH(G9)+2)/3),73:73)</f>
        <v>97</v>
      </c>
      <c r="I9" s="522" t="str">
        <f>土地案例!I33</f>
        <v>2018-10-25</v>
      </c>
      <c r="J9" s="519">
        <f>SUMIF(72:72,YEAR(I9)&amp;"-"&amp;INT((MONTH(I9)+2)/3),73:73)</f>
        <v>97</v>
      </c>
      <c r="K9" s="523"/>
      <c r="L9" s="2120"/>
      <c r="M9" s="2117"/>
      <c r="N9" s="2117"/>
      <c r="O9" s="2121"/>
      <c r="P9" s="3382" t="s">
        <v>496</v>
      </c>
      <c r="Q9" s="3391"/>
      <c r="R9" s="1554" t="s">
        <v>8</v>
      </c>
      <c r="S9" s="1555">
        <f t="shared" ref="S9:S17" si="0">F9</f>
        <v>97</v>
      </c>
      <c r="T9" s="1554" t="s">
        <v>8</v>
      </c>
      <c r="U9" s="1555">
        <f t="shared" ref="U9:U17" si="1">H9</f>
        <v>97</v>
      </c>
      <c r="V9" s="1554" t="s">
        <v>8</v>
      </c>
      <c r="W9" s="1555">
        <f t="shared" ref="W9:W17" si="2">J9</f>
        <v>97</v>
      </c>
      <c r="X9" s="1556"/>
      <c r="Y9" s="3382" t="s">
        <v>496</v>
      </c>
      <c r="Z9" s="3383"/>
      <c r="AA9" s="1557">
        <f>D9/F9</f>
        <v>1.0309278350515463</v>
      </c>
      <c r="AB9" s="1557">
        <f>D9/H9</f>
        <v>1.0309278350515463</v>
      </c>
      <c r="AC9" s="1557">
        <f>D9/J9</f>
        <v>1.0309278350515463</v>
      </c>
    </row>
    <row r="10" spans="1:30" s="1215" customFormat="1" ht="21" thickBot="1">
      <c r="A10" s="2868"/>
      <c r="B10" s="2875" t="s">
        <v>497</v>
      </c>
      <c r="C10" s="855" t="s">
        <v>498</v>
      </c>
      <c r="D10" s="519">
        <v>100</v>
      </c>
      <c r="E10" s="855" t="s">
        <v>498</v>
      </c>
      <c r="F10" s="521">
        <f>SUMIF(75:75,E10,76:76)-SUMIF(75:75,C10,76:76)+100</f>
        <v>100</v>
      </c>
      <c r="G10" s="855" t="s">
        <v>498</v>
      </c>
      <c r="H10" s="519">
        <f>SUMIF(75:75,G10,76:76)-SUMIF(75:75,C10,76:76)+100</f>
        <v>100</v>
      </c>
      <c r="I10" s="855" t="s">
        <v>498</v>
      </c>
      <c r="J10" s="519">
        <f>SUMIF(75:75,I10,76:76)-SUMIF(75:75,C10,76:76)+100</f>
        <v>100</v>
      </c>
      <c r="K10" s="523"/>
      <c r="L10" s="2120"/>
      <c r="M10" s="2117"/>
      <c r="N10" s="2117"/>
      <c r="O10" s="2121"/>
      <c r="P10" s="3382" t="s">
        <v>499</v>
      </c>
      <c r="Q10" s="3383"/>
      <c r="R10" s="1554" t="s">
        <v>8</v>
      </c>
      <c r="S10" s="1555">
        <f t="shared" si="0"/>
        <v>100</v>
      </c>
      <c r="T10" s="1554" t="s">
        <v>8</v>
      </c>
      <c r="U10" s="1555">
        <f t="shared" si="1"/>
        <v>100</v>
      </c>
      <c r="V10" s="1554" t="s">
        <v>8</v>
      </c>
      <c r="W10" s="1555">
        <f t="shared" si="2"/>
        <v>100</v>
      </c>
      <c r="X10" s="1556"/>
      <c r="Y10" s="3382" t="s">
        <v>499</v>
      </c>
      <c r="Z10" s="3383"/>
      <c r="AA10" s="1557">
        <f t="shared" ref="AA10:AA47" si="3">D10/F10</f>
        <v>1</v>
      </c>
      <c r="AB10" s="1557">
        <f t="shared" ref="AB10:AB47" si="4">D10/H10</f>
        <v>1</v>
      </c>
      <c r="AC10" s="1557">
        <f t="shared" ref="AC10:AC47" si="5">D10/J10</f>
        <v>1</v>
      </c>
    </row>
    <row r="11" spans="1:30" s="1215" customFormat="1" ht="20.25">
      <c r="A11" s="2869"/>
      <c r="B11" s="2876" t="s">
        <v>2715</v>
      </c>
      <c r="C11" s="2863" t="s">
        <v>888</v>
      </c>
      <c r="D11" s="253">
        <v>100</v>
      </c>
      <c r="E11" s="2863" t="s">
        <v>888</v>
      </c>
      <c r="F11" s="253">
        <f>SUMIF(77:77,E11,78:78)-SUMIF(77:77,C11,78:78)+100</f>
        <v>100</v>
      </c>
      <c r="G11" s="2863" t="s">
        <v>888</v>
      </c>
      <c r="H11" s="253">
        <f>SUMIF(77:77,G11,78:78)-SUMIF(77:77,C11,78:78)+100</f>
        <v>100</v>
      </c>
      <c r="I11" s="2863" t="s">
        <v>888</v>
      </c>
      <c r="J11" s="253">
        <f>SUMIF(77:77,I11,78:78)-SUMIF(77:77,C11,78:78)+100</f>
        <v>100</v>
      </c>
      <c r="K11" s="523"/>
      <c r="L11" s="2120"/>
      <c r="M11" s="2117"/>
      <c r="N11" s="2117"/>
      <c r="O11" s="2122"/>
      <c r="P11" s="3390" t="s">
        <v>501</v>
      </c>
      <c r="Q11" s="1146" t="str">
        <f t="shared" ref="Q11:Q17" si="6">B11</f>
        <v>用途</v>
      </c>
      <c r="R11" s="1554" t="s">
        <v>8</v>
      </c>
      <c r="S11" s="1555">
        <f t="shared" si="0"/>
        <v>100</v>
      </c>
      <c r="T11" s="1554" t="s">
        <v>8</v>
      </c>
      <c r="U11" s="1555">
        <f t="shared" si="1"/>
        <v>100</v>
      </c>
      <c r="V11" s="1554" t="s">
        <v>8</v>
      </c>
      <c r="W11" s="1555">
        <f t="shared" si="2"/>
        <v>100</v>
      </c>
      <c r="X11" s="1556"/>
      <c r="Y11" s="3347" t="s">
        <v>502</v>
      </c>
      <c r="Z11" s="1145" t="str">
        <f t="shared" ref="Z11:Z17" si="7">Q11</f>
        <v>用途</v>
      </c>
      <c r="AA11" s="1557">
        <f t="shared" si="3"/>
        <v>1</v>
      </c>
      <c r="AB11" s="1557">
        <f t="shared" si="4"/>
        <v>1</v>
      </c>
      <c r="AC11" s="1557">
        <f t="shared" si="5"/>
        <v>1</v>
      </c>
    </row>
    <row r="12" spans="1:30" s="1333" customFormat="1" ht="27">
      <c r="A12" s="2870"/>
      <c r="B12" s="2875" t="s">
        <v>2716</v>
      </c>
      <c r="C12" s="909">
        <f>项目基本情况!D19</f>
        <v>70</v>
      </c>
      <c r="D12" s="254">
        <v>100</v>
      </c>
      <c r="E12" s="528" t="s">
        <v>3040</v>
      </c>
      <c r="F12" s="254">
        <f>ROUND(100/'数据-取费表'!G16,0)</f>
        <v>100</v>
      </c>
      <c r="G12" s="529" t="s">
        <v>3040</v>
      </c>
      <c r="H12" s="254">
        <f>ROUND(100/'数据-取费表'!G16,0)</f>
        <v>100</v>
      </c>
      <c r="I12" s="529" t="s">
        <v>3040</v>
      </c>
      <c r="J12" s="254">
        <f>ROUND(100/'数据-取费表'!G16,0)</f>
        <v>100</v>
      </c>
      <c r="K12" s="530"/>
      <c r="L12" s="2123"/>
      <c r="M12" s="2117"/>
      <c r="N12" s="2117"/>
      <c r="O12" s="2124"/>
      <c r="P12" s="3390"/>
      <c r="Q12" s="1146" t="str">
        <f t="shared" si="6"/>
        <v>土地使用年限（年）</v>
      </c>
      <c r="R12" s="1554" t="s">
        <v>8</v>
      </c>
      <c r="S12" s="1555">
        <f t="shared" si="0"/>
        <v>100</v>
      </c>
      <c r="T12" s="1554" t="s">
        <v>8</v>
      </c>
      <c r="U12" s="1555">
        <f t="shared" si="1"/>
        <v>100</v>
      </c>
      <c r="V12" s="1554" t="s">
        <v>8</v>
      </c>
      <c r="W12" s="1555">
        <f t="shared" si="2"/>
        <v>100</v>
      </c>
      <c r="X12" s="1556"/>
      <c r="Y12" s="3347"/>
      <c r="Z12" s="1145" t="str">
        <f t="shared" si="7"/>
        <v>土地使用年限（年）</v>
      </c>
      <c r="AA12" s="1557">
        <f t="shared" si="3"/>
        <v>1</v>
      </c>
      <c r="AB12" s="1557">
        <f t="shared" si="4"/>
        <v>1</v>
      </c>
      <c r="AC12" s="1557">
        <f t="shared" si="5"/>
        <v>1</v>
      </c>
    </row>
    <row r="13" spans="1:30" ht="20.25">
      <c r="A13" s="2871"/>
      <c r="B13" s="2875" t="s">
        <v>2717</v>
      </c>
      <c r="C13" s="533">
        <f>'数据-汇总表'!I4</f>
        <v>3.87</v>
      </c>
      <c r="D13" s="254">
        <v>100</v>
      </c>
      <c r="E13" s="532">
        <f>土地案例!H31</f>
        <v>3.5</v>
      </c>
      <c r="F13" s="254">
        <f>LOOKUP(E13,82:82,83:83)-LOOKUP(C13,82:82,83:83)+100</f>
        <v>100</v>
      </c>
      <c r="G13" s="533">
        <f>土地案例!H32</f>
        <v>3.5</v>
      </c>
      <c r="H13" s="254">
        <f>LOOKUP(G13,82:82,83:83)-LOOKUP(C13,82:82,83:83)+100</f>
        <v>100</v>
      </c>
      <c r="I13" s="532">
        <f>土地案例!H33</f>
        <v>3.5</v>
      </c>
      <c r="J13" s="254">
        <f>LOOKUP(I13,82:82,83:83)-LOOKUP(C13,82:82,83:83)+100</f>
        <v>100</v>
      </c>
      <c r="K13" s="534">
        <v>3</v>
      </c>
      <c r="L13" s="2125"/>
      <c r="M13" s="2117"/>
      <c r="N13" s="2117"/>
      <c r="O13" s="2126"/>
      <c r="P13" s="3390"/>
      <c r="Q13" s="1146" t="str">
        <f t="shared" si="6"/>
        <v>容积率</v>
      </c>
      <c r="R13" s="1554" t="s">
        <v>8</v>
      </c>
      <c r="S13" s="1555">
        <f t="shared" si="0"/>
        <v>100</v>
      </c>
      <c r="T13" s="1554" t="s">
        <v>8</v>
      </c>
      <c r="U13" s="1555">
        <f t="shared" si="1"/>
        <v>100</v>
      </c>
      <c r="V13" s="1554" t="s">
        <v>8</v>
      </c>
      <c r="W13" s="1555">
        <f t="shared" si="2"/>
        <v>100</v>
      </c>
      <c r="X13" s="1556"/>
      <c r="Y13" s="3347"/>
      <c r="Z13" s="1145" t="str">
        <f t="shared" si="7"/>
        <v>容积率</v>
      </c>
      <c r="AA13" s="1557">
        <f t="shared" si="3"/>
        <v>1</v>
      </c>
      <c r="AB13" s="1557">
        <f t="shared" si="4"/>
        <v>1</v>
      </c>
      <c r="AC13" s="1557">
        <f t="shared" si="5"/>
        <v>1</v>
      </c>
    </row>
    <row r="14" spans="1:30" s="1215" customFormat="1" ht="20.25">
      <c r="A14" s="2868"/>
      <c r="B14" s="2877" t="s">
        <v>2718</v>
      </c>
      <c r="C14" s="2864" t="s">
        <v>2992</v>
      </c>
      <c r="D14" s="537">
        <v>100</v>
      </c>
      <c r="E14" s="1370" t="s">
        <v>2992</v>
      </c>
      <c r="F14" s="254">
        <f>SUMIF(84:84,E14,85:85)-SUMIF(84:84,C14,85:85)+100</f>
        <v>100</v>
      </c>
      <c r="G14" s="529" t="s">
        <v>3041</v>
      </c>
      <c r="H14" s="254">
        <f>SUMIF(84:84,G14,85:85)-SUMIF(84:84,C14,85:85)+100</f>
        <v>100</v>
      </c>
      <c r="I14" s="528" t="s">
        <v>2992</v>
      </c>
      <c r="J14" s="254">
        <f>SUMIF(84:84,I14,85:85)-SUMIF(84:84,C14,85:85)+100</f>
        <v>100</v>
      </c>
      <c r="K14" s="530"/>
      <c r="L14" s="2120"/>
      <c r="M14" s="2117"/>
      <c r="N14" s="2117"/>
      <c r="O14" s="2122"/>
      <c r="P14" s="3390"/>
      <c r="Q14" s="1146" t="str">
        <f t="shared" si="6"/>
        <v>配建</v>
      </c>
      <c r="R14" s="1554" t="s">
        <v>8</v>
      </c>
      <c r="S14" s="1555">
        <f t="shared" si="0"/>
        <v>100</v>
      </c>
      <c r="T14" s="1554" t="s">
        <v>8</v>
      </c>
      <c r="U14" s="1555">
        <f t="shared" si="1"/>
        <v>100</v>
      </c>
      <c r="V14" s="1554" t="s">
        <v>8</v>
      </c>
      <c r="W14" s="1555">
        <f t="shared" si="2"/>
        <v>100</v>
      </c>
      <c r="X14" s="1556"/>
      <c r="Y14" s="3347"/>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90"/>
      <c r="Q15" s="1146">
        <f t="shared" si="6"/>
        <v>0</v>
      </c>
      <c r="R15" s="1554" t="s">
        <v>8</v>
      </c>
      <c r="S15" s="1555">
        <f t="shared" si="0"/>
        <v>100</v>
      </c>
      <c r="T15" s="1554" t="s">
        <v>8</v>
      </c>
      <c r="U15" s="1555">
        <f t="shared" si="1"/>
        <v>100</v>
      </c>
      <c r="V15" s="1554" t="s">
        <v>8</v>
      </c>
      <c r="W15" s="1555">
        <f t="shared" si="2"/>
        <v>100</v>
      </c>
      <c r="X15" s="1556"/>
      <c r="Y15" s="3347"/>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90"/>
      <c r="Q16" s="1146">
        <f t="shared" si="6"/>
        <v>0</v>
      </c>
      <c r="R16" s="1554" t="s">
        <v>8</v>
      </c>
      <c r="S16" s="1555">
        <f t="shared" si="0"/>
        <v>100</v>
      </c>
      <c r="T16" s="1554" t="s">
        <v>8</v>
      </c>
      <c r="U16" s="1555">
        <f t="shared" si="1"/>
        <v>100</v>
      </c>
      <c r="V16" s="1554" t="s">
        <v>8</v>
      </c>
      <c r="W16" s="1555">
        <f t="shared" si="2"/>
        <v>100</v>
      </c>
      <c r="X16" s="1556"/>
      <c r="Y16" s="3347"/>
      <c r="Z16" s="1145">
        <f t="shared" si="7"/>
        <v>0</v>
      </c>
      <c r="AA16" s="1557">
        <f>D16/F16</f>
        <v>1</v>
      </c>
      <c r="AB16" s="1557">
        <f>D16/H16</f>
        <v>1</v>
      </c>
      <c r="AC16" s="1557">
        <f>D16/J16</f>
        <v>1</v>
      </c>
    </row>
    <row r="17" spans="1:29" ht="128.25">
      <c r="A17" s="2865" t="s">
        <v>2713</v>
      </c>
      <c r="B17" s="577" t="s">
        <v>261</v>
      </c>
      <c r="C17" s="547" t="str">
        <f>估价对象房地状况!C15</f>
        <v>估价对象位于万柏林区瓦窑村，周边居住用地比例较好、居住小区规模和社区发展完善程度较好，综合评价居住社区成熟度较好</v>
      </c>
      <c r="D17" s="550">
        <v>100</v>
      </c>
      <c r="E17" s="3198" t="s">
        <v>3334</v>
      </c>
      <c r="F17" s="548">
        <f>SUMIF(90:90,E18,91:91)-SUMIF(90:90,C18,91:91)+100</f>
        <v>100</v>
      </c>
      <c r="G17" s="3198" t="s">
        <v>3334</v>
      </c>
      <c r="H17" s="548">
        <f>SUMIF(90:90,G18,91:91)-SUMIF(90:90,C18,91:91)+100</f>
        <v>100</v>
      </c>
      <c r="I17" s="3198" t="s">
        <v>3334</v>
      </c>
      <c r="J17" s="548">
        <f>SUMIF(90:90,I18,91:91)-SUMIF(90:90,C18,91:91)+100</f>
        <v>100</v>
      </c>
      <c r="K17" s="534">
        <v>2</v>
      </c>
      <c r="L17" s="2127"/>
      <c r="M17" s="2117"/>
      <c r="N17" s="2117"/>
      <c r="O17" s="2126"/>
      <c r="P17" s="3392" t="s">
        <v>506</v>
      </c>
      <c r="Q17" s="1558" t="str">
        <f t="shared" si="6"/>
        <v>居住社区成熟度</v>
      </c>
      <c r="R17" s="1559" t="s">
        <v>8</v>
      </c>
      <c r="S17" s="1560">
        <f t="shared" si="0"/>
        <v>100</v>
      </c>
      <c r="T17" s="1559" t="s">
        <v>8</v>
      </c>
      <c r="U17" s="1560">
        <f t="shared" si="1"/>
        <v>100</v>
      </c>
      <c r="V17" s="1559" t="s">
        <v>8</v>
      </c>
      <c r="W17" s="1560">
        <f t="shared" si="2"/>
        <v>100</v>
      </c>
      <c r="X17" s="1553"/>
      <c r="Y17" s="3392" t="s">
        <v>506</v>
      </c>
      <c r="Z17" s="1561" t="str">
        <f t="shared" si="7"/>
        <v>居住社区成熟度</v>
      </c>
      <c r="AA17" s="1562">
        <f t="shared" si="3"/>
        <v>1</v>
      </c>
      <c r="AB17" s="1562">
        <f t="shared" si="4"/>
        <v>1</v>
      </c>
      <c r="AC17" s="1562">
        <f t="shared" si="5"/>
        <v>1</v>
      </c>
    </row>
    <row r="18" spans="1:29" ht="20.25">
      <c r="A18" s="531"/>
      <c r="B18" s="552"/>
      <c r="C18" s="553" t="s">
        <v>2995</v>
      </c>
      <c r="D18" s="556"/>
      <c r="E18" s="557" t="s">
        <v>2995</v>
      </c>
      <c r="F18" s="554"/>
      <c r="G18" s="557" t="s">
        <v>2995</v>
      </c>
      <c r="H18" s="558"/>
      <c r="I18" s="557" t="s">
        <v>2995</v>
      </c>
      <c r="J18" s="554"/>
      <c r="K18" s="530"/>
      <c r="L18" s="2127"/>
      <c r="M18" s="2117"/>
      <c r="N18" s="2117"/>
      <c r="O18" s="2126"/>
      <c r="P18" s="3393"/>
      <c r="Q18" s="1558"/>
      <c r="R18" s="1559"/>
      <c r="S18" s="1560"/>
      <c r="T18" s="1559"/>
      <c r="U18" s="1560"/>
      <c r="V18" s="1559"/>
      <c r="W18" s="1560"/>
      <c r="X18" s="1553"/>
      <c r="Y18" s="3393"/>
      <c r="Z18" s="1561"/>
      <c r="AA18" s="1562">
        <v>1</v>
      </c>
      <c r="AB18" s="1562">
        <v>1</v>
      </c>
      <c r="AC18" s="1562">
        <v>1</v>
      </c>
    </row>
    <row r="19" spans="1:29" ht="85.5">
      <c r="A19" s="531"/>
      <c r="B19" s="559" t="s">
        <v>507</v>
      </c>
      <c r="C19" s="560" t="str">
        <f>估价对象房地状况!C16</f>
        <v>估价对象位于万柏林区瓦窑村，周边商业氛围成熟度较好，人流量大较大，商业繁华度较好</v>
      </c>
      <c r="D19" s="562">
        <v>100</v>
      </c>
      <c r="E19" s="563" t="s">
        <v>3336</v>
      </c>
      <c r="F19" s="558">
        <f>SUMIF(92:92,E20,93:93)-SUMIF(92:92,C20,93:93)+100</f>
        <v>100</v>
      </c>
      <c r="G19" s="563" t="s">
        <v>3336</v>
      </c>
      <c r="H19" s="564">
        <f>SUMIF(92:92,G20,93:93)-SUMIF(92:92,C20,93:93)+100</f>
        <v>100</v>
      </c>
      <c r="I19" s="563" t="s">
        <v>3336</v>
      </c>
      <c r="J19" s="564">
        <f>SUMIF(92:92,I20,93:93)-SUMIF(92:92,C20,93:93)+100</f>
        <v>100</v>
      </c>
      <c r="K19" s="534">
        <v>1</v>
      </c>
      <c r="L19" s="2127"/>
      <c r="M19" s="2117"/>
      <c r="N19" s="2117"/>
      <c r="O19" s="2126"/>
      <c r="P19" s="3393"/>
      <c r="Q19" s="1558" t="str">
        <f>B19</f>
        <v>商业繁华度</v>
      </c>
      <c r="R19" s="1559" t="s">
        <v>8</v>
      </c>
      <c r="S19" s="1560">
        <f>F19</f>
        <v>100</v>
      </c>
      <c r="T19" s="1559" t="s">
        <v>8</v>
      </c>
      <c r="U19" s="1560">
        <f>H19</f>
        <v>100</v>
      </c>
      <c r="V19" s="1559" t="s">
        <v>8</v>
      </c>
      <c r="W19" s="1560">
        <f>J19</f>
        <v>100</v>
      </c>
      <c r="X19" s="1553"/>
      <c r="Y19" s="3393"/>
      <c r="Z19" s="1561" t="str">
        <f>Q19</f>
        <v>商业繁华度</v>
      </c>
      <c r="AA19" s="1562">
        <f t="shared" si="3"/>
        <v>1</v>
      </c>
      <c r="AB19" s="1562">
        <f t="shared" si="4"/>
        <v>1</v>
      </c>
      <c r="AC19" s="1562">
        <f t="shared" si="5"/>
        <v>1</v>
      </c>
    </row>
    <row r="20" spans="1:29" ht="20.25">
      <c r="A20" s="531"/>
      <c r="B20" s="565"/>
      <c r="C20" s="566" t="s">
        <v>2995</v>
      </c>
      <c r="D20" s="562"/>
      <c r="E20" s="568" t="s">
        <v>2995</v>
      </c>
      <c r="F20" s="558"/>
      <c r="G20" s="568" t="s">
        <v>2995</v>
      </c>
      <c r="H20" s="554"/>
      <c r="I20" s="568" t="s">
        <v>2995</v>
      </c>
      <c r="J20" s="554"/>
      <c r="K20" s="530"/>
      <c r="L20" s="2127"/>
      <c r="M20" s="2117"/>
      <c r="N20" s="2117"/>
      <c r="O20" s="2126"/>
      <c r="P20" s="3393"/>
      <c r="Q20" s="1558"/>
      <c r="R20" s="1559"/>
      <c r="S20" s="1560"/>
      <c r="T20" s="1559"/>
      <c r="U20" s="1560"/>
      <c r="V20" s="1559"/>
      <c r="W20" s="1560"/>
      <c r="X20" s="1553"/>
      <c r="Y20" s="3393"/>
      <c r="Z20" s="1561"/>
      <c r="AA20" s="1562">
        <v>1</v>
      </c>
      <c r="AB20" s="1562">
        <v>1</v>
      </c>
      <c r="AC20" s="1562">
        <v>1</v>
      </c>
    </row>
    <row r="21" spans="1:29" ht="20.25">
      <c r="A21" s="531"/>
      <c r="B21" s="559" t="s">
        <v>508</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393"/>
      <c r="Q21" s="1558" t="str">
        <f>B21</f>
        <v>办公集聚程度</v>
      </c>
      <c r="R21" s="1559" t="s">
        <v>8</v>
      </c>
      <c r="S21" s="1560">
        <f>F21</f>
        <v>100</v>
      </c>
      <c r="T21" s="1559" t="s">
        <v>8</v>
      </c>
      <c r="U21" s="1560">
        <f>H21</f>
        <v>100</v>
      </c>
      <c r="V21" s="1559" t="s">
        <v>8</v>
      </c>
      <c r="W21" s="1560">
        <f>J21</f>
        <v>100</v>
      </c>
      <c r="X21" s="1553"/>
      <c r="Y21" s="3393"/>
      <c r="Z21" s="1561" t="str">
        <f>Q21</f>
        <v>办公集聚程度</v>
      </c>
      <c r="AA21" s="1562">
        <f t="shared" si="3"/>
        <v>1</v>
      </c>
      <c r="AB21" s="1562">
        <f t="shared" si="4"/>
        <v>1</v>
      </c>
      <c r="AC21" s="1562">
        <f t="shared" si="5"/>
        <v>1</v>
      </c>
    </row>
    <row r="22" spans="1:29" ht="20.25">
      <c r="A22" s="531"/>
      <c r="B22" s="565"/>
      <c r="C22" s="553" t="s">
        <v>3008</v>
      </c>
      <c r="D22" s="556"/>
      <c r="E22" s="557" t="s">
        <v>3008</v>
      </c>
      <c r="F22" s="554"/>
      <c r="G22" s="557" t="s">
        <v>3008</v>
      </c>
      <c r="H22" s="554"/>
      <c r="I22" s="557" t="s">
        <v>3008</v>
      </c>
      <c r="J22" s="554"/>
      <c r="K22" s="530"/>
      <c r="L22" s="2127"/>
      <c r="M22" s="2117"/>
      <c r="N22" s="2117"/>
      <c r="O22" s="2126"/>
      <c r="P22" s="3393"/>
      <c r="Q22" s="1558"/>
      <c r="R22" s="1559"/>
      <c r="S22" s="1560"/>
      <c r="T22" s="1559"/>
      <c r="U22" s="1560"/>
      <c r="V22" s="1559"/>
      <c r="W22" s="1560"/>
      <c r="X22" s="1553"/>
      <c r="Y22" s="3393"/>
      <c r="Z22" s="1561"/>
      <c r="AA22" s="1562">
        <v>1</v>
      </c>
      <c r="AB22" s="1562">
        <v>1</v>
      </c>
      <c r="AC22" s="1562">
        <v>1</v>
      </c>
    </row>
    <row r="23" spans="1:29" ht="99.75">
      <c r="A23" s="531"/>
      <c r="B23" s="559" t="s">
        <v>509</v>
      </c>
      <c r="C23" s="572" t="str">
        <f>估价对象房地状况!C18</f>
        <v>估价对象周边道路状况较好、公共交通通达情况较好、停车便捷程度较好，综合评价交通便捷度较好</v>
      </c>
      <c r="D23" s="562">
        <v>100</v>
      </c>
      <c r="E23" s="3199" t="s">
        <v>3016</v>
      </c>
      <c r="F23" s="564">
        <f>SUMIF(96:96,E24,97:97)-SUMIF(96:96,C24,97:97)+100</f>
        <v>100</v>
      </c>
      <c r="G23" s="3199" t="s">
        <v>3016</v>
      </c>
      <c r="H23" s="558">
        <f>SUMIF(96:96,G24,97:97)-SUMIF(96:96,C24,97:97)+100</f>
        <v>100</v>
      </c>
      <c r="I23" s="3199" t="s">
        <v>3016</v>
      </c>
      <c r="J23" s="558">
        <f>SUMIF(96:96,I24,97:97)-SUMIF(96:96,C24,97:97)+100</f>
        <v>100</v>
      </c>
      <c r="K23" s="534">
        <v>1</v>
      </c>
      <c r="L23" s="2127"/>
      <c r="M23" s="2117"/>
      <c r="N23" s="2117"/>
      <c r="O23" s="2126"/>
      <c r="P23" s="3393"/>
      <c r="Q23" s="1558" t="str">
        <f>B23</f>
        <v>交通便捷度</v>
      </c>
      <c r="R23" s="1559" t="s">
        <v>8</v>
      </c>
      <c r="S23" s="1560">
        <f>F23</f>
        <v>100</v>
      </c>
      <c r="T23" s="1559" t="s">
        <v>8</v>
      </c>
      <c r="U23" s="1560">
        <f>H23</f>
        <v>100</v>
      </c>
      <c r="V23" s="1559" t="s">
        <v>8</v>
      </c>
      <c r="W23" s="1560">
        <f>J23</f>
        <v>100</v>
      </c>
      <c r="X23" s="1553"/>
      <c r="Y23" s="3393"/>
      <c r="Z23" s="1561" t="str">
        <f>Q23</f>
        <v>交通便捷度</v>
      </c>
      <c r="AA23" s="1562">
        <f t="shared" si="3"/>
        <v>1</v>
      </c>
      <c r="AB23" s="1562">
        <f t="shared" si="4"/>
        <v>1</v>
      </c>
      <c r="AC23" s="1562">
        <f t="shared" si="5"/>
        <v>1</v>
      </c>
    </row>
    <row r="24" spans="1:29" ht="20.25">
      <c r="A24" s="531"/>
      <c r="B24" s="577"/>
      <c r="C24" s="553" t="s">
        <v>2995</v>
      </c>
      <c r="D24" s="556"/>
      <c r="E24" s="553" t="s">
        <v>2995</v>
      </c>
      <c r="F24" s="554"/>
      <c r="G24" s="553" t="s">
        <v>2995</v>
      </c>
      <c r="H24" s="554"/>
      <c r="I24" s="553" t="s">
        <v>2995</v>
      </c>
      <c r="J24" s="554"/>
      <c r="K24" s="530"/>
      <c r="L24" s="2127"/>
      <c r="M24" s="2117"/>
      <c r="N24" s="2117"/>
      <c r="O24" s="2126"/>
      <c r="P24" s="3393"/>
      <c r="Q24" s="1558"/>
      <c r="R24" s="1559"/>
      <c r="S24" s="1560"/>
      <c r="T24" s="1559"/>
      <c r="U24" s="1560"/>
      <c r="V24" s="1559"/>
      <c r="W24" s="1560"/>
      <c r="X24" s="1553"/>
      <c r="Y24" s="3393"/>
      <c r="Z24" s="1561"/>
      <c r="AA24" s="1562">
        <v>1</v>
      </c>
      <c r="AB24" s="1562">
        <v>1</v>
      </c>
      <c r="AC24" s="1562">
        <v>1</v>
      </c>
    </row>
    <row r="25" spans="1:29" ht="27">
      <c r="A25" s="514"/>
      <c r="B25" s="258" t="s">
        <v>510</v>
      </c>
      <c r="C25" s="572" t="str">
        <f>估价对象房地状况!C19</f>
        <v>较一致</v>
      </c>
      <c r="D25" s="562">
        <v>100</v>
      </c>
      <c r="E25" s="563" t="s">
        <v>3001</v>
      </c>
      <c r="F25" s="564">
        <f>SUMIF(98:98,E26,99:99)-SUMIF(98:98,C26,99:99)+100</f>
        <v>100</v>
      </c>
      <c r="G25" s="563" t="s">
        <v>3001</v>
      </c>
      <c r="H25" s="558">
        <f>SUMIF(98:98,G26,99:99)-SUMIF(98:98,C26,99:99)+100</f>
        <v>100</v>
      </c>
      <c r="I25" s="563" t="s">
        <v>3001</v>
      </c>
      <c r="J25" s="558">
        <f>SUMIF(98:98,I26,99:99)-SUMIF(98:98,C26,99:99)+100</f>
        <v>100</v>
      </c>
      <c r="K25" s="534">
        <v>1</v>
      </c>
      <c r="L25" s="2127"/>
      <c r="M25" s="2117"/>
      <c r="N25" s="2117"/>
      <c r="O25" s="2126"/>
      <c r="P25" s="3393"/>
      <c r="Q25" s="1558" t="str">
        <f t="shared" ref="Q25:Q39" si="8">B25</f>
        <v>区域土地利用方向</v>
      </c>
      <c r="R25" s="1559" t="s">
        <v>8</v>
      </c>
      <c r="S25" s="1560">
        <f>F25</f>
        <v>100</v>
      </c>
      <c r="T25" s="1559" t="s">
        <v>8</v>
      </c>
      <c r="U25" s="1560">
        <f>H25</f>
        <v>100</v>
      </c>
      <c r="V25" s="1559" t="s">
        <v>8</v>
      </c>
      <c r="W25" s="1560">
        <f>J25</f>
        <v>100</v>
      </c>
      <c r="X25" s="1553"/>
      <c r="Y25" s="3393"/>
      <c r="Z25" s="1561" t="str">
        <f>Q25</f>
        <v>区域土地利用方向</v>
      </c>
      <c r="AA25" s="1562">
        <f t="shared" si="3"/>
        <v>1</v>
      </c>
      <c r="AB25" s="1562">
        <f t="shared" si="4"/>
        <v>1</v>
      </c>
      <c r="AC25" s="1562">
        <f t="shared" si="5"/>
        <v>1</v>
      </c>
    </row>
    <row r="26" spans="1:29" ht="20.25">
      <c r="A26" s="514"/>
      <c r="B26" s="1006"/>
      <c r="C26" s="553" t="s">
        <v>2995</v>
      </c>
      <c r="D26" s="556"/>
      <c r="E26" s="557" t="s">
        <v>2995</v>
      </c>
      <c r="F26" s="554"/>
      <c r="G26" s="557" t="s">
        <v>2995</v>
      </c>
      <c r="H26" s="554"/>
      <c r="I26" s="557" t="s">
        <v>2995</v>
      </c>
      <c r="J26" s="554"/>
      <c r="K26" s="530"/>
      <c r="L26" s="2127"/>
      <c r="M26" s="2117"/>
      <c r="N26" s="2117"/>
      <c r="O26" s="2126"/>
      <c r="P26" s="3393"/>
      <c r="Q26" s="1558"/>
      <c r="R26" s="1559"/>
      <c r="S26" s="1560"/>
      <c r="T26" s="1559"/>
      <c r="U26" s="1560"/>
      <c r="V26" s="1559"/>
      <c r="W26" s="1560"/>
      <c r="X26" s="1553"/>
      <c r="Y26" s="3393"/>
      <c r="Z26" s="1561"/>
      <c r="AA26" s="1562"/>
      <c r="AB26" s="1562"/>
      <c r="AC26" s="1562"/>
    </row>
    <row r="27" spans="1:29" ht="71.25">
      <c r="A27" s="514"/>
      <c r="B27" s="577" t="s">
        <v>511</v>
      </c>
      <c r="C27" s="560" t="str">
        <f>估价对象房地状况!C20</f>
        <v>区域自然环境：较好；人文环境：一般；综合评价环境状况较好</v>
      </c>
      <c r="D27" s="562">
        <v>100</v>
      </c>
      <c r="E27" s="3199" t="s">
        <v>3352</v>
      </c>
      <c r="F27" s="558">
        <f>SUMIF(100:100,E28,101:101)-SUMIF(100:100,C28,101:101)+100</f>
        <v>98</v>
      </c>
      <c r="G27" s="3199" t="s">
        <v>3352</v>
      </c>
      <c r="H27" s="558">
        <f>SUMIF(100:100,G28,101:101)-SUMIF(100:100,C28,101:101)+100</f>
        <v>98</v>
      </c>
      <c r="I27" s="3199" t="s">
        <v>3352</v>
      </c>
      <c r="J27" s="558">
        <f>SUMIF(100:100,I28,101:101)-SUMIF(100:100,C28,101:101)+100</f>
        <v>98</v>
      </c>
      <c r="K27" s="534">
        <v>2</v>
      </c>
      <c r="L27" s="2127"/>
      <c r="M27" s="2117"/>
      <c r="N27" s="2117"/>
      <c r="O27" s="2126"/>
      <c r="P27" s="3393"/>
      <c r="Q27" s="1558" t="str">
        <f t="shared" si="8"/>
        <v>自然及人文环境状况</v>
      </c>
      <c r="R27" s="1559" t="s">
        <v>8</v>
      </c>
      <c r="S27" s="1560">
        <f>F27</f>
        <v>98</v>
      </c>
      <c r="T27" s="1559" t="s">
        <v>8</v>
      </c>
      <c r="U27" s="1560">
        <f>H27</f>
        <v>98</v>
      </c>
      <c r="V27" s="1559" t="s">
        <v>8</v>
      </c>
      <c r="W27" s="1560">
        <f>J27</f>
        <v>98</v>
      </c>
      <c r="X27" s="1553"/>
      <c r="Y27" s="3393"/>
      <c r="Z27" s="1561" t="str">
        <f>Q27</f>
        <v>自然及人文环境状况</v>
      </c>
      <c r="AA27" s="1562">
        <f t="shared" si="3"/>
        <v>1.0204081632653061</v>
      </c>
      <c r="AB27" s="1562">
        <f t="shared" si="4"/>
        <v>1.0204081632653061</v>
      </c>
      <c r="AC27" s="1562">
        <f t="shared" si="5"/>
        <v>1.0204081632653061</v>
      </c>
    </row>
    <row r="28" spans="1:29" ht="20.25">
      <c r="A28" s="514"/>
      <c r="B28" s="565"/>
      <c r="C28" s="553" t="s">
        <v>2995</v>
      </c>
      <c r="D28" s="556"/>
      <c r="E28" s="575" t="s">
        <v>3351</v>
      </c>
      <c r="F28" s="554"/>
      <c r="G28" s="575" t="s">
        <v>3351</v>
      </c>
      <c r="H28" s="554"/>
      <c r="I28" s="575" t="s">
        <v>3351</v>
      </c>
      <c r="J28" s="554"/>
      <c r="K28" s="530"/>
      <c r="L28" s="2127"/>
      <c r="M28" s="2117"/>
      <c r="N28" s="2117"/>
      <c r="O28" s="2126"/>
      <c r="P28" s="3393"/>
      <c r="Q28" s="1558"/>
      <c r="R28" s="1559"/>
      <c r="S28" s="1560"/>
      <c r="T28" s="1559"/>
      <c r="U28" s="1560"/>
      <c r="V28" s="1559"/>
      <c r="W28" s="1560"/>
      <c r="X28" s="1553"/>
      <c r="Y28" s="3393"/>
      <c r="Z28" s="1561"/>
      <c r="AA28" s="1562">
        <v>1</v>
      </c>
      <c r="AB28" s="1562">
        <v>1</v>
      </c>
      <c r="AC28" s="1562">
        <v>1</v>
      </c>
    </row>
    <row r="29" spans="1:29" s="1215" customFormat="1" ht="42.75">
      <c r="A29" s="576"/>
      <c r="B29" s="2555" t="s">
        <v>2507</v>
      </c>
      <c r="C29" s="572" t="str">
        <f>估价对象房地状况!C21</f>
        <v>估价对象所在区域公共配套设施齐备情况较好</v>
      </c>
      <c r="D29" s="562">
        <v>100</v>
      </c>
      <c r="E29" s="3199" t="s">
        <v>3018</v>
      </c>
      <c r="F29" s="558">
        <f>SUMIF(102:102,E30,103:103)-SUMIF(102:102,C30,103:103)+100</f>
        <v>100</v>
      </c>
      <c r="G29" s="3199" t="s">
        <v>3018</v>
      </c>
      <c r="H29" s="558">
        <f>SUMIF(102:102,G30,103:103)-SUMIF(102:102,C30,103:103)+100</f>
        <v>100</v>
      </c>
      <c r="I29" s="3199" t="s">
        <v>3018</v>
      </c>
      <c r="J29" s="558">
        <f>SUMIF(102:102,I30,103:103)-SUMIF(102:102,C30,103:103)+100</f>
        <v>100</v>
      </c>
      <c r="K29" s="534">
        <v>1</v>
      </c>
      <c r="L29" s="2120"/>
      <c r="M29" s="2117"/>
      <c r="N29" s="2117"/>
      <c r="O29" s="2122"/>
      <c r="P29" s="3393"/>
      <c r="Q29" s="1146" t="str">
        <f t="shared" si="8"/>
        <v>公共配套设施</v>
      </c>
      <c r="R29" s="1554" t="s">
        <v>8</v>
      </c>
      <c r="S29" s="1555">
        <f>F29</f>
        <v>100</v>
      </c>
      <c r="T29" s="1554" t="s">
        <v>8</v>
      </c>
      <c r="U29" s="1555">
        <f>H29</f>
        <v>100</v>
      </c>
      <c r="V29" s="1554" t="s">
        <v>8</v>
      </c>
      <c r="W29" s="1555">
        <f>J29</f>
        <v>100</v>
      </c>
      <c r="X29" s="1556"/>
      <c r="Y29" s="3393"/>
      <c r="Z29" s="1145" t="str">
        <f>Q29</f>
        <v>公共配套设施</v>
      </c>
      <c r="AA29" s="1562">
        <f>D29/F29</f>
        <v>1</v>
      </c>
      <c r="AB29" s="1562">
        <f>D29/H29</f>
        <v>1</v>
      </c>
      <c r="AC29" s="1562">
        <f>D29/J29</f>
        <v>1</v>
      </c>
    </row>
    <row r="30" spans="1:29" s="1215" customFormat="1" ht="20.25">
      <c r="A30" s="576"/>
      <c r="B30" s="565"/>
      <c r="C30" s="578" t="s">
        <v>2995</v>
      </c>
      <c r="D30" s="556"/>
      <c r="E30" s="575" t="s">
        <v>2995</v>
      </c>
      <c r="F30" s="554"/>
      <c r="G30" s="575" t="s">
        <v>2995</v>
      </c>
      <c r="H30" s="554"/>
      <c r="I30" s="575" t="s">
        <v>2995</v>
      </c>
      <c r="J30" s="554"/>
      <c r="K30" s="530"/>
      <c r="L30" s="2120"/>
      <c r="M30" s="2117"/>
      <c r="N30" s="2117"/>
      <c r="O30" s="2122"/>
      <c r="P30" s="3393"/>
      <c r="Q30" s="1146"/>
      <c r="R30" s="1554"/>
      <c r="S30" s="1555"/>
      <c r="T30" s="1554"/>
      <c r="U30" s="1555"/>
      <c r="V30" s="1554"/>
      <c r="W30" s="1555"/>
      <c r="X30" s="1556"/>
      <c r="Y30" s="3393"/>
      <c r="Z30" s="1145"/>
      <c r="AA30" s="1562">
        <v>1</v>
      </c>
      <c r="AB30" s="1562">
        <v>1</v>
      </c>
      <c r="AC30" s="1562">
        <v>1</v>
      </c>
    </row>
    <row r="31" spans="1:29" s="1215" customFormat="1" ht="42.75">
      <c r="A31" s="576"/>
      <c r="B31" s="2555" t="s">
        <v>2508</v>
      </c>
      <c r="C31" s="572" t="str">
        <f>估价对象房地状况!C22</f>
        <v>估价对象所在区域基础设施水平较好</v>
      </c>
      <c r="D31" s="562">
        <v>100</v>
      </c>
      <c r="E31" s="563" t="s">
        <v>3004</v>
      </c>
      <c r="F31" s="558">
        <f>SUMIF(104:104,E32,105:105)-SUMIF(104:104,C32,105:105)+100</f>
        <v>100</v>
      </c>
      <c r="G31" s="563" t="s">
        <v>3004</v>
      </c>
      <c r="H31" s="558">
        <f>SUMIF(104:104,G32,105:105)-SUMIF(104:104,C32,105:105)+100</f>
        <v>100</v>
      </c>
      <c r="I31" s="563" t="s">
        <v>3004</v>
      </c>
      <c r="J31" s="558">
        <f>SUMIF(104:104,I32,105:105)-SUMIF(104:104,C32,105:105)+100</f>
        <v>100</v>
      </c>
      <c r="K31" s="534">
        <v>1</v>
      </c>
      <c r="L31" s="2120"/>
      <c r="M31" s="2117"/>
      <c r="N31" s="2117"/>
      <c r="O31" s="2122"/>
      <c r="P31" s="3393"/>
      <c r="Q31" s="2542" t="str">
        <f t="shared" ref="Q31" si="9">B31</f>
        <v>基础设施水平</v>
      </c>
      <c r="R31" s="1554" t="s">
        <v>8</v>
      </c>
      <c r="S31" s="1555">
        <f>F31</f>
        <v>100</v>
      </c>
      <c r="T31" s="1554" t="s">
        <v>8</v>
      </c>
      <c r="U31" s="1555">
        <f>H31</f>
        <v>100</v>
      </c>
      <c r="V31" s="1554" t="s">
        <v>8</v>
      </c>
      <c r="W31" s="1555">
        <f>J31</f>
        <v>100</v>
      </c>
      <c r="X31" s="1556"/>
      <c r="Y31" s="3393"/>
      <c r="Z31" s="2539" t="str">
        <f>Q31</f>
        <v>基础设施水平</v>
      </c>
      <c r="AA31" s="1562">
        <f>D31/F31</f>
        <v>1</v>
      </c>
      <c r="AB31" s="1562">
        <f>D31/H31</f>
        <v>1</v>
      </c>
      <c r="AC31" s="1562">
        <f>D31/J31</f>
        <v>1</v>
      </c>
    </row>
    <row r="32" spans="1:29" s="1215" customFormat="1" ht="20.25">
      <c r="A32" s="576"/>
      <c r="B32" s="565"/>
      <c r="C32" s="578" t="s">
        <v>2987</v>
      </c>
      <c r="D32" s="556"/>
      <c r="E32" s="2556" t="s">
        <v>2987</v>
      </c>
      <c r="F32" s="554"/>
      <c r="G32" s="2556" t="s">
        <v>2987</v>
      </c>
      <c r="H32" s="554"/>
      <c r="I32" s="2556" t="s">
        <v>2987</v>
      </c>
      <c r="J32" s="554"/>
      <c r="K32" s="530"/>
      <c r="L32" s="2120"/>
      <c r="M32" s="2117"/>
      <c r="N32" s="2117"/>
      <c r="O32" s="2122"/>
      <c r="P32" s="3393"/>
      <c r="Q32" s="2542"/>
      <c r="R32" s="1554"/>
      <c r="S32" s="1555"/>
      <c r="T32" s="1554"/>
      <c r="U32" s="1555"/>
      <c r="V32" s="1554"/>
      <c r="W32" s="1555"/>
      <c r="X32" s="1556"/>
      <c r="Y32" s="3393"/>
      <c r="Z32" s="2539"/>
      <c r="AA32" s="1562">
        <v>1</v>
      </c>
      <c r="AB32" s="1562">
        <v>1</v>
      </c>
      <c r="AC32" s="1562">
        <v>1</v>
      </c>
    </row>
    <row r="33" spans="1:29" ht="20.25">
      <c r="A33" s="531"/>
      <c r="B33" s="565" t="s">
        <v>513</v>
      </c>
      <c r="C33" s="579" t="s">
        <v>3000</v>
      </c>
      <c r="D33" s="574">
        <v>100</v>
      </c>
      <c r="E33" s="582" t="s">
        <v>3000</v>
      </c>
      <c r="F33" s="539">
        <f>SUMIF(106:106,E33,107:107)-SUMIF(106:106,C33,107:107)+100</f>
        <v>100</v>
      </c>
      <c r="G33" s="582" t="s">
        <v>3000</v>
      </c>
      <c r="H33" s="539">
        <f>SUMIF(106:106,G33,107:107)-SUMIF(106:106,C33,107:107)+100</f>
        <v>100</v>
      </c>
      <c r="I33" s="582" t="s">
        <v>3000</v>
      </c>
      <c r="J33" s="539">
        <f>SUMIF(106:106,I33,107:107)-SUMIF(106:106,C33,107:107)+100</f>
        <v>100</v>
      </c>
      <c r="K33" s="534">
        <v>1</v>
      </c>
      <c r="L33" s="2127"/>
      <c r="M33" s="2117"/>
      <c r="N33" s="2117"/>
      <c r="O33" s="2126"/>
      <c r="P33" s="339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3"/>
      <c r="Z33" s="1561" t="str">
        <f t="shared" ref="Z33:Z47" si="13">Q33</f>
        <v>临街状况</v>
      </c>
      <c r="AA33" s="1562">
        <f t="shared" si="3"/>
        <v>1</v>
      </c>
      <c r="AB33" s="1562">
        <f t="shared" si="4"/>
        <v>1</v>
      </c>
      <c r="AC33" s="1562">
        <f t="shared" si="5"/>
        <v>1</v>
      </c>
    </row>
    <row r="34" spans="1:29" ht="27">
      <c r="A34" s="531"/>
      <c r="B34" s="577" t="s">
        <v>514</v>
      </c>
      <c r="C34" s="3188" t="s">
        <v>3342</v>
      </c>
      <c r="D34" s="562">
        <v>100</v>
      </c>
      <c r="E34" s="3199"/>
      <c r="F34" s="558">
        <f>SUMIF(108:108,E35,109:109)-SUMIF(108:108,C35,109:109)+100</f>
        <v>100</v>
      </c>
      <c r="G34" s="3199"/>
      <c r="H34" s="558">
        <f>SUMIF(108:108,G35,109:109)-SUMIF(108:108,C35,109:109)+100</f>
        <v>100</v>
      </c>
      <c r="I34" s="3199"/>
      <c r="J34" s="558">
        <f>SUMIF(108:108,I35,109:109)-SUMIF(108:108,C35,109:109)+100</f>
        <v>100</v>
      </c>
      <c r="K34" s="534">
        <v>1</v>
      </c>
      <c r="L34" s="2127"/>
      <c r="M34" s="2117"/>
      <c r="N34" s="2117"/>
      <c r="O34" s="2126"/>
      <c r="P34" s="3393"/>
      <c r="Q34" s="1558" t="str">
        <f t="shared" si="8"/>
        <v>毗邻道路的类型与等级</v>
      </c>
      <c r="R34" s="1559" t="s">
        <v>8</v>
      </c>
      <c r="S34" s="1560">
        <f t="shared" si="10"/>
        <v>100</v>
      </c>
      <c r="T34" s="1559" t="s">
        <v>8</v>
      </c>
      <c r="U34" s="1560">
        <f t="shared" si="11"/>
        <v>100</v>
      </c>
      <c r="V34" s="1559" t="s">
        <v>8</v>
      </c>
      <c r="W34" s="1560">
        <f t="shared" si="12"/>
        <v>100</v>
      </c>
      <c r="X34" s="1553"/>
      <c r="Y34" s="3393"/>
      <c r="Z34" s="1561" t="str">
        <f t="shared" si="13"/>
        <v>毗邻道路的类型与等级</v>
      </c>
      <c r="AA34" s="1562">
        <f t="shared" si="3"/>
        <v>1</v>
      </c>
      <c r="AB34" s="1562">
        <f t="shared" si="4"/>
        <v>1</v>
      </c>
      <c r="AC34" s="1562">
        <f t="shared" si="5"/>
        <v>1</v>
      </c>
    </row>
    <row r="35" spans="1:29" ht="20.25">
      <c r="A35" s="531"/>
      <c r="B35" s="565"/>
      <c r="C35" s="553" t="s">
        <v>2972</v>
      </c>
      <c r="D35" s="556"/>
      <c r="E35" s="575" t="s">
        <v>2972</v>
      </c>
      <c r="F35" s="554"/>
      <c r="G35" s="575" t="s">
        <v>2972</v>
      </c>
      <c r="H35" s="554"/>
      <c r="I35" s="575" t="s">
        <v>2972</v>
      </c>
      <c r="J35" s="554"/>
      <c r="K35" s="580"/>
      <c r="L35" s="2127"/>
      <c r="M35" s="2117"/>
      <c r="N35" s="2117"/>
      <c r="O35" s="2126"/>
      <c r="P35" s="3393"/>
      <c r="Q35" s="1558"/>
      <c r="R35" s="1559"/>
      <c r="S35" s="1560"/>
      <c r="T35" s="1559"/>
      <c r="U35" s="1560"/>
      <c r="V35" s="1559"/>
      <c r="W35" s="1560"/>
      <c r="X35" s="1553"/>
      <c r="Y35" s="3393"/>
      <c r="Z35" s="1561"/>
      <c r="AA35" s="1562">
        <v>1</v>
      </c>
      <c r="AB35" s="1562">
        <v>1</v>
      </c>
      <c r="AC35" s="1562">
        <v>1</v>
      </c>
    </row>
    <row r="36" spans="1:29" ht="20.25">
      <c r="A36" s="531"/>
      <c r="B36" s="581" t="s">
        <v>515</v>
      </c>
      <c r="C36" s="579" t="s">
        <v>917</v>
      </c>
      <c r="D36" s="574">
        <v>100</v>
      </c>
      <c r="E36" s="579" t="s">
        <v>917</v>
      </c>
      <c r="F36" s="539">
        <f>SUMIF(110:110,E36,111:111)-SUMIF(110:110,C36,111:111)+100</f>
        <v>100</v>
      </c>
      <c r="G36" s="579" t="s">
        <v>917</v>
      </c>
      <c r="H36" s="539">
        <f>SUMIF(110:110,G36,111:111)-SUMIF(110:110,C36,111:111)+100</f>
        <v>100</v>
      </c>
      <c r="I36" s="579" t="s">
        <v>917</v>
      </c>
      <c r="J36" s="539">
        <f>SUMIF(110:110,I36,111:111)-SUMIF(110:110,C36,111:111)+100</f>
        <v>100</v>
      </c>
      <c r="K36" s="583">
        <v>1</v>
      </c>
      <c r="L36" s="2127"/>
      <c r="M36" s="2117"/>
      <c r="N36" s="2117"/>
      <c r="O36" s="2126"/>
      <c r="P36" s="3393"/>
      <c r="Q36" s="1558" t="str">
        <f t="shared" si="8"/>
        <v>土地级别</v>
      </c>
      <c r="R36" s="1559" t="s">
        <v>8</v>
      </c>
      <c r="S36" s="1560">
        <f t="shared" si="10"/>
        <v>100</v>
      </c>
      <c r="T36" s="1559" t="s">
        <v>8</v>
      </c>
      <c r="U36" s="1560">
        <f t="shared" si="11"/>
        <v>100</v>
      </c>
      <c r="V36" s="1559" t="s">
        <v>8</v>
      </c>
      <c r="W36" s="1560">
        <f t="shared" si="12"/>
        <v>100</v>
      </c>
      <c r="X36" s="1553"/>
      <c r="Y36" s="3393"/>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41"/>
      <c r="H37" s="539">
        <f>SUMIF(112:112,G37,113:113)-SUMIF(112:112,C37,113:113)+100</f>
        <v>100</v>
      </c>
      <c r="I37" s="541"/>
      <c r="J37" s="539">
        <f>SUMIF(112:112,I37,113:113)-SUMIF(112:112,C37,113:113)+100</f>
        <v>100</v>
      </c>
      <c r="K37" s="580"/>
      <c r="L37" s="2127"/>
      <c r="M37" s="2117"/>
      <c r="N37" s="2117"/>
      <c r="O37" s="2126"/>
      <c r="P37" s="3393"/>
      <c r="Q37" s="1558">
        <f t="shared" si="8"/>
        <v>0</v>
      </c>
      <c r="R37" s="1559" t="s">
        <v>8</v>
      </c>
      <c r="S37" s="1560">
        <f t="shared" si="10"/>
        <v>100</v>
      </c>
      <c r="T37" s="1559" t="s">
        <v>8</v>
      </c>
      <c r="U37" s="1560">
        <f t="shared" si="11"/>
        <v>100</v>
      </c>
      <c r="V37" s="1559" t="s">
        <v>8</v>
      </c>
      <c r="W37" s="1560">
        <f t="shared" si="12"/>
        <v>100</v>
      </c>
      <c r="X37" s="1553"/>
      <c r="Y37" s="3393"/>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41"/>
      <c r="H38" s="539">
        <f>SUMIF(114:114,G38,115:115)-SUMIF(114:114,C38,115:115)+100</f>
        <v>100</v>
      </c>
      <c r="I38" s="541"/>
      <c r="J38" s="539">
        <f>SUMIF(114:114,I38,115:115)-SUMIF(114:114,C38,115:115)+100</f>
        <v>100</v>
      </c>
      <c r="K38" s="580"/>
      <c r="L38" s="2127"/>
      <c r="M38" s="2117"/>
      <c r="N38" s="2117"/>
      <c r="O38" s="2126"/>
      <c r="P38" s="3394" t="s">
        <v>516</v>
      </c>
      <c r="Q38" s="1558">
        <f t="shared" si="8"/>
        <v>0</v>
      </c>
      <c r="R38" s="1559" t="s">
        <v>8</v>
      </c>
      <c r="S38" s="1560">
        <f t="shared" si="10"/>
        <v>100</v>
      </c>
      <c r="T38" s="1559" t="s">
        <v>8</v>
      </c>
      <c r="U38" s="1560">
        <f t="shared" si="11"/>
        <v>100</v>
      </c>
      <c r="V38" s="1559" t="s">
        <v>8</v>
      </c>
      <c r="W38" s="1560">
        <f t="shared" si="12"/>
        <v>100</v>
      </c>
      <c r="X38" s="1553"/>
      <c r="Y38" s="3395" t="s">
        <v>516</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592"/>
      <c r="H39" s="545">
        <f>SUMIF(116:116,G39,117:117)-SUMIF(116:116,C39,117:117)+100</f>
        <v>100</v>
      </c>
      <c r="I39" s="592"/>
      <c r="J39" s="545">
        <f>SUMIF(116:116,I39,117:117)-SUMIF(116:116,C39,117:117)+100</f>
        <v>100</v>
      </c>
      <c r="K39" s="580"/>
      <c r="L39" s="2125"/>
      <c r="M39" s="2117"/>
      <c r="N39" s="2117"/>
      <c r="O39" s="2128"/>
      <c r="P39" s="3395"/>
      <c r="Q39" s="1558">
        <f t="shared" si="8"/>
        <v>0</v>
      </c>
      <c r="R39" s="1563" t="s">
        <v>8</v>
      </c>
      <c r="S39" s="1564">
        <f t="shared" si="10"/>
        <v>100</v>
      </c>
      <c r="T39" s="1563" t="s">
        <v>8</v>
      </c>
      <c r="U39" s="1564">
        <f t="shared" si="11"/>
        <v>100</v>
      </c>
      <c r="V39" s="1563" t="s">
        <v>8</v>
      </c>
      <c r="W39" s="1564">
        <f t="shared" si="12"/>
        <v>100</v>
      </c>
      <c r="X39" s="1565"/>
      <c r="Y39" s="3395"/>
      <c r="Z39" s="1566">
        <f t="shared" si="13"/>
        <v>0</v>
      </c>
      <c r="AA39" s="1562">
        <f t="shared" si="3"/>
        <v>1</v>
      </c>
      <c r="AB39" s="1562">
        <f t="shared" si="4"/>
        <v>1</v>
      </c>
      <c r="AC39" s="1562">
        <f t="shared" si="5"/>
        <v>1</v>
      </c>
    </row>
    <row r="40" spans="1:29" ht="20.25">
      <c r="A40" s="2862" t="s">
        <v>2714</v>
      </c>
      <c r="B40" s="594" t="s">
        <v>518</v>
      </c>
      <c r="C40" s="595">
        <f>'数据-基础表'!A3</f>
        <v>47281.4</v>
      </c>
      <c r="D40" s="596">
        <v>100</v>
      </c>
      <c r="E40" s="595">
        <f>土地案例!G31</f>
        <v>71872.66</v>
      </c>
      <c r="F40" s="596">
        <f>LOOKUP(E40,119:119,120:120)-LOOKUP(C40,119:119,120:120)+100</f>
        <v>101</v>
      </c>
      <c r="G40" s="595">
        <f>土地案例!G32</f>
        <v>112833.9</v>
      </c>
      <c r="H40" s="596">
        <f>LOOKUP(G40,119:119,120:120)-LOOKUP(C40,119:119,120:120)+100</f>
        <v>102</v>
      </c>
      <c r="I40" s="595">
        <f>土地案例!G33</f>
        <v>99332.2</v>
      </c>
      <c r="J40" s="596">
        <f>LOOKUP(I40,119:119,120:120)-LOOKUP(C40,119:119,120:120)+100</f>
        <v>101</v>
      </c>
      <c r="K40" s="580"/>
      <c r="L40" s="2127"/>
      <c r="M40" s="2117"/>
      <c r="N40" s="2117"/>
      <c r="O40" s="2126"/>
      <c r="P40" s="3395"/>
      <c r="Q40" s="1558" t="str">
        <f>B40</f>
        <v>宗地面积</v>
      </c>
      <c r="R40" s="1559" t="s">
        <v>8</v>
      </c>
      <c r="S40" s="1560">
        <f t="shared" si="10"/>
        <v>101</v>
      </c>
      <c r="T40" s="1559" t="s">
        <v>8</v>
      </c>
      <c r="U40" s="1560">
        <f t="shared" si="11"/>
        <v>102</v>
      </c>
      <c r="V40" s="1559" t="s">
        <v>8</v>
      </c>
      <c r="W40" s="1560">
        <f t="shared" si="12"/>
        <v>101</v>
      </c>
      <c r="X40" s="1553"/>
      <c r="Y40" s="3395"/>
      <c r="Z40" s="1561" t="str">
        <f t="shared" si="13"/>
        <v>宗地面积</v>
      </c>
      <c r="AA40" s="1562">
        <f t="shared" si="3"/>
        <v>0.99009900990099009</v>
      </c>
      <c r="AB40" s="1562">
        <f t="shared" si="4"/>
        <v>0.98039215686274506</v>
      </c>
      <c r="AC40" s="1562">
        <f t="shared" si="5"/>
        <v>0.99009900990099009</v>
      </c>
    </row>
    <row r="41" spans="1:29" ht="20.25">
      <c r="A41" s="593"/>
      <c r="B41" s="526" t="s">
        <v>519</v>
      </c>
      <c r="C41" s="598" t="s">
        <v>2993</v>
      </c>
      <c r="D41" s="539">
        <v>100</v>
      </c>
      <c r="E41" s="598" t="s">
        <v>2993</v>
      </c>
      <c r="F41" s="539">
        <f>SUMIF(121:121,E41,122:122)-SUMIF(121:121,C41,122:122)+100</f>
        <v>100</v>
      </c>
      <c r="G41" s="598" t="s">
        <v>2993</v>
      </c>
      <c r="H41" s="539">
        <f>SUMIF(121:121,G41,122:122)-SUMIF(121:121,C41,122:122)+100</f>
        <v>100</v>
      </c>
      <c r="I41" s="598" t="s">
        <v>2993</v>
      </c>
      <c r="J41" s="539">
        <f>SUMIF(121:121,I41,122:122)-SUMIF(121:121,C41,122:122)+100</f>
        <v>100</v>
      </c>
      <c r="K41" s="583">
        <v>1</v>
      </c>
      <c r="L41" s="2127"/>
      <c r="M41" s="2117"/>
      <c r="N41" s="2117"/>
      <c r="O41" s="2126"/>
      <c r="P41" s="3395"/>
      <c r="Q41" s="1558" t="str">
        <f t="shared" ref="Q41:Q47" si="14">B41</f>
        <v>宗地形状</v>
      </c>
      <c r="R41" s="1559" t="s">
        <v>8</v>
      </c>
      <c r="S41" s="1560">
        <f t="shared" si="10"/>
        <v>100</v>
      </c>
      <c r="T41" s="1559" t="s">
        <v>8</v>
      </c>
      <c r="U41" s="1560">
        <f t="shared" si="11"/>
        <v>100</v>
      </c>
      <c r="V41" s="1559" t="s">
        <v>8</v>
      </c>
      <c r="W41" s="1560">
        <f t="shared" si="12"/>
        <v>100</v>
      </c>
      <c r="X41" s="1553"/>
      <c r="Y41" s="3395"/>
      <c r="Z41" s="1561" t="str">
        <f t="shared" si="13"/>
        <v>宗地形状</v>
      </c>
      <c r="AA41" s="1562">
        <f t="shared" si="3"/>
        <v>1</v>
      </c>
      <c r="AB41" s="1562">
        <f t="shared" si="4"/>
        <v>1</v>
      </c>
      <c r="AC41" s="1562">
        <f t="shared" si="5"/>
        <v>1</v>
      </c>
    </row>
    <row r="42" spans="1:29" ht="20.25">
      <c r="A42" s="593"/>
      <c r="B42" s="526" t="s">
        <v>520</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c r="L42" s="2127"/>
      <c r="M42" s="2117"/>
      <c r="N42" s="2117"/>
      <c r="O42" s="2126"/>
      <c r="P42" s="3395"/>
      <c r="Q42" s="1558" t="str">
        <f t="shared" si="14"/>
        <v>临街宽度及深度</v>
      </c>
      <c r="R42" s="1559" t="s">
        <v>8</v>
      </c>
      <c r="S42" s="1560">
        <f t="shared" si="10"/>
        <v>100</v>
      </c>
      <c r="T42" s="1559" t="s">
        <v>8</v>
      </c>
      <c r="U42" s="1560">
        <f t="shared" si="11"/>
        <v>100</v>
      </c>
      <c r="V42" s="1559" t="s">
        <v>8</v>
      </c>
      <c r="W42" s="1560">
        <f t="shared" si="12"/>
        <v>100</v>
      </c>
      <c r="X42" s="1553"/>
      <c r="Y42" s="3395"/>
      <c r="Z42" s="1561" t="str">
        <f t="shared" si="13"/>
        <v>临街宽度及深度</v>
      </c>
      <c r="AA42" s="1562">
        <f t="shared" si="3"/>
        <v>1</v>
      </c>
      <c r="AB42" s="1562">
        <f t="shared" si="4"/>
        <v>1</v>
      </c>
      <c r="AC42" s="1562">
        <f t="shared" si="5"/>
        <v>1</v>
      </c>
    </row>
    <row r="43" spans="1:29" s="1215" customFormat="1" ht="20.25">
      <c r="A43" s="599"/>
      <c r="B43" s="1880" t="s">
        <v>2384</v>
      </c>
      <c r="C43" s="600" t="s">
        <v>2987</v>
      </c>
      <c r="D43" s="254">
        <v>100</v>
      </c>
      <c r="E43" s="600" t="s">
        <v>2987</v>
      </c>
      <c r="F43" s="539">
        <f>SUMIF(125:125,E43,126:126)-SUMIF(125:125,C43,126:126)+100</f>
        <v>100</v>
      </c>
      <c r="G43" s="600" t="s">
        <v>2987</v>
      </c>
      <c r="H43" s="539">
        <f>SUMIF(125:125,G43,126:126)-SUMIF(125:125,C43,126:126)+100</f>
        <v>100</v>
      </c>
      <c r="I43" s="600" t="s">
        <v>2987</v>
      </c>
      <c r="J43" s="539">
        <f>SUMIF(125:125,I43,126:126)-SUMIF(125:125,C43,126:126)+100</f>
        <v>100</v>
      </c>
      <c r="K43" s="583">
        <v>1</v>
      </c>
      <c r="L43" s="2120"/>
      <c r="M43" s="2117"/>
      <c r="N43" s="2117"/>
      <c r="O43" s="2122"/>
      <c r="P43" s="3395"/>
      <c r="Q43" s="1558" t="str">
        <f t="shared" si="14"/>
        <v>宗地开发程度</v>
      </c>
      <c r="R43" s="1554" t="s">
        <v>8</v>
      </c>
      <c r="S43" s="1555">
        <f t="shared" si="10"/>
        <v>100</v>
      </c>
      <c r="T43" s="1554" t="s">
        <v>8</v>
      </c>
      <c r="U43" s="1555">
        <f t="shared" si="11"/>
        <v>100</v>
      </c>
      <c r="V43" s="1554" t="s">
        <v>8</v>
      </c>
      <c r="W43" s="1555">
        <f t="shared" si="12"/>
        <v>100</v>
      </c>
      <c r="X43" s="1556"/>
      <c r="Y43" s="3395"/>
      <c r="Z43" s="1145" t="str">
        <f t="shared" si="13"/>
        <v>宗地开发程度</v>
      </c>
      <c r="AA43" s="1557">
        <f t="shared" si="3"/>
        <v>1</v>
      </c>
      <c r="AB43" s="1557">
        <f t="shared" si="4"/>
        <v>1</v>
      </c>
      <c r="AC43" s="1557">
        <f t="shared" si="5"/>
        <v>1</v>
      </c>
    </row>
    <row r="44" spans="1:29" ht="20.25">
      <c r="A44" s="593"/>
      <c r="B44" s="526" t="s">
        <v>521</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27"/>
      <c r="M44" s="2117"/>
      <c r="N44" s="2117"/>
      <c r="O44" s="2126"/>
      <c r="P44" s="3395" t="s">
        <v>516</v>
      </c>
      <c r="Q44" s="1558" t="str">
        <f t="shared" si="14"/>
        <v>工程地质条件</v>
      </c>
      <c r="R44" s="1559" t="s">
        <v>8</v>
      </c>
      <c r="S44" s="1560">
        <f t="shared" si="10"/>
        <v>100</v>
      </c>
      <c r="T44" s="1559" t="s">
        <v>8</v>
      </c>
      <c r="U44" s="1560">
        <f t="shared" si="11"/>
        <v>100</v>
      </c>
      <c r="V44" s="1559" t="s">
        <v>8</v>
      </c>
      <c r="W44" s="1560">
        <f t="shared" si="12"/>
        <v>100</v>
      </c>
      <c r="X44" s="1553"/>
      <c r="Y44" s="3395" t="s">
        <v>516</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395"/>
      <c r="Q45" s="1558">
        <f t="shared" si="14"/>
        <v>0</v>
      </c>
      <c r="R45" s="1559" t="s">
        <v>8</v>
      </c>
      <c r="S45" s="1560">
        <f t="shared" si="10"/>
        <v>100</v>
      </c>
      <c r="T45" s="1559" t="s">
        <v>8</v>
      </c>
      <c r="U45" s="1560">
        <f t="shared" si="11"/>
        <v>100</v>
      </c>
      <c r="V45" s="1559" t="s">
        <v>8</v>
      </c>
      <c r="W45" s="1560">
        <f t="shared" si="12"/>
        <v>100</v>
      </c>
      <c r="X45" s="1553"/>
      <c r="Y45" s="3395"/>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395"/>
      <c r="Q46" s="1558">
        <f t="shared" si="14"/>
        <v>0</v>
      </c>
      <c r="R46" s="1559" t="s">
        <v>8</v>
      </c>
      <c r="S46" s="1560">
        <f t="shared" si="10"/>
        <v>100</v>
      </c>
      <c r="T46" s="1559" t="s">
        <v>8</v>
      </c>
      <c r="U46" s="1560">
        <f t="shared" si="11"/>
        <v>100</v>
      </c>
      <c r="V46" s="1559" t="s">
        <v>8</v>
      </c>
      <c r="W46" s="1560">
        <f t="shared" si="12"/>
        <v>100</v>
      </c>
      <c r="X46" s="1553"/>
      <c r="Y46" s="3395"/>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395"/>
      <c r="Q47" s="1558">
        <f t="shared" si="14"/>
        <v>0</v>
      </c>
      <c r="R47" s="1563" t="s">
        <v>8</v>
      </c>
      <c r="S47" s="1564">
        <f t="shared" si="10"/>
        <v>100</v>
      </c>
      <c r="T47" s="1563" t="s">
        <v>8</v>
      </c>
      <c r="U47" s="1564">
        <f t="shared" si="11"/>
        <v>100</v>
      </c>
      <c r="V47" s="1563" t="s">
        <v>8</v>
      </c>
      <c r="W47" s="1564">
        <f t="shared" si="12"/>
        <v>100</v>
      </c>
      <c r="X47" s="1565"/>
      <c r="Y47" s="3395"/>
      <c r="Z47" s="1566">
        <f t="shared" si="13"/>
        <v>0</v>
      </c>
      <c r="AA47" s="1562">
        <f t="shared" si="3"/>
        <v>1</v>
      </c>
      <c r="AB47" s="1562">
        <f t="shared" si="4"/>
        <v>1</v>
      </c>
      <c r="AC47" s="1562">
        <f t="shared" si="5"/>
        <v>1</v>
      </c>
    </row>
    <row r="48" spans="1:29" ht="20.25">
      <c r="A48" s="606" t="s">
        <v>522</v>
      </c>
      <c r="B48" s="607" t="s">
        <v>2967</v>
      </c>
      <c r="C48" s="608" t="s">
        <v>1</v>
      </c>
      <c r="D48" s="609"/>
      <c r="E48" s="610">
        <f>ROUND(土地案例!L31,0)</f>
        <v>4581</v>
      </c>
      <c r="F48" s="611"/>
      <c r="G48" s="612">
        <f>ROUND(土地案例!L32,0)</f>
        <v>4321</v>
      </c>
      <c r="H48" s="613"/>
      <c r="I48" s="610">
        <f>ROUND(土地案例!L33,0)</f>
        <v>4471</v>
      </c>
      <c r="J48" s="613"/>
      <c r="K48" s="1335"/>
      <c r="L48" s="2129"/>
      <c r="M48" s="2117"/>
      <c r="N48" s="2117"/>
      <c r="O48" s="2130"/>
      <c r="P48" s="3390" t="str">
        <f>A48</f>
        <v>成交单价</v>
      </c>
      <c r="Q48" s="3390"/>
      <c r="R48" s="3404">
        <f>E48</f>
        <v>4581</v>
      </c>
      <c r="S48" s="3404"/>
      <c r="T48" s="3404">
        <f>G48</f>
        <v>4321</v>
      </c>
      <c r="U48" s="3404"/>
      <c r="V48" s="3404">
        <f>I48</f>
        <v>4471</v>
      </c>
      <c r="W48" s="3404"/>
      <c r="X48" s="1545"/>
      <c r="Y48" s="1567"/>
      <c r="Z48" s="1545"/>
      <c r="AA48" s="1545"/>
      <c r="AB48" s="1545"/>
      <c r="AC48" s="1545"/>
    </row>
    <row r="49" spans="1:29" ht="21" thickBot="1">
      <c r="A49" s="614" t="s">
        <v>2652</v>
      </c>
      <c r="B49" s="615"/>
      <c r="C49" s="616">
        <f>R50</f>
        <v>4628</v>
      </c>
      <c r="D49" s="617"/>
      <c r="E49" s="616">
        <f>R49</f>
        <v>4771</v>
      </c>
      <c r="F49" s="618"/>
      <c r="G49" s="619">
        <f>T49</f>
        <v>4456</v>
      </c>
      <c r="H49" s="617"/>
      <c r="I49" s="616">
        <f>V49</f>
        <v>4657</v>
      </c>
      <c r="J49" s="617"/>
      <c r="K49" s="1336"/>
      <c r="L49" s="2129"/>
      <c r="M49" s="2117"/>
      <c r="N49" s="2117"/>
      <c r="O49" s="2130"/>
      <c r="P49" s="3390" t="str">
        <f>A49</f>
        <v>比较价格（元/平方米）</v>
      </c>
      <c r="Q49" s="3390"/>
      <c r="R49" s="3415">
        <f>ROUND(PRODUCT(R48,AA9:AA47),0)</f>
        <v>4771</v>
      </c>
      <c r="S49" s="3415"/>
      <c r="T49" s="3415">
        <f>ROUND(PRODUCT(T48,AB9:AB47),0)</f>
        <v>4456</v>
      </c>
      <c r="U49" s="3415"/>
      <c r="V49" s="3415">
        <f>ROUND(PRODUCT(V48,AC9:AC47),0)</f>
        <v>4657</v>
      </c>
      <c r="W49" s="3415"/>
      <c r="X49" s="1545"/>
      <c r="Y49" s="1545"/>
      <c r="Z49" s="1545"/>
      <c r="AA49" s="1545"/>
      <c r="AB49" s="1545"/>
      <c r="AC49" s="1545"/>
    </row>
    <row r="50" spans="1:29" ht="21" thickBot="1">
      <c r="A50" s="620" t="s">
        <v>2968</v>
      </c>
      <c r="B50" s="621"/>
      <c r="C50" s="622">
        <f>R50</f>
        <v>4628</v>
      </c>
      <c r="D50" s="622"/>
      <c r="E50" s="622"/>
      <c r="F50" s="622"/>
      <c r="G50" s="622"/>
      <c r="H50" s="622"/>
      <c r="I50" s="622"/>
      <c r="J50" s="622"/>
      <c r="K50" s="1337"/>
      <c r="L50" s="2129"/>
      <c r="M50" s="2117"/>
      <c r="N50" s="2117"/>
      <c r="O50" s="2130"/>
      <c r="P50" s="3412" t="str">
        <f>A50</f>
        <v>估价对象住宅用房的比较价格（楼面单价，元/平方米）</v>
      </c>
      <c r="Q50" s="3413"/>
      <c r="R50" s="3414">
        <f>ROUND(AVERAGE(R49:V49),0)</f>
        <v>4628</v>
      </c>
      <c r="S50" s="3414"/>
      <c r="T50" s="3414"/>
      <c r="U50" s="3414"/>
      <c r="V50" s="3414"/>
      <c r="W50" s="341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523</v>
      </c>
      <c r="D53" s="624"/>
      <c r="E53" s="625">
        <f>IF(E48&lt;E49,E49/E48-1,E48/E49-1)</f>
        <v>4.1475660336171227E-2</v>
      </c>
      <c r="F53" s="626" t="str">
        <f>IF(OR(E53&gt;=0.3,E53&lt;=-0.3),"超过30%","")</f>
        <v/>
      </c>
      <c r="G53" s="625">
        <f>IF(G48&lt;G49,G49/G48-1,G48/G49-1)</f>
        <v>3.1242767877805999E-2</v>
      </c>
      <c r="H53" s="626" t="str">
        <f>IF(OR(G53&gt;=0.3,G53&lt;=-0.3),"超过30%","")</f>
        <v/>
      </c>
      <c r="I53" s="625">
        <f>IF(I48&lt;I49,I49/I48-1,I48/I49-1)</f>
        <v>4.1601431447103598E-2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524</v>
      </c>
      <c r="D54" s="627"/>
      <c r="E54" s="625">
        <f>IF(E49&lt;G49,G49/E49-1,E49/G49-1)</f>
        <v>7.06912028725315E-2</v>
      </c>
      <c r="F54" s="626" t="str">
        <f>IF(OR(E54&gt;=0.2,E54&lt;=-0.2),"超过20%","")</f>
        <v/>
      </c>
      <c r="G54" s="625">
        <f>IF(G49&lt;I49,I49/G49-1,G49/I49-1)</f>
        <v>4.5107719928186629E-2</v>
      </c>
      <c r="H54" s="626" t="str">
        <f>IF(OR(G54&gt;=0.2,G54&lt;=-0.2),"超过20%","")</f>
        <v/>
      </c>
      <c r="I54" s="625">
        <f>IF(I49&lt;E49,E49/I49-1,I49/E49-1)</f>
        <v>2.447927850547571E-2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525</v>
      </c>
      <c r="D55" s="627"/>
      <c r="E55" s="625">
        <f>IF(E48&lt;G48,G48/E48-1,E48/G48-1)</f>
        <v>6.0171256653552385E-2</v>
      </c>
      <c r="F55" s="626" t="str">
        <f>IF(OR(E55&gt;=0.3,E55&lt;=-0.3),"超过30%","")</f>
        <v/>
      </c>
      <c r="G55" s="625">
        <f>IF(G48&lt;I48,I48/G48-1,G48/I48-1)</f>
        <v>3.471418653089553E-2</v>
      </c>
      <c r="H55" s="626" t="str">
        <f>IF(OR(G55&gt;=0.3,G55&lt;=-0.3),"超过30%","")</f>
        <v/>
      </c>
      <c r="I55" s="625">
        <f>IF(I48&lt;E48,E48/I48-1,I48/E48-1)</f>
        <v>2.4602997092373124E-2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526</v>
      </c>
      <c r="B57" s="629" t="s">
        <v>527</v>
      </c>
      <c r="C57" s="1546" t="s">
        <v>1685</v>
      </c>
      <c r="D57" s="2212" t="s">
        <v>2253</v>
      </c>
      <c r="E57" s="630" t="s">
        <v>528</v>
      </c>
      <c r="F57" s="631" t="s">
        <v>529</v>
      </c>
      <c r="G57" s="3374" t="s">
        <v>2241</v>
      </c>
      <c r="H57" s="3375"/>
      <c r="I57" s="1541" t="s">
        <v>1683</v>
      </c>
      <c r="J57" s="1541" t="str">
        <f>项目基本情况!F41</f>
        <v>四川省遂宁市</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530</v>
      </c>
      <c r="B58" s="633">
        <f>C50</f>
        <v>4628</v>
      </c>
      <c r="C58" s="634">
        <v>1</v>
      </c>
      <c r="D58" s="2213">
        <v>1</v>
      </c>
      <c r="E58" s="634">
        <f>'数据-汇总表'!E8+'数据-汇总表'!E9</f>
        <v>172599</v>
      </c>
      <c r="F58" s="635">
        <f t="shared" ref="F58:F67" si="15">ROUND(B58*E58/10000,0)</f>
        <v>79879</v>
      </c>
      <c r="G58" s="3376"/>
      <c r="H58" s="337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531</v>
      </c>
      <c r="B59" s="637">
        <f>ROUND($C$50*C59*D59,0)</f>
        <v>0</v>
      </c>
      <c r="C59" s="377">
        <f t="shared" ref="C59:C67" si="16">IF($C$57="北京市系数",I59,J59)</f>
        <v>0</v>
      </c>
      <c r="D59" s="2214">
        <v>0.25</v>
      </c>
      <c r="E59" s="638">
        <v>0</v>
      </c>
      <c r="F59" s="635">
        <f t="shared" si="15"/>
        <v>0</v>
      </c>
      <c r="G59" s="3378" t="s">
        <v>2242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532</v>
      </c>
      <c r="B60" s="637">
        <f t="shared" ref="B60:B67" si="17">ROUND($C$50*C60*D60,0)</f>
        <v>0</v>
      </c>
      <c r="C60" s="377">
        <f t="shared" si="16"/>
        <v>0</v>
      </c>
      <c r="D60" s="2214">
        <v>0.25</v>
      </c>
      <c r="E60" s="638">
        <v>0</v>
      </c>
      <c r="F60" s="635">
        <f t="shared" si="15"/>
        <v>0</v>
      </c>
      <c r="G60" s="337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533</v>
      </c>
      <c r="B61" s="637">
        <f t="shared" si="17"/>
        <v>0</v>
      </c>
      <c r="C61" s="377">
        <f t="shared" si="16"/>
        <v>0</v>
      </c>
      <c r="D61" s="2214">
        <v>0.25</v>
      </c>
      <c r="E61" s="638">
        <v>0</v>
      </c>
      <c r="F61" s="635">
        <f t="shared" si="15"/>
        <v>0</v>
      </c>
      <c r="G61" s="337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534</v>
      </c>
      <c r="B62" s="637">
        <f t="shared" si="17"/>
        <v>0</v>
      </c>
      <c r="C62" s="377">
        <f t="shared" si="16"/>
        <v>0</v>
      </c>
      <c r="D62" s="2214">
        <v>0.25</v>
      </c>
      <c r="E62" s="638">
        <v>0</v>
      </c>
      <c r="F62" s="635">
        <f t="shared" si="15"/>
        <v>0</v>
      </c>
      <c r="G62" s="337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2288</v>
      </c>
      <c r="B63" s="637">
        <f t="shared" si="17"/>
        <v>0</v>
      </c>
      <c r="C63" s="377">
        <f t="shared" si="16"/>
        <v>0</v>
      </c>
      <c r="D63" s="2214">
        <v>0.25</v>
      </c>
      <c r="E63" s="640">
        <f>'数据-汇总表'!E11</f>
        <v>0</v>
      </c>
      <c r="F63" s="635">
        <f t="shared" si="15"/>
        <v>0</v>
      </c>
      <c r="G63" s="1930" t="s">
        <v>2243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535</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536</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537</v>
      </c>
      <c r="B66" s="637">
        <f t="shared" si="17"/>
        <v>0</v>
      </c>
      <c r="C66" s="377">
        <f t="shared" si="16"/>
        <v>0</v>
      </c>
      <c r="D66" s="2214">
        <v>0.25</v>
      </c>
      <c r="E66" s="640">
        <f>'数据-汇总表'!E14</f>
        <v>0</v>
      </c>
      <c r="F66" s="635">
        <f t="shared" si="15"/>
        <v>0</v>
      </c>
      <c r="G66" s="1930" t="s">
        <v>2242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538</v>
      </c>
      <c r="B67" s="637">
        <f t="shared" si="17"/>
        <v>0</v>
      </c>
      <c r="C67" s="377">
        <f t="shared" si="16"/>
        <v>0</v>
      </c>
      <c r="D67" s="2214">
        <v>0.25</v>
      </c>
      <c r="E67" s="640">
        <f>'数据-汇总表'!E15</f>
        <v>0</v>
      </c>
      <c r="F67" s="635">
        <f t="shared" si="15"/>
        <v>0</v>
      </c>
      <c r="G67" s="1932" t="s">
        <v>2243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539</v>
      </c>
      <c r="B68" s="642" t="s">
        <v>16</v>
      </c>
      <c r="C68" s="642" t="s">
        <v>17</v>
      </c>
      <c r="D68" s="642" t="s">
        <v>2254</v>
      </c>
      <c r="E68" s="642">
        <f>IF(B48="楼面地价",SUM(E58:E67),'数据-汇总表'!D3)</f>
        <v>172599</v>
      </c>
      <c r="F68" s="643">
        <f>IF(B48="楼面地价",SUM(F58:F67),ROUND(C50*E68/10000,0))</f>
        <v>79879</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540</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北京市平均增长率0.00%</v>
      </c>
      <c r="C73" s="893">
        <v>100</v>
      </c>
      <c r="D73" s="729">
        <v>99</v>
      </c>
      <c r="E73" s="729">
        <v>98</v>
      </c>
      <c r="F73" s="729">
        <v>97</v>
      </c>
      <c r="G73" s="729">
        <v>96</v>
      </c>
      <c r="H73" s="729">
        <v>95</v>
      </c>
      <c r="I73" s="729">
        <v>94</v>
      </c>
      <c r="J73" s="729">
        <v>93</v>
      </c>
      <c r="K73" s="729">
        <v>92</v>
      </c>
      <c r="L73" s="729">
        <v>91</v>
      </c>
      <c r="M73" s="729">
        <v>90</v>
      </c>
      <c r="N73" s="729">
        <v>89</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497</v>
      </c>
      <c r="B75" s="647"/>
      <c r="C75" s="659" t="s">
        <v>542</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543</v>
      </c>
      <c r="B77" s="664" t="s">
        <v>500</v>
      </c>
      <c r="C77" s="3181" t="s">
        <v>3007</v>
      </c>
      <c r="D77" s="3181" t="s">
        <v>3006</v>
      </c>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v>99</v>
      </c>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503</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504</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v>4</v>
      </c>
      <c r="H82" s="540">
        <v>5</v>
      </c>
      <c r="I82" s="540">
        <v>6</v>
      </c>
      <c r="J82" s="540">
        <v>7</v>
      </c>
      <c r="K82" s="540">
        <v>8</v>
      </c>
      <c r="L82" s="540">
        <v>9</v>
      </c>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97</v>
      </c>
      <c r="E83" s="678">
        <f t="shared" ref="E83:M83" si="21">IF($B$48="单位面积地价",D83+$K13,D83-$K13)</f>
        <v>94</v>
      </c>
      <c r="F83" s="678">
        <f t="shared" si="21"/>
        <v>91</v>
      </c>
      <c r="G83" s="678">
        <f t="shared" si="21"/>
        <v>88</v>
      </c>
      <c r="H83" s="678">
        <f t="shared" si="21"/>
        <v>85</v>
      </c>
      <c r="I83" s="678">
        <f t="shared" si="21"/>
        <v>82</v>
      </c>
      <c r="J83" s="678">
        <f t="shared" si="21"/>
        <v>79</v>
      </c>
      <c r="K83" s="678">
        <f t="shared" si="21"/>
        <v>76</v>
      </c>
      <c r="L83" s="678">
        <f t="shared" si="21"/>
        <v>73</v>
      </c>
      <c r="M83" s="678">
        <f t="shared" si="21"/>
        <v>70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t="s">
        <v>2992</v>
      </c>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v>100</v>
      </c>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505</v>
      </c>
      <c r="B90" s="664" t="s">
        <v>544</v>
      </c>
      <c r="C90" s="702" t="s">
        <v>545</v>
      </c>
      <c r="D90" s="702" t="s">
        <v>546</v>
      </c>
      <c r="E90" s="702" t="s">
        <v>547</v>
      </c>
      <c r="F90" s="702" t="s">
        <v>548</v>
      </c>
      <c r="G90" s="702" t="s">
        <v>549</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550</v>
      </c>
      <c r="C92" s="707" t="s">
        <v>545</v>
      </c>
      <c r="D92" s="707" t="s">
        <v>546</v>
      </c>
      <c r="E92" s="707" t="s">
        <v>547</v>
      </c>
      <c r="F92" s="707" t="s">
        <v>548</v>
      </c>
      <c r="G92" s="707" t="s">
        <v>549</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551</v>
      </c>
      <c r="C94" s="707" t="s">
        <v>545</v>
      </c>
      <c r="D94" s="707" t="s">
        <v>546</v>
      </c>
      <c r="E94" s="707" t="s">
        <v>547</v>
      </c>
      <c r="F94" s="707" t="s">
        <v>548</v>
      </c>
      <c r="G94" s="707" t="s">
        <v>549</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552</v>
      </c>
      <c r="C96" s="707" t="s">
        <v>545</v>
      </c>
      <c r="D96" s="707" t="s">
        <v>546</v>
      </c>
      <c r="E96" s="707" t="s">
        <v>547</v>
      </c>
      <c r="F96" s="707" t="s">
        <v>548</v>
      </c>
      <c r="G96" s="707" t="s">
        <v>549</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553</v>
      </c>
      <c r="C98" s="707" t="s">
        <v>545</v>
      </c>
      <c r="D98" s="707" t="s">
        <v>546</v>
      </c>
      <c r="E98" s="707" t="s">
        <v>547</v>
      </c>
      <c r="F98" s="707" t="s">
        <v>548</v>
      </c>
      <c r="G98" s="707" t="s">
        <v>549</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554</v>
      </c>
      <c r="C100" s="702" t="s">
        <v>545</v>
      </c>
      <c r="D100" s="702" t="s">
        <v>546</v>
      </c>
      <c r="E100" s="702" t="s">
        <v>547</v>
      </c>
      <c r="F100" s="702" t="s">
        <v>548</v>
      </c>
      <c r="G100" s="702" t="s">
        <v>549</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545</v>
      </c>
      <c r="D102" s="702" t="s">
        <v>546</v>
      </c>
      <c r="E102" s="702" t="s">
        <v>547</v>
      </c>
      <c r="F102" s="702" t="s">
        <v>548</v>
      </c>
      <c r="G102" s="702" t="s">
        <v>549</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555</v>
      </c>
      <c r="D106" s="673" t="s">
        <v>556</v>
      </c>
      <c r="E106" s="673" t="s">
        <v>557</v>
      </c>
      <c r="F106" s="673" t="s">
        <v>558</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514</v>
      </c>
      <c r="C108" s="3180" t="s">
        <v>2971</v>
      </c>
      <c r="D108" s="3180" t="s">
        <v>2973</v>
      </c>
      <c r="E108" s="3180" t="s">
        <v>2974</v>
      </c>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515</v>
      </c>
      <c r="C110" s="717" t="s">
        <v>2992</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517</v>
      </c>
      <c r="B118" s="664" t="s">
        <v>559</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200000(含)-250000</v>
      </c>
      <c r="H118" s="703" t="str">
        <f t="shared" si="25"/>
        <v>250000(含)-</v>
      </c>
      <c r="I118" s="703" t="str">
        <f t="shared" si="25"/>
        <v>(含)-</v>
      </c>
      <c r="J118" s="3042" t="str">
        <f t="shared" si="25"/>
        <v>(含)-</v>
      </c>
      <c r="K118" s="3042" t="str">
        <f t="shared" si="25"/>
        <v>(含)-</v>
      </c>
      <c r="L118" s="3043" t="str">
        <f t="shared" si="25"/>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50000</v>
      </c>
      <c r="E119" s="729">
        <v>100000</v>
      </c>
      <c r="F119" s="729">
        <v>150000</v>
      </c>
      <c r="G119" s="729">
        <v>200000</v>
      </c>
      <c r="H119" s="729">
        <v>250000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560</v>
      </c>
      <c r="C121" s="3182" t="s">
        <v>2994</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561</v>
      </c>
      <c r="C123" s="3180" t="s">
        <v>2996</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2385</v>
      </c>
      <c r="C125" s="1371" t="s">
        <v>2997</v>
      </c>
      <c r="D125" s="1371" t="s">
        <v>2987</v>
      </c>
      <c r="E125" s="1371" t="s">
        <v>2998</v>
      </c>
      <c r="F125" s="1371" t="s">
        <v>2999</v>
      </c>
      <c r="G125" s="1371" t="s">
        <v>2986</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562</v>
      </c>
      <c r="C127" s="3180" t="s">
        <v>2996</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38" sqref="A38:D38"/>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482</v>
      </c>
      <c r="B1" s="502"/>
      <c r="C1" s="503" t="s">
        <v>563</v>
      </c>
      <c r="D1" s="504" t="s">
        <v>484</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433</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486</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435</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487</v>
      </c>
      <c r="B6" s="512"/>
      <c r="C6" s="3396" t="s">
        <v>488</v>
      </c>
      <c r="D6" s="3397"/>
      <c r="E6" s="3421" t="s">
        <v>489</v>
      </c>
      <c r="F6" s="3422"/>
      <c r="G6" s="3396" t="s">
        <v>490</v>
      </c>
      <c r="H6" s="3397"/>
      <c r="I6" s="3396" t="s">
        <v>491</v>
      </c>
      <c r="J6" s="3397"/>
      <c r="K6" s="513" t="s">
        <v>492</v>
      </c>
      <c r="L6" s="2118"/>
      <c r="M6" s="2119"/>
      <c r="N6" s="2119"/>
      <c r="O6" s="2119"/>
      <c r="P6" s="3398" t="s">
        <v>493</v>
      </c>
      <c r="Q6" s="3399"/>
      <c r="R6" s="3384" t="s">
        <v>489</v>
      </c>
      <c r="S6" s="3385"/>
      <c r="T6" s="3384" t="s">
        <v>490</v>
      </c>
      <c r="U6" s="3385"/>
      <c r="V6" s="3404" t="s">
        <v>491</v>
      </c>
      <c r="W6" s="3404"/>
      <c r="X6" s="1553"/>
      <c r="Y6" s="3384" t="s">
        <v>493</v>
      </c>
      <c r="Z6" s="3385"/>
      <c r="AA6" s="3379" t="s">
        <v>489</v>
      </c>
      <c r="AB6" s="3380" t="s">
        <v>490</v>
      </c>
      <c r="AC6" s="3379" t="s">
        <v>491</v>
      </c>
    </row>
    <row r="7" spans="1:29" ht="15">
      <c r="A7" s="514"/>
      <c r="B7" s="515"/>
      <c r="C7" s="3407" t="s">
        <v>2877</v>
      </c>
      <c r="D7" s="3408"/>
      <c r="E7" s="3423" t="s">
        <v>2878</v>
      </c>
      <c r="F7" s="3424"/>
      <c r="G7" s="3407" t="s">
        <v>2879</v>
      </c>
      <c r="H7" s="3408"/>
      <c r="I7" s="3407" t="s">
        <v>2880</v>
      </c>
      <c r="J7" s="3408"/>
      <c r="K7" s="513"/>
      <c r="L7" s="2118"/>
      <c r="M7" s="2119"/>
      <c r="N7" s="2119"/>
      <c r="O7" s="2119"/>
      <c r="P7" s="3400"/>
      <c r="Q7" s="3401"/>
      <c r="R7" s="3386"/>
      <c r="S7" s="3387"/>
      <c r="T7" s="3386"/>
      <c r="U7" s="3387"/>
      <c r="V7" s="3404"/>
      <c r="W7" s="3404"/>
      <c r="X7" s="1553"/>
      <c r="Y7" s="3386"/>
      <c r="Z7" s="3387"/>
      <c r="AA7" s="3380"/>
      <c r="AB7" s="3380"/>
      <c r="AC7" s="3380"/>
    </row>
    <row r="8" spans="1:29" ht="15.75" thickBot="1">
      <c r="A8" s="516"/>
      <c r="B8" s="517"/>
      <c r="C8" s="3405" t="s">
        <v>2881</v>
      </c>
      <c r="D8" s="3406"/>
      <c r="E8" s="3425" t="s">
        <v>2881</v>
      </c>
      <c r="F8" s="3426"/>
      <c r="G8" s="3405" t="s">
        <v>2881</v>
      </c>
      <c r="H8" s="3406"/>
      <c r="I8" s="3405" t="s">
        <v>2881</v>
      </c>
      <c r="J8" s="3406"/>
      <c r="K8" s="513" t="s">
        <v>494</v>
      </c>
      <c r="L8" s="2118"/>
      <c r="M8" s="2119"/>
      <c r="N8" s="2119"/>
      <c r="O8" s="2119"/>
      <c r="P8" s="3402"/>
      <c r="Q8" s="3403"/>
      <c r="R8" s="3386"/>
      <c r="S8" s="3387"/>
      <c r="T8" s="3388"/>
      <c r="U8" s="3389"/>
      <c r="V8" s="3404"/>
      <c r="W8" s="3404"/>
      <c r="X8" s="1553"/>
      <c r="Y8" s="3388"/>
      <c r="Z8" s="3389"/>
      <c r="AA8" s="3381"/>
      <c r="AB8" s="3381"/>
      <c r="AC8" s="3381"/>
    </row>
    <row r="9" spans="1:29" s="1215" customFormat="1" ht="15.75" thickBot="1">
      <c r="A9" s="2867"/>
      <c r="B9" s="2874" t="s">
        <v>495</v>
      </c>
      <c r="C9" s="518">
        <f>'数据-取费表'!B2</f>
        <v>43698</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82" t="s">
        <v>496</v>
      </c>
      <c r="Q9" s="3391"/>
      <c r="R9" s="1554" t="s">
        <v>8</v>
      </c>
      <c r="S9" s="1555">
        <f t="shared" ref="S9:S17" si="0">F9</f>
        <v>0</v>
      </c>
      <c r="T9" s="1554" t="s">
        <v>8</v>
      </c>
      <c r="U9" s="1555">
        <f t="shared" ref="U9:U17" si="1">H9</f>
        <v>0</v>
      </c>
      <c r="V9" s="1554" t="s">
        <v>8</v>
      </c>
      <c r="W9" s="1555">
        <f t="shared" ref="W9:W17" si="2">J9</f>
        <v>0</v>
      </c>
      <c r="X9" s="1556"/>
      <c r="Y9" s="3382" t="s">
        <v>496</v>
      </c>
      <c r="Z9" s="3383"/>
      <c r="AA9" s="1557" t="e">
        <f>D9/F9</f>
        <v>#DIV/0!</v>
      </c>
      <c r="AB9" s="1557" t="e">
        <f>D9/H9</f>
        <v>#DIV/0!</v>
      </c>
      <c r="AC9" s="1557" t="e">
        <f>D9/J9</f>
        <v>#DIV/0!</v>
      </c>
    </row>
    <row r="10" spans="1:29" s="1215" customFormat="1" ht="15.75" thickBot="1">
      <c r="A10" s="2868"/>
      <c r="B10" s="2875" t="s">
        <v>497</v>
      </c>
      <c r="C10" s="524" t="s">
        <v>498</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82" t="s">
        <v>499</v>
      </c>
      <c r="Q10" s="3383"/>
      <c r="R10" s="1554" t="s">
        <v>8</v>
      </c>
      <c r="S10" s="1555">
        <f t="shared" si="0"/>
        <v>0</v>
      </c>
      <c r="T10" s="1554" t="s">
        <v>8</v>
      </c>
      <c r="U10" s="1555">
        <f t="shared" si="1"/>
        <v>0</v>
      </c>
      <c r="V10" s="1554" t="s">
        <v>8</v>
      </c>
      <c r="W10" s="1555">
        <f t="shared" si="2"/>
        <v>0</v>
      </c>
      <c r="X10" s="1556"/>
      <c r="Y10" s="3382" t="s">
        <v>499</v>
      </c>
      <c r="Z10" s="3383"/>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90" t="s">
        <v>501</v>
      </c>
      <c r="Q11" s="1146" t="str">
        <f t="shared" ref="Q11:Q17" si="6">B11</f>
        <v>用途</v>
      </c>
      <c r="R11" s="1554" t="s">
        <v>8</v>
      </c>
      <c r="S11" s="1555">
        <f t="shared" si="0"/>
        <v>100</v>
      </c>
      <c r="T11" s="1554" t="s">
        <v>8</v>
      </c>
      <c r="U11" s="1555">
        <f t="shared" si="1"/>
        <v>100</v>
      </c>
      <c r="V11" s="1554" t="s">
        <v>8</v>
      </c>
      <c r="W11" s="1555">
        <f t="shared" si="2"/>
        <v>100</v>
      </c>
      <c r="X11" s="1556"/>
      <c r="Y11" s="3347" t="s">
        <v>502</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90"/>
      <c r="Q12" s="1146" t="str">
        <f t="shared" si="6"/>
        <v>土地使用年限（年）</v>
      </c>
      <c r="R12" s="1554" t="s">
        <v>8</v>
      </c>
      <c r="S12" s="1555">
        <f t="shared" si="0"/>
        <v>100</v>
      </c>
      <c r="T12" s="1554" t="s">
        <v>8</v>
      </c>
      <c r="U12" s="1555">
        <f t="shared" si="1"/>
        <v>100</v>
      </c>
      <c r="V12" s="1554" t="s">
        <v>8</v>
      </c>
      <c r="W12" s="1555">
        <f t="shared" si="2"/>
        <v>100</v>
      </c>
      <c r="X12" s="1556"/>
      <c r="Y12" s="3347"/>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90"/>
      <c r="Q13" s="1146" t="str">
        <f t="shared" si="6"/>
        <v>容积率</v>
      </c>
      <c r="R13" s="1554" t="s">
        <v>8</v>
      </c>
      <c r="S13" s="1555" t="e">
        <f t="shared" si="0"/>
        <v>#N/A</v>
      </c>
      <c r="T13" s="1554" t="s">
        <v>8</v>
      </c>
      <c r="U13" s="1555" t="e">
        <f t="shared" si="1"/>
        <v>#N/A</v>
      </c>
      <c r="V13" s="1554" t="s">
        <v>8</v>
      </c>
      <c r="W13" s="1555" t="e">
        <f t="shared" si="2"/>
        <v>#N/A</v>
      </c>
      <c r="X13" s="1556"/>
      <c r="Y13" s="3347"/>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90"/>
      <c r="Q14" s="1146">
        <f t="shared" si="6"/>
        <v>111</v>
      </c>
      <c r="R14" s="1554" t="s">
        <v>8</v>
      </c>
      <c r="S14" s="1555">
        <f t="shared" si="0"/>
        <v>100</v>
      </c>
      <c r="T14" s="1554" t="s">
        <v>8</v>
      </c>
      <c r="U14" s="1555">
        <f t="shared" si="1"/>
        <v>100</v>
      </c>
      <c r="V14" s="1554" t="s">
        <v>8</v>
      </c>
      <c r="W14" s="1555">
        <f t="shared" si="2"/>
        <v>100</v>
      </c>
      <c r="X14" s="1556"/>
      <c r="Y14" s="3347"/>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90"/>
      <c r="Q15" s="1146">
        <f t="shared" si="6"/>
        <v>111</v>
      </c>
      <c r="R15" s="1554" t="s">
        <v>8</v>
      </c>
      <c r="S15" s="1555">
        <f t="shared" si="0"/>
        <v>100</v>
      </c>
      <c r="T15" s="1554" t="s">
        <v>8</v>
      </c>
      <c r="U15" s="1555">
        <f t="shared" si="1"/>
        <v>100</v>
      </c>
      <c r="V15" s="1554" t="s">
        <v>8</v>
      </c>
      <c r="W15" s="1555">
        <f t="shared" si="2"/>
        <v>100</v>
      </c>
      <c r="X15" s="1556"/>
      <c r="Y15" s="3347"/>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90"/>
      <c r="Q16" s="1146">
        <f t="shared" si="6"/>
        <v>111</v>
      </c>
      <c r="R16" s="1554" t="s">
        <v>8</v>
      </c>
      <c r="S16" s="1555">
        <f t="shared" si="0"/>
        <v>100</v>
      </c>
      <c r="T16" s="1554" t="s">
        <v>8</v>
      </c>
      <c r="U16" s="1555">
        <f t="shared" si="1"/>
        <v>100</v>
      </c>
      <c r="V16" s="1554" t="s">
        <v>8</v>
      </c>
      <c r="W16" s="1555">
        <f t="shared" si="2"/>
        <v>100</v>
      </c>
      <c r="X16" s="1556"/>
      <c r="Y16" s="3347"/>
      <c r="Z16" s="1145">
        <f t="shared" si="7"/>
        <v>111</v>
      </c>
      <c r="AA16" s="1557">
        <f t="shared" si="3"/>
        <v>1</v>
      </c>
      <c r="AB16" s="1557">
        <f t="shared" si="4"/>
        <v>1</v>
      </c>
      <c r="AC16" s="1557">
        <f t="shared" si="5"/>
        <v>1</v>
      </c>
    </row>
    <row r="17" spans="1:29" ht="15">
      <c r="A17" s="2865" t="s">
        <v>2713</v>
      </c>
      <c r="B17" s="165" t="s">
        <v>564</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92" t="s">
        <v>506</v>
      </c>
      <c r="Q17" s="1558" t="str">
        <f t="shared" si="6"/>
        <v>产业集聚程度</v>
      </c>
      <c r="R17" s="1559" t="s">
        <v>8</v>
      </c>
      <c r="S17" s="1560">
        <f t="shared" si="0"/>
        <v>100</v>
      </c>
      <c r="T17" s="1559" t="s">
        <v>8</v>
      </c>
      <c r="U17" s="1560">
        <f t="shared" si="1"/>
        <v>100</v>
      </c>
      <c r="V17" s="1559" t="s">
        <v>8</v>
      </c>
      <c r="W17" s="1560">
        <f t="shared" si="2"/>
        <v>100</v>
      </c>
      <c r="X17" s="1553"/>
      <c r="Y17" s="3392" t="s">
        <v>506</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93"/>
      <c r="Q18" s="1558"/>
      <c r="R18" s="1559"/>
      <c r="S18" s="1560"/>
      <c r="T18" s="1559"/>
      <c r="U18" s="1560"/>
      <c r="V18" s="1559"/>
      <c r="W18" s="1560"/>
      <c r="X18" s="1553"/>
      <c r="Y18" s="3393"/>
      <c r="Z18" s="1561"/>
      <c r="AA18" s="1562">
        <v>1</v>
      </c>
      <c r="AB18" s="1562">
        <v>1</v>
      </c>
      <c r="AC18" s="1562">
        <v>1</v>
      </c>
    </row>
    <row r="19" spans="1:29" ht="15">
      <c r="A19" s="531"/>
      <c r="B19" s="870" t="s">
        <v>509</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93"/>
      <c r="Q19" s="1558" t="str">
        <f>B19</f>
        <v>交通便捷度</v>
      </c>
      <c r="R19" s="1559" t="s">
        <v>8</v>
      </c>
      <c r="S19" s="1560">
        <f>F19</f>
        <v>100</v>
      </c>
      <c r="T19" s="1559" t="s">
        <v>8</v>
      </c>
      <c r="U19" s="1560">
        <f>H19</f>
        <v>100</v>
      </c>
      <c r="V19" s="1559" t="s">
        <v>8</v>
      </c>
      <c r="W19" s="1560">
        <f>J19</f>
        <v>100</v>
      </c>
      <c r="X19" s="1553"/>
      <c r="Y19" s="3393"/>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93"/>
      <c r="Q20" s="1558"/>
      <c r="R20" s="1559"/>
      <c r="S20" s="1560"/>
      <c r="T20" s="1559"/>
      <c r="U20" s="1560"/>
      <c r="V20" s="1559"/>
      <c r="W20" s="1560"/>
      <c r="X20" s="1553"/>
      <c r="Y20" s="3393"/>
      <c r="Z20" s="1561"/>
      <c r="AA20" s="1562">
        <v>1</v>
      </c>
      <c r="AB20" s="1562">
        <v>1</v>
      </c>
      <c r="AC20" s="1562">
        <v>1</v>
      </c>
    </row>
    <row r="21" spans="1:29" ht="27">
      <c r="A21" s="514"/>
      <c r="B21" s="870" t="s">
        <v>510</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93"/>
      <c r="Q21" s="1558" t="str">
        <f t="shared" ref="Q21:Q35" si="8">B21</f>
        <v>区域土地利用方向</v>
      </c>
      <c r="R21" s="1559" t="s">
        <v>8</v>
      </c>
      <c r="S21" s="1560">
        <f>F21</f>
        <v>100</v>
      </c>
      <c r="T21" s="1559" t="s">
        <v>8</v>
      </c>
      <c r="U21" s="1560">
        <f>H21</f>
        <v>100</v>
      </c>
      <c r="V21" s="1559" t="s">
        <v>8</v>
      </c>
      <c r="W21" s="1560">
        <f>J21</f>
        <v>100</v>
      </c>
      <c r="X21" s="1553"/>
      <c r="Y21" s="3393"/>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93"/>
      <c r="Q22" s="1558"/>
      <c r="R22" s="1559"/>
      <c r="S22" s="1560"/>
      <c r="T22" s="1559"/>
      <c r="U22" s="1560"/>
      <c r="V22" s="1559"/>
      <c r="W22" s="1560"/>
      <c r="X22" s="1553"/>
      <c r="Y22" s="3393"/>
      <c r="Z22" s="1561"/>
      <c r="AA22" s="1562"/>
      <c r="AB22" s="1562"/>
      <c r="AC22" s="1562"/>
    </row>
    <row r="23" spans="1:29" ht="15">
      <c r="A23" s="514"/>
      <c r="B23" s="921" t="s">
        <v>565</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93"/>
      <c r="Q23" s="1558" t="str">
        <f t="shared" si="8"/>
        <v>环境状况</v>
      </c>
      <c r="R23" s="1559" t="s">
        <v>8</v>
      </c>
      <c r="S23" s="1560">
        <f>F23</f>
        <v>100</v>
      </c>
      <c r="T23" s="1559" t="s">
        <v>8</v>
      </c>
      <c r="U23" s="1560">
        <f>H23</f>
        <v>100</v>
      </c>
      <c r="V23" s="1559" t="s">
        <v>8</v>
      </c>
      <c r="W23" s="1560">
        <f>J23</f>
        <v>100</v>
      </c>
      <c r="X23" s="1553"/>
      <c r="Y23" s="3393"/>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93"/>
      <c r="Q24" s="1558"/>
      <c r="R24" s="1559"/>
      <c r="S24" s="1560"/>
      <c r="T24" s="1559"/>
      <c r="U24" s="1560"/>
      <c r="V24" s="1559"/>
      <c r="W24" s="1560"/>
      <c r="X24" s="1553"/>
      <c r="Y24" s="3393"/>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93"/>
      <c r="Q25" s="1146" t="str">
        <f t="shared" si="8"/>
        <v>公共配套设施</v>
      </c>
      <c r="R25" s="1554" t="s">
        <v>8</v>
      </c>
      <c r="S25" s="1555">
        <f>F25</f>
        <v>100</v>
      </c>
      <c r="T25" s="1554" t="s">
        <v>8</v>
      </c>
      <c r="U25" s="1555">
        <f>H25</f>
        <v>100</v>
      </c>
      <c r="V25" s="1554" t="s">
        <v>8</v>
      </c>
      <c r="W25" s="1555">
        <f>J25</f>
        <v>100</v>
      </c>
      <c r="X25" s="1556"/>
      <c r="Y25" s="3393"/>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393"/>
      <c r="Q26" s="1146"/>
      <c r="R26" s="1554"/>
      <c r="S26" s="1555"/>
      <c r="T26" s="1554"/>
      <c r="U26" s="1555"/>
      <c r="V26" s="1554"/>
      <c r="W26" s="1555"/>
      <c r="X26" s="1556"/>
      <c r="Y26" s="3393"/>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93"/>
      <c r="Q27" s="2542" t="str">
        <f t="shared" ref="Q27" si="9">B27</f>
        <v>基础设施水平</v>
      </c>
      <c r="R27" s="1554" t="s">
        <v>8</v>
      </c>
      <c r="S27" s="1555">
        <f>F27</f>
        <v>100</v>
      </c>
      <c r="T27" s="1554" t="s">
        <v>8</v>
      </c>
      <c r="U27" s="1555">
        <f>H27</f>
        <v>100</v>
      </c>
      <c r="V27" s="1554" t="s">
        <v>8</v>
      </c>
      <c r="W27" s="1555">
        <f>J27</f>
        <v>100</v>
      </c>
      <c r="X27" s="1556"/>
      <c r="Y27" s="3393"/>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393"/>
      <c r="Q28" s="2542"/>
      <c r="R28" s="1554"/>
      <c r="S28" s="1555"/>
      <c r="T28" s="1554"/>
      <c r="U28" s="1555"/>
      <c r="V28" s="1554"/>
      <c r="W28" s="1555"/>
      <c r="X28" s="1556"/>
      <c r="Y28" s="3393"/>
      <c r="Z28" s="2539"/>
      <c r="AA28" s="1557">
        <v>1</v>
      </c>
      <c r="AB28" s="1557">
        <v>1</v>
      </c>
      <c r="AC28" s="1557">
        <v>1</v>
      </c>
    </row>
    <row r="29" spans="1:29" ht="15">
      <c r="A29" s="531"/>
      <c r="B29" s="594" t="s">
        <v>513</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9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3"/>
      <c r="Z29" s="1561" t="str">
        <f t="shared" ref="Z29:Z42" si="13">Q29</f>
        <v>临街状况</v>
      </c>
      <c r="AA29" s="1562">
        <f t="shared" si="3"/>
        <v>1</v>
      </c>
      <c r="AB29" s="1562">
        <f t="shared" si="4"/>
        <v>1</v>
      </c>
      <c r="AC29" s="1562">
        <f t="shared" si="5"/>
        <v>1</v>
      </c>
    </row>
    <row r="30" spans="1:29" ht="27">
      <c r="A30" s="531"/>
      <c r="B30" s="921" t="s">
        <v>514</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93"/>
      <c r="Q30" s="1558" t="str">
        <f t="shared" si="8"/>
        <v>毗邻道路的类型与等级</v>
      </c>
      <c r="R30" s="1559" t="s">
        <v>8</v>
      </c>
      <c r="S30" s="1560">
        <f t="shared" si="10"/>
        <v>100</v>
      </c>
      <c r="T30" s="1559" t="s">
        <v>8</v>
      </c>
      <c r="U30" s="1560">
        <f t="shared" si="11"/>
        <v>100</v>
      </c>
      <c r="V30" s="1559" t="s">
        <v>8</v>
      </c>
      <c r="W30" s="1560">
        <f t="shared" si="12"/>
        <v>100</v>
      </c>
      <c r="X30" s="1553"/>
      <c r="Y30" s="3393"/>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93"/>
      <c r="Q31" s="1558"/>
      <c r="R31" s="1559"/>
      <c r="S31" s="1560"/>
      <c r="T31" s="1559"/>
      <c r="U31" s="1560"/>
      <c r="V31" s="1559"/>
      <c r="W31" s="1560"/>
      <c r="X31" s="1553"/>
      <c r="Y31" s="3393"/>
      <c r="Z31" s="1561"/>
      <c r="AA31" s="1562">
        <v>1</v>
      </c>
      <c r="AB31" s="1562">
        <v>1</v>
      </c>
      <c r="AC31" s="1562">
        <v>1</v>
      </c>
    </row>
    <row r="32" spans="1:29" ht="15">
      <c r="A32" s="531"/>
      <c r="B32" s="526" t="s">
        <v>515</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93"/>
      <c r="Q32" s="1558" t="str">
        <f t="shared" si="8"/>
        <v>土地级别</v>
      </c>
      <c r="R32" s="1559" t="s">
        <v>8</v>
      </c>
      <c r="S32" s="1560">
        <f t="shared" si="10"/>
        <v>100</v>
      </c>
      <c r="T32" s="1559" t="s">
        <v>8</v>
      </c>
      <c r="U32" s="1560">
        <f t="shared" si="11"/>
        <v>100</v>
      </c>
      <c r="V32" s="1559" t="s">
        <v>8</v>
      </c>
      <c r="W32" s="1560">
        <f t="shared" si="12"/>
        <v>100</v>
      </c>
      <c r="X32" s="1553"/>
      <c r="Y32" s="3393"/>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93"/>
      <c r="Q33" s="1558">
        <f t="shared" si="8"/>
        <v>111</v>
      </c>
      <c r="R33" s="1559" t="s">
        <v>8</v>
      </c>
      <c r="S33" s="1560">
        <f t="shared" si="10"/>
        <v>100</v>
      </c>
      <c r="T33" s="1559" t="s">
        <v>8</v>
      </c>
      <c r="U33" s="1560">
        <f t="shared" si="11"/>
        <v>100</v>
      </c>
      <c r="V33" s="1559" t="s">
        <v>8</v>
      </c>
      <c r="W33" s="1560">
        <f t="shared" si="12"/>
        <v>100</v>
      </c>
      <c r="X33" s="1553"/>
      <c r="Y33" s="3393"/>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394" t="s">
        <v>516</v>
      </c>
      <c r="Q34" s="1558">
        <f t="shared" si="8"/>
        <v>111</v>
      </c>
      <c r="R34" s="1559" t="s">
        <v>8</v>
      </c>
      <c r="S34" s="1560">
        <f t="shared" si="10"/>
        <v>100</v>
      </c>
      <c r="T34" s="1559" t="s">
        <v>8</v>
      </c>
      <c r="U34" s="1560">
        <f t="shared" si="11"/>
        <v>100</v>
      </c>
      <c r="V34" s="1559" t="s">
        <v>8</v>
      </c>
      <c r="W34" s="1560">
        <f t="shared" si="12"/>
        <v>100</v>
      </c>
      <c r="X34" s="1553"/>
      <c r="Y34" s="3395" t="s">
        <v>516</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395"/>
      <c r="Q35" s="1558">
        <f t="shared" si="8"/>
        <v>111</v>
      </c>
      <c r="R35" s="1563" t="s">
        <v>8</v>
      </c>
      <c r="S35" s="1564">
        <f t="shared" si="10"/>
        <v>100</v>
      </c>
      <c r="T35" s="1563" t="s">
        <v>8</v>
      </c>
      <c r="U35" s="1564">
        <f t="shared" si="11"/>
        <v>100</v>
      </c>
      <c r="V35" s="1563" t="s">
        <v>8</v>
      </c>
      <c r="W35" s="1564">
        <f t="shared" si="12"/>
        <v>100</v>
      </c>
      <c r="X35" s="1565"/>
      <c r="Y35" s="3395"/>
      <c r="Z35" s="1566">
        <f t="shared" si="13"/>
        <v>111</v>
      </c>
      <c r="AA35" s="1562">
        <f t="shared" si="3"/>
        <v>1</v>
      </c>
      <c r="AB35" s="1562">
        <f t="shared" si="4"/>
        <v>1</v>
      </c>
      <c r="AC35" s="1562">
        <f t="shared" si="5"/>
        <v>1</v>
      </c>
    </row>
    <row r="36" spans="1:29" ht="15">
      <c r="A36" s="2862" t="s">
        <v>2714</v>
      </c>
      <c r="B36" s="594" t="s">
        <v>518</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395"/>
      <c r="Q36" s="1558" t="str">
        <f>B36</f>
        <v>宗地面积</v>
      </c>
      <c r="R36" s="1559" t="s">
        <v>8</v>
      </c>
      <c r="S36" s="1560" t="e">
        <f t="shared" si="10"/>
        <v>#N/A</v>
      </c>
      <c r="T36" s="1559" t="s">
        <v>8</v>
      </c>
      <c r="U36" s="1560" t="e">
        <f t="shared" si="11"/>
        <v>#N/A</v>
      </c>
      <c r="V36" s="1559" t="s">
        <v>8</v>
      </c>
      <c r="W36" s="1560" t="e">
        <f t="shared" si="12"/>
        <v>#N/A</v>
      </c>
      <c r="X36" s="1553"/>
      <c r="Y36" s="3395"/>
      <c r="Z36" s="1561" t="str">
        <f t="shared" si="13"/>
        <v>宗地面积</v>
      </c>
      <c r="AA36" s="1562" t="e">
        <f t="shared" si="3"/>
        <v>#N/A</v>
      </c>
      <c r="AB36" s="1562" t="e">
        <f t="shared" si="4"/>
        <v>#N/A</v>
      </c>
      <c r="AC36" s="1562" t="e">
        <f t="shared" si="5"/>
        <v>#N/A</v>
      </c>
    </row>
    <row r="37" spans="1:29" ht="15">
      <c r="A37" s="593"/>
      <c r="B37" s="526" t="s">
        <v>519</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395"/>
      <c r="Q37" s="1558" t="str">
        <f t="shared" ref="Q37:Q42" si="14">B37</f>
        <v>宗地形状</v>
      </c>
      <c r="R37" s="1559" t="s">
        <v>8</v>
      </c>
      <c r="S37" s="1560">
        <f t="shared" si="10"/>
        <v>100</v>
      </c>
      <c r="T37" s="1559" t="s">
        <v>8</v>
      </c>
      <c r="U37" s="1560">
        <f t="shared" si="11"/>
        <v>100</v>
      </c>
      <c r="V37" s="1559" t="s">
        <v>8</v>
      </c>
      <c r="W37" s="1560">
        <f t="shared" si="12"/>
        <v>100</v>
      </c>
      <c r="X37" s="1553"/>
      <c r="Y37" s="3395"/>
      <c r="Z37" s="1561" t="str">
        <f t="shared" si="13"/>
        <v>宗地形状</v>
      </c>
      <c r="AA37" s="1562">
        <f t="shared" si="3"/>
        <v>1</v>
      </c>
      <c r="AB37" s="1562">
        <f t="shared" si="4"/>
        <v>1</v>
      </c>
      <c r="AC37" s="1562">
        <f t="shared" si="5"/>
        <v>1</v>
      </c>
    </row>
    <row r="38" spans="1:29" s="1215" customFormat="1" ht="15">
      <c r="A38" s="599"/>
      <c r="B38" s="1880" t="s">
        <v>2384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395"/>
      <c r="Q38" s="1558" t="str">
        <f t="shared" si="14"/>
        <v>宗地开发程度</v>
      </c>
      <c r="R38" s="1554" t="s">
        <v>8</v>
      </c>
      <c r="S38" s="1555">
        <f t="shared" si="10"/>
        <v>100</v>
      </c>
      <c r="T38" s="1554" t="s">
        <v>8</v>
      </c>
      <c r="U38" s="1555">
        <f t="shared" si="11"/>
        <v>100</v>
      </c>
      <c r="V38" s="1554" t="s">
        <v>8</v>
      </c>
      <c r="W38" s="1555">
        <f t="shared" si="12"/>
        <v>100</v>
      </c>
      <c r="X38" s="1556"/>
      <c r="Y38" s="3395"/>
      <c r="Z38" s="1145" t="str">
        <f t="shared" si="13"/>
        <v>宗地开发程度</v>
      </c>
      <c r="AA38" s="1557">
        <f t="shared" si="3"/>
        <v>1</v>
      </c>
      <c r="AB38" s="1557">
        <f t="shared" si="4"/>
        <v>1</v>
      </c>
      <c r="AC38" s="1557">
        <f t="shared" si="5"/>
        <v>1</v>
      </c>
    </row>
    <row r="39" spans="1:29" ht="15">
      <c r="A39" s="593"/>
      <c r="B39" s="526" t="s">
        <v>521</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5" t="s">
        <v>567</v>
      </c>
      <c r="Q39" s="1558" t="str">
        <f t="shared" si="14"/>
        <v>工程地质条件</v>
      </c>
      <c r="R39" s="1559" t="s">
        <v>8</v>
      </c>
      <c r="S39" s="1560">
        <f t="shared" si="10"/>
        <v>100</v>
      </c>
      <c r="T39" s="1559" t="s">
        <v>8</v>
      </c>
      <c r="U39" s="1560">
        <f t="shared" si="11"/>
        <v>100</v>
      </c>
      <c r="V39" s="1559" t="s">
        <v>8</v>
      </c>
      <c r="W39" s="1560">
        <f t="shared" si="12"/>
        <v>100</v>
      </c>
      <c r="X39" s="1553"/>
      <c r="Y39" s="3395" t="s">
        <v>567</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395"/>
      <c r="Q40" s="1558">
        <f t="shared" si="14"/>
        <v>111</v>
      </c>
      <c r="R40" s="1559" t="s">
        <v>8</v>
      </c>
      <c r="S40" s="1560">
        <f t="shared" si="10"/>
        <v>100</v>
      </c>
      <c r="T40" s="1559" t="s">
        <v>8</v>
      </c>
      <c r="U40" s="1560">
        <f t="shared" si="11"/>
        <v>100</v>
      </c>
      <c r="V40" s="1559" t="s">
        <v>8</v>
      </c>
      <c r="W40" s="1560">
        <f t="shared" si="12"/>
        <v>100</v>
      </c>
      <c r="X40" s="1553"/>
      <c r="Y40" s="3395"/>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395"/>
      <c r="Q41" s="1558">
        <f t="shared" si="14"/>
        <v>111</v>
      </c>
      <c r="R41" s="1559" t="s">
        <v>8</v>
      </c>
      <c r="S41" s="1560">
        <f t="shared" si="10"/>
        <v>100</v>
      </c>
      <c r="T41" s="1559" t="s">
        <v>8</v>
      </c>
      <c r="U41" s="1560">
        <f t="shared" si="11"/>
        <v>100</v>
      </c>
      <c r="V41" s="1559" t="s">
        <v>8</v>
      </c>
      <c r="W41" s="1560">
        <f t="shared" si="12"/>
        <v>100</v>
      </c>
      <c r="X41" s="1553"/>
      <c r="Y41" s="3395"/>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395"/>
      <c r="Q42" s="1558">
        <f t="shared" si="14"/>
        <v>111</v>
      </c>
      <c r="R42" s="1563" t="s">
        <v>8</v>
      </c>
      <c r="S42" s="1564">
        <f t="shared" si="10"/>
        <v>100</v>
      </c>
      <c r="T42" s="1563" t="s">
        <v>8</v>
      </c>
      <c r="U42" s="1564">
        <f t="shared" si="11"/>
        <v>100</v>
      </c>
      <c r="V42" s="1563" t="s">
        <v>8</v>
      </c>
      <c r="W42" s="1564">
        <f t="shared" si="12"/>
        <v>100</v>
      </c>
      <c r="X42" s="1565"/>
      <c r="Y42" s="3395"/>
      <c r="Z42" s="1566">
        <f t="shared" si="13"/>
        <v>111</v>
      </c>
      <c r="AA42" s="1562">
        <f t="shared" si="3"/>
        <v>1</v>
      </c>
      <c r="AB42" s="1562">
        <f t="shared" si="4"/>
        <v>1</v>
      </c>
      <c r="AC42" s="1562">
        <f t="shared" si="5"/>
        <v>1</v>
      </c>
    </row>
    <row r="43" spans="1:29" ht="15">
      <c r="A43" s="606" t="s">
        <v>522</v>
      </c>
      <c r="B43" s="607" t="s">
        <v>2882</v>
      </c>
      <c r="C43" s="608" t="s">
        <v>1</v>
      </c>
      <c r="D43" s="609"/>
      <c r="E43" s="610"/>
      <c r="F43" s="611"/>
      <c r="G43" s="612"/>
      <c r="H43" s="613"/>
      <c r="I43" s="610"/>
      <c r="J43" s="613"/>
      <c r="K43" s="1335"/>
      <c r="L43" s="2129"/>
      <c r="M43" s="2119"/>
      <c r="N43" s="2119"/>
      <c r="O43" s="2130"/>
      <c r="P43" s="3390" t="str">
        <f>A43</f>
        <v>成交单价</v>
      </c>
      <c r="Q43" s="3390"/>
      <c r="R43" s="3404">
        <f>E43</f>
        <v>0</v>
      </c>
      <c r="S43" s="3404"/>
      <c r="T43" s="3404">
        <f>G43</f>
        <v>0</v>
      </c>
      <c r="U43" s="3404"/>
      <c r="V43" s="3404">
        <f>I43</f>
        <v>0</v>
      </c>
      <c r="W43" s="3404"/>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90" t="str">
        <f>A44</f>
        <v>比较价格（元/平方米）</v>
      </c>
      <c r="Q44" s="3390"/>
      <c r="R44" s="3415" t="e">
        <f>ROUND(PRODUCT(R43,AA9:AA42),0)</f>
        <v>#DIV/0!</v>
      </c>
      <c r="S44" s="3415"/>
      <c r="T44" s="3415" t="e">
        <f>ROUND(PRODUCT(T43,AB9:AB42),0)</f>
        <v>#DIV/0!</v>
      </c>
      <c r="U44" s="3415"/>
      <c r="V44" s="3415" t="e">
        <f>ROUND(PRODUCT(V43,AC9:AC42),0)</f>
        <v>#DIV/0!</v>
      </c>
      <c r="W44" s="3415"/>
      <c r="X44" s="1545"/>
      <c r="Y44" s="1545"/>
      <c r="Z44" s="1545"/>
      <c r="AA44" s="1545"/>
      <c r="AB44" s="1545"/>
      <c r="AC44" s="1545"/>
    </row>
    <row r="45" spans="1:29" ht="15.75" thickBot="1">
      <c r="A45" s="620" t="s">
        <v>2883</v>
      </c>
      <c r="B45" s="621"/>
      <c r="C45" s="622" t="e">
        <f>R45</f>
        <v>#DIV/0!</v>
      </c>
      <c r="D45" s="622"/>
      <c r="E45" s="622"/>
      <c r="F45" s="622"/>
      <c r="G45" s="622"/>
      <c r="H45" s="622"/>
      <c r="I45" s="622"/>
      <c r="J45" s="622"/>
      <c r="K45" s="1337"/>
      <c r="L45" s="2129"/>
      <c r="M45" s="2119"/>
      <c r="N45" s="2119"/>
      <c r="O45" s="2130"/>
      <c r="P45" s="3412" t="str">
        <f>A45</f>
        <v>估价对象XX用房的比较价格（楼面单价，元/平方米）</v>
      </c>
      <c r="Q45" s="3413"/>
      <c r="R45" s="3414" t="e">
        <f>ROUND(AVERAGE(R44:V44),0)</f>
        <v>#DIV/0!</v>
      </c>
      <c r="S45" s="3414"/>
      <c r="T45" s="3414"/>
      <c r="U45" s="3414"/>
      <c r="V45" s="3414"/>
      <c r="W45" s="341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523</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524</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525</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526</v>
      </c>
      <c r="B52" s="629" t="s">
        <v>527</v>
      </c>
      <c r="C52" s="1546" t="s">
        <v>1685</v>
      </c>
      <c r="D52" s="2212" t="s">
        <v>2253</v>
      </c>
      <c r="E52" s="630" t="s">
        <v>528</v>
      </c>
      <c r="F52" s="1936" t="s">
        <v>529</v>
      </c>
      <c r="G52" s="3416" t="s">
        <v>2244</v>
      </c>
      <c r="H52" s="3417"/>
      <c r="I52" s="1937" t="s">
        <v>1906</v>
      </c>
      <c r="J52" s="1541" t="str">
        <f>项目基本情况!F41</f>
        <v>四川省遂宁市</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530</v>
      </c>
      <c r="B53" s="633" t="e">
        <f>C45</f>
        <v>#DIV/0!</v>
      </c>
      <c r="C53" s="634">
        <v>1</v>
      </c>
      <c r="D53" s="2213">
        <v>1</v>
      </c>
      <c r="E53" s="634">
        <f>'数据-汇总表'!E8+'数据-汇总表'!E9</f>
        <v>172599</v>
      </c>
      <c r="F53" s="1935" t="e">
        <f t="shared" ref="F53:F62" si="15">ROUND(B53*E53/10000,0)</f>
        <v>#DIV/0!</v>
      </c>
      <c r="G53" s="3418"/>
      <c r="H53" s="341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531</v>
      </c>
      <c r="B54" s="637" t="e">
        <f>ROUND($C$45*C54*D54,0)</f>
        <v>#DIV/0!</v>
      </c>
      <c r="C54" s="377">
        <f t="shared" ref="C54:C62" si="16">IF($C$52="北京市系数",I54,J54)</f>
        <v>0</v>
      </c>
      <c r="D54" s="2214">
        <v>0.25</v>
      </c>
      <c r="E54" s="638"/>
      <c r="F54" s="1935" t="e">
        <f t="shared" si="15"/>
        <v>#DIV/0!</v>
      </c>
      <c r="G54" s="3420" t="s">
        <v>2245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532</v>
      </c>
      <c r="B55" s="637" t="e">
        <f t="shared" ref="B55:B62" si="17">ROUND($C$45*C55*D55,0)</f>
        <v>#DIV/0!</v>
      </c>
      <c r="C55" s="377">
        <f t="shared" si="16"/>
        <v>0</v>
      </c>
      <c r="D55" s="2214">
        <v>0.25</v>
      </c>
      <c r="E55" s="638"/>
      <c r="F55" s="1935" t="e">
        <f t="shared" si="15"/>
        <v>#DIV/0!</v>
      </c>
      <c r="G55" s="342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533</v>
      </c>
      <c r="B56" s="637" t="e">
        <f t="shared" si="17"/>
        <v>#DIV/0!</v>
      </c>
      <c r="C56" s="377">
        <f t="shared" si="16"/>
        <v>0</v>
      </c>
      <c r="D56" s="2214">
        <v>0.25</v>
      </c>
      <c r="E56" s="638"/>
      <c r="F56" s="1935" t="e">
        <f t="shared" si="15"/>
        <v>#DIV/0!</v>
      </c>
      <c r="G56" s="342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534</v>
      </c>
      <c r="B57" s="637" t="e">
        <f t="shared" si="17"/>
        <v>#DIV/0!</v>
      </c>
      <c r="C57" s="377">
        <f t="shared" si="16"/>
        <v>0</v>
      </c>
      <c r="D57" s="2214">
        <v>0.25</v>
      </c>
      <c r="E57" s="638"/>
      <c r="F57" s="1935" t="e">
        <f t="shared" si="15"/>
        <v>#DIV/0!</v>
      </c>
      <c r="G57" s="342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2288</v>
      </c>
      <c r="B58" s="637" t="e">
        <f t="shared" si="17"/>
        <v>#DIV/0!</v>
      </c>
      <c r="C58" s="377">
        <f t="shared" si="16"/>
        <v>0</v>
      </c>
      <c r="D58" s="2214">
        <v>0.25</v>
      </c>
      <c r="E58" s="640">
        <f>'数据-汇总表'!E11</f>
        <v>0</v>
      </c>
      <c r="F58" s="1935" t="e">
        <f t="shared" si="15"/>
        <v>#DIV/0!</v>
      </c>
      <c r="G58" s="1941" t="s">
        <v>2246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535</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536</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537</v>
      </c>
      <c r="B61" s="637" t="e">
        <f t="shared" si="17"/>
        <v>#DIV/0!</v>
      </c>
      <c r="C61" s="377">
        <f t="shared" si="16"/>
        <v>0</v>
      </c>
      <c r="D61" s="2214">
        <v>0.25</v>
      </c>
      <c r="E61" s="640">
        <f>'数据-汇总表'!E14</f>
        <v>0</v>
      </c>
      <c r="F61" s="1935" t="e">
        <f t="shared" si="15"/>
        <v>#DIV/0!</v>
      </c>
      <c r="G61" s="1941" t="s">
        <v>2245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538</v>
      </c>
      <c r="B62" s="637" t="e">
        <f t="shared" si="17"/>
        <v>#DIV/0!</v>
      </c>
      <c r="C62" s="377">
        <f t="shared" si="16"/>
        <v>0</v>
      </c>
      <c r="D62" s="2214">
        <v>0.25</v>
      </c>
      <c r="E62" s="640">
        <f>'数据-汇总表'!E15</f>
        <v>0</v>
      </c>
      <c r="F62" s="1935" t="e">
        <f t="shared" si="15"/>
        <v>#DIV/0!</v>
      </c>
      <c r="G62" s="1942" t="s">
        <v>2246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539</v>
      </c>
      <c r="B63" s="642" t="s">
        <v>16</v>
      </c>
      <c r="C63" s="642" t="s">
        <v>17</v>
      </c>
      <c r="D63" s="642" t="s">
        <v>2254</v>
      </c>
      <c r="E63" s="642">
        <f>IF(B43="楼面地价",SUM(E53:E62),'数据-汇总表'!D3)</f>
        <v>47281.4</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540</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北京市平均增长率0.00%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541</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497</v>
      </c>
      <c r="B70" s="647"/>
      <c r="C70" s="659" t="s">
        <v>542</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543</v>
      </c>
      <c r="B72" s="664" t="s">
        <v>500</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503</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504</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505</v>
      </c>
      <c r="B85" s="664" t="s">
        <v>568</v>
      </c>
      <c r="C85" s="702" t="s">
        <v>545</v>
      </c>
      <c r="D85" s="702" t="s">
        <v>546</v>
      </c>
      <c r="E85" s="702" t="s">
        <v>547</v>
      </c>
      <c r="F85" s="702" t="s">
        <v>548</v>
      </c>
      <c r="G85" s="702" t="s">
        <v>549</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552</v>
      </c>
      <c r="C87" s="707" t="s">
        <v>545</v>
      </c>
      <c r="D87" s="707" t="s">
        <v>546</v>
      </c>
      <c r="E87" s="707" t="s">
        <v>547</v>
      </c>
      <c r="F87" s="707" t="s">
        <v>548</v>
      </c>
      <c r="G87" s="707" t="s">
        <v>549</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553</v>
      </c>
      <c r="C89" s="707" t="s">
        <v>545</v>
      </c>
      <c r="D89" s="707" t="s">
        <v>546</v>
      </c>
      <c r="E89" s="707" t="s">
        <v>547</v>
      </c>
      <c r="F89" s="707" t="s">
        <v>548</v>
      </c>
      <c r="G89" s="707" t="s">
        <v>549</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554</v>
      </c>
      <c r="C91" s="702" t="s">
        <v>545</v>
      </c>
      <c r="D91" s="702" t="s">
        <v>546</v>
      </c>
      <c r="E91" s="702" t="s">
        <v>547</v>
      </c>
      <c r="F91" s="702" t="s">
        <v>548</v>
      </c>
      <c r="G91" s="702" t="s">
        <v>549</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545</v>
      </c>
      <c r="D93" s="702" t="s">
        <v>546</v>
      </c>
      <c r="E93" s="702" t="s">
        <v>547</v>
      </c>
      <c r="F93" s="702" t="s">
        <v>548</v>
      </c>
      <c r="G93" s="702" t="s">
        <v>549</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555</v>
      </c>
      <c r="D97" s="673" t="s">
        <v>556</v>
      </c>
      <c r="E97" s="673" t="s">
        <v>557</v>
      </c>
      <c r="F97" s="673" t="s">
        <v>558</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514</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515</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517</v>
      </c>
      <c r="B109" s="664" t="s">
        <v>559</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560</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2385</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562</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A38" sqref="A38:D38"/>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2386</v>
      </c>
      <c r="D1" s="1508">
        <f>SUM(D29:D30,D33:D39)</f>
        <v>0</v>
      </c>
      <c r="E1" s="1402" t="s">
        <v>2387</v>
      </c>
      <c r="F1" s="2416"/>
      <c r="G1" s="1397"/>
      <c r="H1" s="1397"/>
      <c r="I1" s="1397"/>
      <c r="J1" s="1397"/>
      <c r="K1" s="1397"/>
      <c r="L1" s="1867" t="s">
        <v>2198</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2199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2240</v>
      </c>
      <c r="B4" s="2417" t="e">
        <f>ROUND(B2*10000/F1,0)</f>
        <v>#DIV/0!</v>
      </c>
      <c r="C4" s="1879" t="s">
        <v>2214</v>
      </c>
      <c r="D4" s="1879" t="e">
        <f>ROUND(B2/(F1/666.67),0)</f>
        <v>#DIV/0!</v>
      </c>
      <c r="E4" s="1879" t="s">
        <v>2215</v>
      </c>
      <c r="F4" s="1877"/>
      <c r="G4" s="1877"/>
      <c r="H4" s="1877"/>
      <c r="I4" s="1877"/>
      <c r="J4" s="1878"/>
      <c r="K4" s="3149"/>
      <c r="L4" s="1870" t="s">
        <v>2201</v>
      </c>
      <c r="M4" s="1871">
        <f>SUMPRODUCT((区片价!B49:B75=I2)*(区片价!C3:F3=E2)*(区片价!C49:F75))</f>
        <v>0</v>
      </c>
      <c r="N4" s="1872">
        <f>SUMPRODUCT((因素修正幅度!B49:B75=I2)*(因素修正幅度!C3:F3=E2)*(因素修正幅度!C49:F75))</f>
        <v>0</v>
      </c>
      <c r="O4" s="3149"/>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70" t="e">
        <f>ROUND(C6+C16,0)</f>
        <v>#DIV/0!</v>
      </c>
      <c r="E5" s="3070"/>
      <c r="F5" s="1412"/>
      <c r="G5" s="1413"/>
      <c r="H5" s="1413"/>
      <c r="I5" s="1413"/>
      <c r="J5" s="1414"/>
      <c r="K5" s="3150"/>
      <c r="L5" s="1870" t="s">
        <v>2202</v>
      </c>
      <c r="M5" s="1871">
        <f>SUMPRODUCT((区片价!B76:B109=I2)*(区片价!C3:F3=E2)*(区片价!C76:F109))</f>
        <v>0</v>
      </c>
      <c r="N5" s="1872">
        <f>SUMPRODUCT((因素修正幅度!B76:B109=I2)*(因素修正幅度!C3:F3=E2)*(因素修正幅度!C76:F109))</f>
        <v>0</v>
      </c>
      <c r="O5" s="3150"/>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897</v>
      </c>
      <c r="C7" s="1042" t="e">
        <f>IF(C8="不临58条商业街",1,ROUND(1+(1.6*E8+1.2*E9+0.8*E10+0.4*E11)*C9,4))</f>
        <v>#DIV/0!</v>
      </c>
      <c r="D7" s="1424" t="s">
        <v>898</v>
      </c>
      <c r="E7" s="1043"/>
      <c r="F7" s="1425"/>
      <c r="G7" s="1426"/>
      <c r="H7" s="1426"/>
      <c r="I7" s="1426"/>
      <c r="J7" s="1427"/>
      <c r="K7" s="1452"/>
      <c r="L7" s="1870" t="s">
        <v>2204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29"/>
      <c r="B8" s="1410" t="s">
        <v>899</v>
      </c>
      <c r="C8" s="1516"/>
      <c r="D8" s="1044" t="s">
        <v>900</v>
      </c>
      <c r="E8" s="1045" t="e">
        <f>ROUND(C11/E7,4)</f>
        <v>#DIV/0!</v>
      </c>
      <c r="F8" s="1428" t="s">
        <v>901</v>
      </c>
      <c r="G8" s="1429"/>
      <c r="H8" s="1429"/>
      <c r="I8" s="1429"/>
      <c r="J8" s="1430"/>
      <c r="K8" s="1452"/>
      <c r="L8" s="1870" t="s">
        <v>2205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9" t="s">
        <v>2742</v>
      </c>
      <c r="X8" s="3440"/>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29"/>
      <c r="B9" s="1410" t="s">
        <v>902</v>
      </c>
      <c r="C9" s="1046">
        <f>SUMIF(修正!C59:C119,C8,修正!E59:E119)</f>
        <v>0</v>
      </c>
      <c r="D9" s="1047" t="s">
        <v>903</v>
      </c>
      <c r="E9" s="1047" t="e">
        <f>ROUND(C11/E7,4)</f>
        <v>#DIV/0!</v>
      </c>
      <c r="F9" s="1428" t="s">
        <v>904</v>
      </c>
      <c r="G9" s="1429"/>
      <c r="H9" s="1429"/>
      <c r="I9" s="1429"/>
      <c r="J9" s="1430"/>
      <c r="K9" s="1452"/>
      <c r="L9" s="1870" t="s">
        <v>2206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8" t="s">
        <v>2738</v>
      </c>
      <c r="X9" s="2886" t="s">
        <v>2739</v>
      </c>
      <c r="Y9" s="3048"/>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9"/>
      <c r="B10" s="1410" t="s">
        <v>905</v>
      </c>
      <c r="C10" s="1047">
        <f>SUMIF(修正!C59:C119,C8,修正!F59:F119)</f>
        <v>0</v>
      </c>
      <c r="D10" s="1047" t="s">
        <v>906</v>
      </c>
      <c r="E10" s="1047" t="e">
        <f>ROUND(C11/E7,4)</f>
        <v>#DIV/0!</v>
      </c>
      <c r="F10" s="1428" t="s">
        <v>907</v>
      </c>
      <c r="G10" s="1429"/>
      <c r="H10" s="1429"/>
      <c r="I10" s="1429"/>
      <c r="J10" s="1430"/>
      <c r="K10" s="1452"/>
      <c r="L10" s="1870" t="s">
        <v>2207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8"/>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9"/>
      <c r="B11" s="1431" t="s">
        <v>908</v>
      </c>
      <c r="C11" s="1048">
        <f>C10/4</f>
        <v>0</v>
      </c>
      <c r="D11" s="1048" t="s">
        <v>909</v>
      </c>
      <c r="E11" s="1048" t="e">
        <f>ROUND(C11/E7,4)</f>
        <v>#DIV/0!</v>
      </c>
      <c r="F11" s="1432" t="s">
        <v>910</v>
      </c>
      <c r="G11" s="1433"/>
      <c r="H11" s="1433"/>
      <c r="I11" s="1433"/>
      <c r="J11" s="1434"/>
      <c r="K11" s="1452"/>
      <c r="L11" s="1870" t="s">
        <v>2208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8"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8" t="s">
        <v>1832</v>
      </c>
      <c r="B12" s="1435" t="s">
        <v>911</v>
      </c>
      <c r="C12" s="1042">
        <f>ROUND(C15*D15*E15*F15*G15*H15*I15*J15,4)</f>
        <v>1</v>
      </c>
      <c r="D12" s="1436" t="s">
        <v>912</v>
      </c>
      <c r="E12" s="1437"/>
      <c r="F12" s="1437"/>
      <c r="G12" s="1438"/>
      <c r="H12" s="1438"/>
      <c r="I12" s="1438"/>
      <c r="J12" s="1439"/>
      <c r="K12" s="1452"/>
      <c r="L12" s="1873" t="s">
        <v>2209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8"/>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0"/>
      <c r="B13" s="1440" t="s">
        <v>1657</v>
      </c>
      <c r="C13" s="1441" t="s">
        <v>1658</v>
      </c>
      <c r="D13" s="1084" t="s">
        <v>1659</v>
      </c>
      <c r="E13" s="1084" t="s">
        <v>1660</v>
      </c>
      <c r="F13" s="1442" t="s">
        <v>913</v>
      </c>
      <c r="G13" s="1443" t="s">
        <v>1606</v>
      </c>
      <c r="H13" s="1444" t="s">
        <v>1606</v>
      </c>
      <c r="I13" s="1445" t="s">
        <v>1606</v>
      </c>
      <c r="J13" s="1446" t="s">
        <v>1606</v>
      </c>
      <c r="K13" s="3165"/>
      <c r="L13" s="3165"/>
      <c r="M13" s="3165"/>
      <c r="N13" s="3165"/>
      <c r="O13" s="3165"/>
      <c r="P13" s="1397"/>
      <c r="Q13" s="2174"/>
      <c r="R13" s="2892">
        <v>12</v>
      </c>
      <c r="S13" s="2881"/>
      <c r="T13" s="2892" t="e">
        <f t="shared" si="0"/>
        <v>#DIV/0!</v>
      </c>
      <c r="U13" s="2881"/>
      <c r="V13" s="2892" t="e">
        <f t="shared" si="1"/>
        <v>#DIV/0!</v>
      </c>
      <c r="W13" s="3438"/>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0"/>
      <c r="B14" s="1447"/>
      <c r="C14" s="1448"/>
      <c r="D14" s="1449"/>
      <c r="E14" s="1449"/>
      <c r="F14" s="1450"/>
      <c r="G14" s="1451" t="s">
        <v>914</v>
      </c>
      <c r="H14" s="1452"/>
      <c r="I14" s="1453"/>
      <c r="J14" s="1454"/>
      <c r="K14" s="3151"/>
      <c r="L14" s="3151"/>
      <c r="M14" s="3151"/>
      <c r="N14" s="3151"/>
      <c r="O14" s="3151"/>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1"/>
      <c r="B15" s="3170" t="s">
        <v>1661</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8" t="s">
        <v>1799</v>
      </c>
      <c r="B16" s="1423" t="s">
        <v>915</v>
      </c>
      <c r="C16" s="1051" t="e">
        <f>ROUND(IF(F17="与级别开发程度一致",0,(G17-E17)/C17),0)</f>
        <v>#DIV/0!</v>
      </c>
      <c r="D16" s="3446" t="s">
        <v>919</v>
      </c>
      <c r="E16" s="3447"/>
      <c r="F16" s="3446" t="s">
        <v>916</v>
      </c>
      <c r="G16" s="3447"/>
      <c r="H16" s="1455"/>
      <c r="I16" s="1455"/>
      <c r="J16" s="1455"/>
      <c r="K16" s="1455"/>
      <c r="L16" s="1455"/>
      <c r="M16" s="1455"/>
      <c r="N16" s="1455"/>
      <c r="O16" s="3175"/>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2"/>
      <c r="B17" s="3176" t="s">
        <v>918</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71" t="s">
        <v>920</v>
      </c>
      <c r="C18" s="3172">
        <f>SUMIF(修正!C18:C39,E3,修正!E18:E39)</f>
        <v>0</v>
      </c>
      <c r="D18" s="3173"/>
      <c r="E18" s="3174"/>
      <c r="F18" s="3156"/>
      <c r="G18" s="3150"/>
      <c r="H18" s="3150"/>
      <c r="I18" s="3150"/>
      <c r="J18" s="3164"/>
      <c r="K18" s="3150"/>
      <c r="L18" s="3150"/>
      <c r="M18" s="3150"/>
      <c r="N18" s="3150"/>
      <c r="O18" s="3150"/>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t="e">
        <f>ROUND(IF(H19="按公示增长率计算",SUMPRODUCT((地价!A3:A26=YEAR(G19)&amp;"-"&amp;ROUNDUP(MONTH(G19)/3,0))*(地价!X2:AB2=E2)*(地价!X3:AB26)),IF(H19="地价指数",M20/M19,(1+I19)^O19)),4)</f>
        <v>#VALUE!</v>
      </c>
      <c r="D19" s="1462" t="s">
        <v>922</v>
      </c>
      <c r="E19" s="1053">
        <v>41640</v>
      </c>
      <c r="F19" s="1462" t="s">
        <v>923</v>
      </c>
      <c r="G19" s="1054">
        <f>'数据-取费表'!B2</f>
        <v>43698</v>
      </c>
      <c r="H19" s="1463"/>
      <c r="I19" s="2740" t="str">
        <f>IF(H19="季度增幅（自定义）",SUMIF(N21:N24,E2,O21:O24),"")</f>
        <v/>
      </c>
      <c r="J19" s="1459"/>
      <c r="K19" s="3150"/>
      <c r="L19" s="2992" t="s">
        <v>2800</v>
      </c>
      <c r="M19" s="2993">
        <f>ROUND(SUMIF(地价!B2:F2,E2,地价!B26:F26),0)</f>
        <v>0</v>
      </c>
      <c r="N19" s="2742" t="s">
        <v>1640</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5">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52"/>
      <c r="L20" s="2994" t="s">
        <v>2801</v>
      </c>
      <c r="M20" s="3159">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2720</v>
      </c>
      <c r="C21" s="1153">
        <f>IF(B21="容积率修正",IF(G3&lt;=10,D22,J22),C23)</f>
        <v>0</v>
      </c>
      <c r="D21" s="1469"/>
      <c r="E21" s="1469"/>
      <c r="F21" s="1469"/>
      <c r="G21" s="1469"/>
      <c r="H21" s="1469"/>
      <c r="I21" s="1469"/>
      <c r="J21" s="1470"/>
      <c r="K21" s="3150"/>
      <c r="L21" s="1469"/>
      <c r="M21" s="1469"/>
      <c r="N21" s="1466" t="s">
        <v>940</v>
      </c>
      <c r="O21" s="1529"/>
      <c r="P21" s="2732">
        <f>SUMPRODUCT((地价!A3:A26=YEAR(G19)&amp;"-"&amp;ROUNDUP(MONTH(G19)/3,0))*(地价!AD2:AH2=N21)*(地价!AD3:AH26))</f>
        <v>0</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53"/>
      <c r="L22" s="1469"/>
      <c r="M22" s="1469"/>
      <c r="N22" s="1466" t="s">
        <v>943</v>
      </c>
      <c r="O22" s="1529"/>
      <c r="P22" s="2732">
        <f>SUMPRODUCT((地价!A3:A26=YEAR(G19)&amp;"-"&amp;ROUNDUP(MONTH(G19)/3,0))*(地价!AD2:AH2=N22)*(地价!AD3:AH26))</f>
        <v>0</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54"/>
      <c r="L23" s="1397"/>
      <c r="M23" s="1397"/>
      <c r="N23" s="1466" t="s">
        <v>888</v>
      </c>
      <c r="O23" s="1529"/>
      <c r="P23" s="2732">
        <f>SUMPRODUCT((地价!A3:A26=YEAR(G19)&amp;"-"&amp;ROUNDUP(MONTH(G19)/3,0))*(地价!AD2:AH2=N23)*(地价!AD3:AH26))</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54"/>
      <c r="L24" s="1469"/>
      <c r="M24" s="1469"/>
      <c r="N24" s="1466" t="s">
        <v>946</v>
      </c>
      <c r="O24" s="3158"/>
      <c r="P24" s="2732">
        <f>SUMPRODUCT((地价!A3:A26=YEAR(G19)&amp;"-"&amp;ROUNDUP(MONTH(G19)/3,0))*(地价!AD2:AH2=N24)*(地价!AD3:AH26))</f>
        <v>0</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60" t="s">
        <v>2607</v>
      </c>
      <c r="O25" s="3161"/>
      <c r="P25" s="2411">
        <f>SUMPRODUCT((地价!A3:A26=YEAR(G19)&amp;"-"&amp;ROUNDUP(MONTH(G19)/3,0))*(地价!AD2:AH2=N25)*(地价!AD3:AH26))</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5"/>
      <c r="L29" s="3155"/>
      <c r="M29" s="3155"/>
      <c r="N29" s="3155"/>
      <c r="O29" s="3155"/>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6"/>
      <c r="L32" s="3156"/>
      <c r="M32" s="3156"/>
      <c r="N32" s="3156"/>
      <c r="O32" s="3156"/>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2907</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7"/>
      <c r="L33" s="3157"/>
      <c r="M33" s="3157"/>
      <c r="N33" s="3157"/>
      <c r="O33" s="3157"/>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7"/>
      <c r="L34" s="3157"/>
      <c r="M34" s="3157"/>
      <c r="N34" s="3157"/>
      <c r="O34" s="3157"/>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7"/>
      <c r="L35" s="3157"/>
      <c r="M35" s="3157"/>
      <c r="N35" s="3157"/>
      <c r="O35" s="3157"/>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7"/>
      <c r="L36" s="3157"/>
      <c r="M36" s="3157"/>
      <c r="N36" s="3157"/>
      <c r="O36" s="3157"/>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6" t="s">
        <v>2933</v>
      </c>
      <c r="C41" s="838" t="e">
        <f>ROUND(POWER(1+E41,H41-G41)*(POWER(1+E41,G41)-1)/(POWER(1+E41,H41)-1),4)</f>
        <v>#DIV/0!</v>
      </c>
      <c r="D41" s="377" t="s">
        <v>2931</v>
      </c>
      <c r="E41" s="3145">
        <f>G20</f>
        <v>0</v>
      </c>
      <c r="F41" s="377" t="s">
        <v>2932</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2210</v>
      </c>
      <c r="G46" s="2395" t="s">
        <v>979</v>
      </c>
      <c r="H46" s="2378" t="s">
        <v>2378</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2" t="s">
        <v>985</v>
      </c>
      <c r="B47" s="2375" t="str">
        <f>估价对象房地状况!C16</f>
        <v>估价对象位于万柏林区瓦窑村，周边商业氛围成熟度较好，人流量大较大，商业繁华度较好</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7" t="s">
        <v>2885</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6" t="s">
        <v>2884</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thickBot="1">
      <c r="A55" s="2405" t="s">
        <v>993</v>
      </c>
      <c r="B55" s="2376" t="str">
        <f>估价对象房地状况!C20</f>
        <v>区域自然环境：较好；人文环境：一般；综合评价环境状况较好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2211</v>
      </c>
      <c r="G57" s="2395" t="s">
        <v>979</v>
      </c>
      <c r="H57" s="2378" t="s">
        <v>2378</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7" t="s">
        <v>2886</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6" t="s">
        <v>2884</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thickBot="1">
      <c r="A66" s="2405" t="s">
        <v>993</v>
      </c>
      <c r="B66" s="2377" t="str">
        <f>估价对象房地状况!C20</f>
        <v>区域自然环境：较好；人文环境：一般；综合评价环境状况较好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2212</v>
      </c>
      <c r="G68" s="2395" t="s">
        <v>979</v>
      </c>
      <c r="H68" s="2378" t="s">
        <v>2378</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0">
      <c r="A69" s="1062" t="s">
        <v>997</v>
      </c>
      <c r="B69" s="2375" t="str">
        <f>估价对象房地状况!C15</f>
        <v>估价对象位于万柏林区瓦窑村，周边居住用地比例较好、居住小区规模和社区发展完善程度较好，综合评价居住社区成熟度较好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6" t="s">
        <v>2884</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993</v>
      </c>
      <c r="B76" s="2375" t="str">
        <f>估价对象房地状况!C20</f>
        <v>区域自然环境：较好；人文环境：一般；综合评价环境状况较好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2213</v>
      </c>
      <c r="G79" s="2395" t="s">
        <v>979</v>
      </c>
      <c r="H79" s="2378" t="s">
        <v>2378</v>
      </c>
      <c r="I79" s="2395" t="s">
        <v>977</v>
      </c>
      <c r="J79" s="2398" t="s">
        <v>980</v>
      </c>
      <c r="K79" s="2398" t="s">
        <v>981</v>
      </c>
      <c r="L79" s="2398" t="s">
        <v>982</v>
      </c>
      <c r="M79" s="2398" t="s">
        <v>983</v>
      </c>
      <c r="N79" s="2398" t="s">
        <v>984</v>
      </c>
      <c r="AC79" s="1401"/>
      <c r="AD79" s="1400"/>
      <c r="AJ79" s="1399"/>
      <c r="AN79" s="1400"/>
    </row>
    <row r="80" spans="1:40" ht="24">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6" t="s">
        <v>2884</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3" t="s">
        <v>1598</v>
      </c>
      <c r="B90" s="3433"/>
      <c r="C90" s="3433"/>
      <c r="D90" s="3433"/>
      <c r="E90" s="3433"/>
      <c r="F90" s="3433"/>
      <c r="G90" s="3433"/>
      <c r="H90" s="3433"/>
      <c r="I90" s="3433"/>
      <c r="J90" s="3433"/>
      <c r="K90" s="2414"/>
      <c r="L90" s="2414"/>
      <c r="M90" s="2414"/>
      <c r="N90" s="2414"/>
    </row>
    <row r="91" spans="1:40">
      <c r="A91" s="3434" t="s">
        <v>1408</v>
      </c>
      <c r="B91" s="3434" t="s">
        <v>1599</v>
      </c>
      <c r="C91" s="1135" t="s">
        <v>1600</v>
      </c>
      <c r="D91" s="1136"/>
      <c r="E91" s="1136"/>
      <c r="F91" s="1136"/>
      <c r="G91" s="1136"/>
      <c r="H91" s="1136"/>
      <c r="I91" s="1136"/>
      <c r="J91" s="1137"/>
      <c r="K91" s="1129"/>
      <c r="L91" s="1129"/>
      <c r="M91" s="1129"/>
      <c r="N91" s="1129"/>
    </row>
    <row r="92" spans="1:40">
      <c r="A92" s="3434"/>
      <c r="B92" s="3434"/>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41"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2"/>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1"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42"/>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42"/>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42"/>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42"/>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42"/>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42"/>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42"/>
      <c r="B108" s="3444"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3"/>
      <c r="B109" s="3445"/>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7" t="s">
        <v>1604</v>
      </c>
      <c r="B110" s="3427"/>
      <c r="C110" s="3427"/>
      <c r="D110" s="3427"/>
      <c r="E110" s="3427"/>
      <c r="F110" s="3427"/>
      <c r="G110" s="3427"/>
      <c r="H110" s="3427"/>
      <c r="I110" s="3427"/>
      <c r="J110" s="3427"/>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2936</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34" t="s">
        <v>972</v>
      </c>
      <c r="B18" s="1149" t="s">
        <v>1411</v>
      </c>
      <c r="C18" s="1126" t="s">
        <v>1412</v>
      </c>
      <c r="D18" s="1127"/>
      <c r="E18" s="1149">
        <v>1</v>
      </c>
      <c r="F18" s="1128" t="s">
        <v>1413</v>
      </c>
      <c r="G18" s="1129"/>
      <c r="H18" s="1100"/>
      <c r="I18" s="1100"/>
    </row>
    <row r="19" spans="1:9" s="1584" customFormat="1" ht="19.5" customHeight="1">
      <c r="A19" s="3434"/>
      <c r="B19" s="3434" t="s">
        <v>1414</v>
      </c>
      <c r="C19" s="1126" t="s">
        <v>1415</v>
      </c>
      <c r="D19" s="1127"/>
      <c r="E19" s="1149">
        <v>0.9</v>
      </c>
      <c r="F19" s="1128" t="s">
        <v>1416</v>
      </c>
      <c r="G19" s="1129"/>
      <c r="H19" s="1100"/>
      <c r="I19" s="1100"/>
    </row>
    <row r="20" spans="1:9" s="1584" customFormat="1" ht="19.5" customHeight="1">
      <c r="A20" s="3434"/>
      <c r="B20" s="3434"/>
      <c r="C20" s="1126" t="s">
        <v>1417</v>
      </c>
      <c r="D20" s="1127"/>
      <c r="E20" s="1149">
        <v>1.1000000000000001</v>
      </c>
      <c r="F20" s="1128" t="s">
        <v>1418</v>
      </c>
      <c r="G20" s="1129"/>
      <c r="H20" s="1100"/>
      <c r="I20" s="1100"/>
    </row>
    <row r="21" spans="1:9" s="1584" customFormat="1" ht="19.5" customHeight="1">
      <c r="A21" s="3434"/>
      <c r="B21" s="3434"/>
      <c r="C21" s="1126" t="s">
        <v>1419</v>
      </c>
      <c r="D21" s="1127"/>
      <c r="E21" s="1149">
        <v>0.8</v>
      </c>
      <c r="F21" s="1128" t="s">
        <v>1420</v>
      </c>
      <c r="G21" s="1129"/>
      <c r="H21" s="1100"/>
      <c r="I21" s="1100"/>
    </row>
    <row r="22" spans="1:9" s="1584" customFormat="1" ht="19.5" customHeight="1">
      <c r="A22" s="3434"/>
      <c r="B22" s="3434"/>
      <c r="C22" s="1126" t="s">
        <v>1421</v>
      </c>
      <c r="D22" s="1127"/>
      <c r="E22" s="1149">
        <v>0.5</v>
      </c>
      <c r="F22" s="1128"/>
      <c r="G22" s="1129"/>
      <c r="H22" s="1100"/>
      <c r="I22" s="1100"/>
    </row>
    <row r="23" spans="1:9" s="1584" customFormat="1" ht="19.5" customHeight="1">
      <c r="A23" s="3434" t="s">
        <v>994</v>
      </c>
      <c r="B23" s="1149" t="s">
        <v>1411</v>
      </c>
      <c r="C23" s="1126" t="s">
        <v>1422</v>
      </c>
      <c r="D23" s="1127"/>
      <c r="E23" s="1149">
        <v>1</v>
      </c>
      <c r="F23" s="1128" t="s">
        <v>1423</v>
      </c>
      <c r="G23" s="1129"/>
      <c r="H23" s="1100"/>
      <c r="I23" s="1100"/>
    </row>
    <row r="24" spans="1:9" s="1584" customFormat="1" ht="19.5" customHeight="1">
      <c r="A24" s="3434"/>
      <c r="B24" s="3434" t="s">
        <v>1414</v>
      </c>
      <c r="C24" s="1126" t="s">
        <v>1424</v>
      </c>
      <c r="D24" s="1127"/>
      <c r="E24" s="1149">
        <v>0.5</v>
      </c>
      <c r="F24" s="1128"/>
      <c r="G24" s="1129"/>
      <c r="H24" s="1100"/>
      <c r="I24" s="1100"/>
    </row>
    <row r="25" spans="1:9" s="1584" customFormat="1" ht="19.5" customHeight="1">
      <c r="A25" s="3434"/>
      <c r="B25" s="3434"/>
      <c r="C25" s="1126" t="s">
        <v>1425</v>
      </c>
      <c r="D25" s="1127"/>
      <c r="E25" s="1149">
        <v>1.1000000000000001</v>
      </c>
      <c r="F25" s="1128"/>
      <c r="G25" s="1129"/>
      <c r="H25" s="1100"/>
      <c r="I25" s="1100"/>
    </row>
    <row r="26" spans="1:9" s="1584" customFormat="1" ht="19.5" customHeight="1">
      <c r="A26" s="3434"/>
      <c r="B26" s="3434"/>
      <c r="C26" s="1126" t="s">
        <v>1426</v>
      </c>
      <c r="D26" s="1127"/>
      <c r="E26" s="1149">
        <v>1.1000000000000001</v>
      </c>
      <c r="F26" s="1128"/>
      <c r="G26" s="1129"/>
      <c r="H26" s="1100"/>
      <c r="I26" s="1100"/>
    </row>
    <row r="27" spans="1:9" s="1584" customFormat="1" ht="19.5" customHeight="1">
      <c r="A27" s="3434"/>
      <c r="B27" s="3434"/>
      <c r="C27" s="1126" t="s">
        <v>1427</v>
      </c>
      <c r="D27" s="1127"/>
      <c r="E27" s="1149">
        <v>0.9</v>
      </c>
      <c r="F27" s="1128" t="s">
        <v>1428</v>
      </c>
      <c r="G27" s="1129"/>
      <c r="H27" s="1100"/>
      <c r="I27" s="1100"/>
    </row>
    <row r="28" spans="1:9" s="1584" customFormat="1" ht="19.5" customHeight="1">
      <c r="A28" s="3434"/>
      <c r="B28" s="3434"/>
      <c r="C28" s="1126" t="s">
        <v>1429</v>
      </c>
      <c r="D28" s="1127"/>
      <c r="E28" s="1149">
        <v>0.9</v>
      </c>
      <c r="F28" s="1128" t="s">
        <v>1430</v>
      </c>
      <c r="G28" s="1129"/>
      <c r="H28" s="1100"/>
      <c r="I28" s="1100"/>
    </row>
    <row r="29" spans="1:9" s="1584" customFormat="1" ht="19.5" customHeight="1">
      <c r="A29" s="3434"/>
      <c r="B29" s="3434"/>
      <c r="C29" s="1126" t="s">
        <v>1431</v>
      </c>
      <c r="D29" s="1127"/>
      <c r="E29" s="1149">
        <v>0.9</v>
      </c>
      <c r="F29" s="1128" t="s">
        <v>1432</v>
      </c>
      <c r="G29" s="1129"/>
      <c r="H29" s="1100"/>
      <c r="I29" s="1100"/>
    </row>
    <row r="30" spans="1:9" s="1584" customFormat="1" ht="19.5" customHeight="1">
      <c r="A30" s="3434"/>
      <c r="B30" s="3434"/>
      <c r="C30" s="1126" t="s">
        <v>1433</v>
      </c>
      <c r="D30" s="1127"/>
      <c r="E30" s="1149">
        <v>0.9</v>
      </c>
      <c r="F30" s="1128" t="s">
        <v>1434</v>
      </c>
      <c r="G30" s="1129"/>
      <c r="H30" s="1100"/>
      <c r="I30" s="1100"/>
    </row>
    <row r="31" spans="1:9" s="1584" customFormat="1" ht="19.5" customHeight="1">
      <c r="A31" s="3434"/>
      <c r="B31" s="3434"/>
      <c r="C31" s="1126" t="s">
        <v>1435</v>
      </c>
      <c r="D31" s="1127"/>
      <c r="E31" s="1149">
        <v>0.8</v>
      </c>
      <c r="F31" s="1128" t="s">
        <v>1436</v>
      </c>
      <c r="G31" s="1129"/>
      <c r="H31" s="1100"/>
      <c r="I31" s="1100"/>
    </row>
    <row r="32" spans="1:9" s="1584" customFormat="1" ht="19.5" customHeight="1">
      <c r="A32" s="3434"/>
      <c r="B32" s="3434"/>
      <c r="C32" s="1126" t="s">
        <v>1437</v>
      </c>
      <c r="D32" s="1127"/>
      <c r="E32" s="1149">
        <v>0.8</v>
      </c>
      <c r="F32" s="1128" t="s">
        <v>1438</v>
      </c>
      <c r="G32" s="1129"/>
      <c r="H32" s="1100"/>
      <c r="I32" s="1100"/>
    </row>
    <row r="33" spans="1:9" s="1584" customFormat="1" ht="19.5" customHeight="1">
      <c r="A33" s="3434" t="s">
        <v>1439</v>
      </c>
      <c r="B33" s="1149" t="s">
        <v>1411</v>
      </c>
      <c r="C33" s="1126" t="s">
        <v>1440</v>
      </c>
      <c r="D33" s="1127"/>
      <c r="E33" s="1149">
        <v>1</v>
      </c>
      <c r="F33" s="1128" t="s">
        <v>1441</v>
      </c>
      <c r="G33" s="1129"/>
      <c r="H33" s="1100"/>
      <c r="I33" s="1100"/>
    </row>
    <row r="34" spans="1:9" s="1584" customFormat="1" ht="19.5" customHeight="1">
      <c r="A34" s="3434"/>
      <c r="B34" s="1149" t="s">
        <v>1414</v>
      </c>
      <c r="C34" s="1126" t="s">
        <v>1442</v>
      </c>
      <c r="D34" s="1127"/>
      <c r="E34" s="1149">
        <v>1.5</v>
      </c>
      <c r="F34" s="1128" t="s">
        <v>1443</v>
      </c>
      <c r="G34" s="1129"/>
      <c r="H34" s="1100"/>
      <c r="I34" s="1100"/>
    </row>
    <row r="35" spans="1:9" s="1584" customFormat="1" ht="19.5" customHeight="1">
      <c r="A35" s="3434" t="s">
        <v>1397</v>
      </c>
      <c r="B35" s="1149" t="s">
        <v>1411</v>
      </c>
      <c r="C35" s="1126" t="s">
        <v>1444</v>
      </c>
      <c r="D35" s="1127"/>
      <c r="E35" s="1149">
        <v>1</v>
      </c>
      <c r="F35" s="1128" t="s">
        <v>1445</v>
      </c>
      <c r="G35" s="1129"/>
      <c r="H35" s="1100"/>
      <c r="I35" s="1100"/>
    </row>
    <row r="36" spans="1:9" s="1584" customFormat="1" ht="19.5" customHeight="1">
      <c r="A36" s="3434"/>
      <c r="B36" s="3434" t="s">
        <v>1414</v>
      </c>
      <c r="C36" s="1126" t="s">
        <v>1446</v>
      </c>
      <c r="D36" s="1127"/>
      <c r="E36" s="1149">
        <v>1</v>
      </c>
      <c r="F36" s="1128" t="s">
        <v>1447</v>
      </c>
      <c r="G36" s="1129"/>
      <c r="H36" s="1100"/>
      <c r="I36" s="1100"/>
    </row>
    <row r="37" spans="1:9" s="1584" customFormat="1" ht="19.5" customHeight="1">
      <c r="A37" s="3434"/>
      <c r="B37" s="3434"/>
      <c r="C37" s="1126" t="s">
        <v>1448</v>
      </c>
      <c r="D37" s="1127"/>
      <c r="E37" s="1149">
        <v>1.5</v>
      </c>
      <c r="F37" s="1128" t="s">
        <v>1449</v>
      </c>
      <c r="G37" s="1129"/>
      <c r="H37" s="1100"/>
      <c r="I37" s="1100"/>
    </row>
    <row r="38" spans="1:9" s="1584" customFormat="1" ht="19.5" customHeight="1">
      <c r="A38" s="3434"/>
      <c r="B38" s="3434"/>
      <c r="C38" s="1126" t="s">
        <v>1450</v>
      </c>
      <c r="D38" s="1127"/>
      <c r="E38" s="1149">
        <v>1</v>
      </c>
      <c r="F38" s="1128" t="s">
        <v>1451</v>
      </c>
      <c r="G38" s="1129"/>
      <c r="H38" s="1100"/>
      <c r="I38" s="1100"/>
    </row>
    <row r="39" spans="1:9" s="1584" customFormat="1" ht="19.5" customHeight="1">
      <c r="A39" s="3434"/>
      <c r="B39" s="3434"/>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34" t="s">
        <v>1466</v>
      </c>
      <c r="C61" s="1063" t="s">
        <v>1467</v>
      </c>
      <c r="D61" s="1063" t="s">
        <v>1468</v>
      </c>
      <c r="E61" s="1134">
        <v>0.5</v>
      </c>
      <c r="F61" s="1149">
        <v>80</v>
      </c>
      <c r="H61" s="1100">
        <f>SUMIF(C59:C119,基准地价!C8,E59:E119)</f>
        <v>0</v>
      </c>
    </row>
    <row r="62" spans="1:8" s="1100" customFormat="1" ht="24">
      <c r="A62" s="1149">
        <v>2</v>
      </c>
      <c r="B62" s="3434"/>
      <c r="C62" s="1063" t="s">
        <v>1469</v>
      </c>
      <c r="D62" s="1063" t="s">
        <v>1470</v>
      </c>
      <c r="E62" s="1134">
        <v>0.5</v>
      </c>
      <c r="F62" s="1149">
        <v>80</v>
      </c>
    </row>
    <row r="63" spans="1:8" s="1100" customFormat="1" ht="36">
      <c r="A63" s="1149">
        <v>3</v>
      </c>
      <c r="B63" s="3434"/>
      <c r="C63" s="1063" t="s">
        <v>1471</v>
      </c>
      <c r="D63" s="1063" t="s">
        <v>1472</v>
      </c>
      <c r="E63" s="1134">
        <v>0.5</v>
      </c>
      <c r="F63" s="1149">
        <v>80</v>
      </c>
    </row>
    <row r="64" spans="1:8" s="1100" customFormat="1" ht="36">
      <c r="A64" s="1149">
        <v>4</v>
      </c>
      <c r="B64" s="3434"/>
      <c r="C64" s="1063" t="s">
        <v>1473</v>
      </c>
      <c r="D64" s="1063" t="s">
        <v>1474</v>
      </c>
      <c r="E64" s="1134">
        <v>0.4</v>
      </c>
      <c r="F64" s="1149">
        <v>60</v>
      </c>
    </row>
    <row r="65" spans="1:6" s="1100" customFormat="1" ht="36">
      <c r="A65" s="1149">
        <v>5</v>
      </c>
      <c r="B65" s="3434"/>
      <c r="C65" s="1063" t="s">
        <v>1475</v>
      </c>
      <c r="D65" s="1063" t="s">
        <v>1476</v>
      </c>
      <c r="E65" s="1134">
        <v>0.2</v>
      </c>
      <c r="F65" s="1149">
        <v>30</v>
      </c>
    </row>
    <row r="66" spans="1:6" s="1100" customFormat="1" ht="36">
      <c r="A66" s="1149">
        <v>6</v>
      </c>
      <c r="B66" s="3434"/>
      <c r="C66" s="1063" t="s">
        <v>1477</v>
      </c>
      <c r="D66" s="1063" t="s">
        <v>1478</v>
      </c>
      <c r="E66" s="1134">
        <v>0.3</v>
      </c>
      <c r="F66" s="1149">
        <v>50</v>
      </c>
    </row>
    <row r="67" spans="1:6" s="1100" customFormat="1" ht="36">
      <c r="A67" s="1149">
        <v>7</v>
      </c>
      <c r="B67" s="3434"/>
      <c r="C67" s="1063" t="s">
        <v>1479</v>
      </c>
      <c r="D67" s="1063" t="s">
        <v>1480</v>
      </c>
      <c r="E67" s="1134">
        <v>0.2</v>
      </c>
      <c r="F67" s="1149">
        <v>30</v>
      </c>
    </row>
    <row r="68" spans="1:6" s="1100" customFormat="1" ht="36">
      <c r="A68" s="1149">
        <v>8</v>
      </c>
      <c r="B68" s="3434"/>
      <c r="C68" s="1063" t="s">
        <v>1481</v>
      </c>
      <c r="D68" s="1063" t="s">
        <v>1482</v>
      </c>
      <c r="E68" s="1134">
        <v>0.2</v>
      </c>
      <c r="F68" s="1149">
        <v>30</v>
      </c>
    </row>
    <row r="69" spans="1:6" s="1100" customFormat="1" ht="36">
      <c r="A69" s="1149">
        <v>9</v>
      </c>
      <c r="B69" s="3434"/>
      <c r="C69" s="1063" t="s">
        <v>1483</v>
      </c>
      <c r="D69" s="1063" t="s">
        <v>1484</v>
      </c>
      <c r="E69" s="1134">
        <v>0.2</v>
      </c>
      <c r="F69" s="1149">
        <v>30</v>
      </c>
    </row>
    <row r="70" spans="1:6" s="1100" customFormat="1" ht="48">
      <c r="A70" s="1149">
        <v>10</v>
      </c>
      <c r="B70" s="3434"/>
      <c r="C70" s="1063" t="s">
        <v>1485</v>
      </c>
      <c r="D70" s="1063" t="s">
        <v>1486</v>
      </c>
      <c r="E70" s="1134">
        <v>0.2</v>
      </c>
      <c r="F70" s="1149">
        <v>30</v>
      </c>
    </row>
    <row r="71" spans="1:6" s="1100" customFormat="1" ht="48">
      <c r="A71" s="1149">
        <v>11</v>
      </c>
      <c r="B71" s="3434"/>
      <c r="C71" s="1063" t="s">
        <v>1487</v>
      </c>
      <c r="D71" s="1063" t="s">
        <v>1488</v>
      </c>
      <c r="E71" s="1134">
        <v>0.2</v>
      </c>
      <c r="F71" s="1149">
        <v>30</v>
      </c>
    </row>
    <row r="72" spans="1:6" s="1100" customFormat="1" ht="36">
      <c r="A72" s="1149">
        <v>12</v>
      </c>
      <c r="B72" s="3434"/>
      <c r="C72" s="1063" t="s">
        <v>1489</v>
      </c>
      <c r="D72" s="1063" t="s">
        <v>1490</v>
      </c>
      <c r="E72" s="1134">
        <v>0.5</v>
      </c>
      <c r="F72" s="1149">
        <v>80</v>
      </c>
    </row>
    <row r="73" spans="1:6" s="1100" customFormat="1" ht="24">
      <c r="A73" s="1149">
        <v>13</v>
      </c>
      <c r="B73" s="3434"/>
      <c r="C73" s="1063" t="s">
        <v>1491</v>
      </c>
      <c r="D73" s="1063" t="s">
        <v>1492</v>
      </c>
      <c r="E73" s="1134">
        <v>0.4</v>
      </c>
      <c r="F73" s="1149">
        <v>60</v>
      </c>
    </row>
    <row r="74" spans="1:6" s="1100" customFormat="1" ht="24">
      <c r="A74" s="1149">
        <v>14</v>
      </c>
      <c r="B74" s="3434"/>
      <c r="C74" s="1063" t="s">
        <v>1493</v>
      </c>
      <c r="D74" s="1063" t="s">
        <v>1494</v>
      </c>
      <c r="E74" s="1134">
        <v>0.2</v>
      </c>
      <c r="F74" s="1149">
        <v>30</v>
      </c>
    </row>
    <row r="75" spans="1:6" s="1100" customFormat="1" ht="24">
      <c r="A75" s="1149">
        <v>15</v>
      </c>
      <c r="B75" s="3434"/>
      <c r="C75" s="1063" t="s">
        <v>1495</v>
      </c>
      <c r="D75" s="1063" t="s">
        <v>1496</v>
      </c>
      <c r="E75" s="1134">
        <v>0.2</v>
      </c>
      <c r="F75" s="1149">
        <v>30</v>
      </c>
    </row>
    <row r="76" spans="1:6" s="1100" customFormat="1" ht="24">
      <c r="A76" s="1149">
        <v>16</v>
      </c>
      <c r="B76" s="3434" t="s">
        <v>1497</v>
      </c>
      <c r="C76" s="1063" t="s">
        <v>1498</v>
      </c>
      <c r="D76" s="1063" t="s">
        <v>1499</v>
      </c>
      <c r="E76" s="1134">
        <v>0.5</v>
      </c>
      <c r="F76" s="1149">
        <v>80</v>
      </c>
    </row>
    <row r="77" spans="1:6" s="1100" customFormat="1" ht="24">
      <c r="A77" s="1149">
        <v>17</v>
      </c>
      <c r="B77" s="3434"/>
      <c r="C77" s="1063" t="s">
        <v>1500</v>
      </c>
      <c r="D77" s="1063" t="s">
        <v>1501</v>
      </c>
      <c r="E77" s="1134">
        <v>0.5</v>
      </c>
      <c r="F77" s="1149">
        <v>80</v>
      </c>
    </row>
    <row r="78" spans="1:6" s="1100" customFormat="1" ht="24">
      <c r="A78" s="1149">
        <v>18</v>
      </c>
      <c r="B78" s="3434"/>
      <c r="C78" s="1063" t="s">
        <v>1502</v>
      </c>
      <c r="D78" s="1063" t="s">
        <v>1503</v>
      </c>
      <c r="E78" s="1134">
        <v>0.2</v>
      </c>
      <c r="F78" s="1149">
        <v>30</v>
      </c>
    </row>
    <row r="79" spans="1:6" s="1100" customFormat="1" ht="24">
      <c r="A79" s="1149">
        <v>19</v>
      </c>
      <c r="B79" s="3434"/>
      <c r="C79" s="1063" t="s">
        <v>1504</v>
      </c>
      <c r="D79" s="1063" t="s">
        <v>1505</v>
      </c>
      <c r="E79" s="1134">
        <v>0.5</v>
      </c>
      <c r="F79" s="1149">
        <v>80</v>
      </c>
    </row>
    <row r="80" spans="1:6" s="1100" customFormat="1" ht="36">
      <c r="A80" s="1149">
        <v>20</v>
      </c>
      <c r="B80" s="3434"/>
      <c r="C80" s="1063" t="s">
        <v>1506</v>
      </c>
      <c r="D80" s="1063" t="s">
        <v>1507</v>
      </c>
      <c r="E80" s="1134">
        <v>0.2</v>
      </c>
      <c r="F80" s="1149">
        <v>30</v>
      </c>
    </row>
    <row r="81" spans="1:6" s="1100" customFormat="1" ht="36">
      <c r="A81" s="1149">
        <v>21</v>
      </c>
      <c r="B81" s="3434"/>
      <c r="C81" s="1063" t="s">
        <v>1508</v>
      </c>
      <c r="D81" s="1063" t="s">
        <v>1509</v>
      </c>
      <c r="E81" s="1134">
        <v>0.2</v>
      </c>
      <c r="F81" s="1149">
        <v>30</v>
      </c>
    </row>
    <row r="82" spans="1:6" s="1100" customFormat="1" ht="48">
      <c r="A82" s="1149">
        <v>22</v>
      </c>
      <c r="B82" s="3434"/>
      <c r="C82" s="1063" t="s">
        <v>1510</v>
      </c>
      <c r="D82" s="1063" t="s">
        <v>1511</v>
      </c>
      <c r="E82" s="1134">
        <v>0.2</v>
      </c>
      <c r="F82" s="1149">
        <v>30</v>
      </c>
    </row>
    <row r="83" spans="1:6" s="1100" customFormat="1" ht="48">
      <c r="A83" s="1149">
        <v>23</v>
      </c>
      <c r="B83" s="3434"/>
      <c r="C83" s="1063" t="s">
        <v>1512</v>
      </c>
      <c r="D83" s="1063" t="s">
        <v>1513</v>
      </c>
      <c r="E83" s="1134">
        <v>0.2</v>
      </c>
      <c r="F83" s="1149">
        <v>30</v>
      </c>
    </row>
    <row r="84" spans="1:6" s="1100" customFormat="1" ht="36">
      <c r="A84" s="1149">
        <v>24</v>
      </c>
      <c r="B84" s="3434"/>
      <c r="C84" s="1063" t="s">
        <v>1514</v>
      </c>
      <c r="D84" s="1063" t="s">
        <v>1515</v>
      </c>
      <c r="E84" s="1134">
        <v>0.2</v>
      </c>
      <c r="F84" s="1149">
        <v>30</v>
      </c>
    </row>
    <row r="85" spans="1:6" s="1100" customFormat="1" ht="36">
      <c r="A85" s="1149">
        <v>25</v>
      </c>
      <c r="B85" s="3434"/>
      <c r="C85" s="1063" t="s">
        <v>1516</v>
      </c>
      <c r="D85" s="1063" t="s">
        <v>1517</v>
      </c>
      <c r="E85" s="1134">
        <v>0.5</v>
      </c>
      <c r="F85" s="1149">
        <v>80</v>
      </c>
    </row>
    <row r="86" spans="1:6" s="1100" customFormat="1" ht="36">
      <c r="A86" s="1149">
        <v>26</v>
      </c>
      <c r="B86" s="3434"/>
      <c r="C86" s="1063" t="s">
        <v>1518</v>
      </c>
      <c r="D86" s="1063" t="s">
        <v>1519</v>
      </c>
      <c r="E86" s="1134">
        <v>0.2</v>
      </c>
      <c r="F86" s="1149">
        <v>30</v>
      </c>
    </row>
    <row r="87" spans="1:6" s="1100" customFormat="1" ht="36">
      <c r="A87" s="1149">
        <v>27</v>
      </c>
      <c r="B87" s="3434"/>
      <c r="C87" s="1063" t="s">
        <v>1520</v>
      </c>
      <c r="D87" s="1063" t="s">
        <v>1521</v>
      </c>
      <c r="E87" s="1134">
        <v>0.2</v>
      </c>
      <c r="F87" s="1149">
        <v>30</v>
      </c>
    </row>
    <row r="88" spans="1:6" s="1100" customFormat="1" ht="36">
      <c r="A88" s="1149">
        <v>28</v>
      </c>
      <c r="B88" s="3434"/>
      <c r="C88" s="1063" t="s">
        <v>1522</v>
      </c>
      <c r="D88" s="1063" t="s">
        <v>1523</v>
      </c>
      <c r="E88" s="1134">
        <v>0.2</v>
      </c>
      <c r="F88" s="1149">
        <v>30</v>
      </c>
    </row>
    <row r="89" spans="1:6" s="1100" customFormat="1" ht="24">
      <c r="A89" s="1149">
        <v>29</v>
      </c>
      <c r="B89" s="3434"/>
      <c r="C89" s="1063" t="s">
        <v>1524</v>
      </c>
      <c r="D89" s="1063" t="s">
        <v>1525</v>
      </c>
      <c r="E89" s="1134">
        <v>0.2</v>
      </c>
      <c r="F89" s="1149">
        <v>30</v>
      </c>
    </row>
    <row r="90" spans="1:6" s="1100" customFormat="1" ht="24">
      <c r="A90" s="1149">
        <v>30</v>
      </c>
      <c r="B90" s="3434"/>
      <c r="C90" s="1063" t="s">
        <v>1526</v>
      </c>
      <c r="D90" s="1063" t="s">
        <v>1527</v>
      </c>
      <c r="E90" s="1134">
        <v>0.2</v>
      </c>
      <c r="F90" s="1149">
        <v>30</v>
      </c>
    </row>
    <row r="91" spans="1:6" s="1100" customFormat="1" ht="36">
      <c r="A91" s="1149">
        <v>31</v>
      </c>
      <c r="B91" s="3434"/>
      <c r="C91" s="1063" t="s">
        <v>1528</v>
      </c>
      <c r="D91" s="1063" t="s">
        <v>1529</v>
      </c>
      <c r="E91" s="1134">
        <v>0.2</v>
      </c>
      <c r="F91" s="1149">
        <v>30</v>
      </c>
    </row>
    <row r="92" spans="1:6" s="1100" customFormat="1" ht="24">
      <c r="A92" s="1149">
        <v>32</v>
      </c>
      <c r="B92" s="3434" t="s">
        <v>1530</v>
      </c>
      <c r="C92" s="1149" t="s">
        <v>1531</v>
      </c>
      <c r="D92" s="1063" t="s">
        <v>1532</v>
      </c>
      <c r="E92" s="1134">
        <v>0.2</v>
      </c>
      <c r="F92" s="1149">
        <v>30</v>
      </c>
    </row>
    <row r="93" spans="1:6" s="1100" customFormat="1" ht="36">
      <c r="A93" s="1149">
        <v>33</v>
      </c>
      <c r="B93" s="3434"/>
      <c r="C93" s="1149" t="s">
        <v>1533</v>
      </c>
      <c r="D93" s="1063" t="s">
        <v>1534</v>
      </c>
      <c r="E93" s="1134">
        <v>0.2</v>
      </c>
      <c r="F93" s="1149">
        <v>30</v>
      </c>
    </row>
    <row r="94" spans="1:6" s="1100" customFormat="1" ht="48">
      <c r="A94" s="1149">
        <v>34</v>
      </c>
      <c r="B94" s="3434"/>
      <c r="C94" s="1149" t="s">
        <v>1535</v>
      </c>
      <c r="D94" s="1063" t="s">
        <v>1536</v>
      </c>
      <c r="E94" s="1134">
        <v>0.2</v>
      </c>
      <c r="F94" s="1149">
        <v>30</v>
      </c>
    </row>
    <row r="95" spans="1:6" s="1100" customFormat="1" ht="36">
      <c r="A95" s="1149">
        <v>35</v>
      </c>
      <c r="B95" s="3434"/>
      <c r="C95" s="1149" t="s">
        <v>1537</v>
      </c>
      <c r="D95" s="1063" t="s">
        <v>1538</v>
      </c>
      <c r="E95" s="1134">
        <v>0.2</v>
      </c>
      <c r="F95" s="1149">
        <v>30</v>
      </c>
    </row>
    <row r="96" spans="1:6" s="1100" customFormat="1" ht="48">
      <c r="A96" s="1149">
        <v>36</v>
      </c>
      <c r="B96" s="3434"/>
      <c r="C96" s="1063" t="s">
        <v>1539</v>
      </c>
      <c r="D96" s="1063" t="s">
        <v>1540</v>
      </c>
      <c r="E96" s="1134">
        <v>0.2</v>
      </c>
      <c r="F96" s="1149">
        <v>30</v>
      </c>
    </row>
    <row r="97" spans="1:6" s="1100" customFormat="1" ht="36">
      <c r="A97" s="1149">
        <v>37</v>
      </c>
      <c r="B97" s="3434"/>
      <c r="C97" s="1149" t="s">
        <v>1541</v>
      </c>
      <c r="D97" s="1063" t="s">
        <v>1542</v>
      </c>
      <c r="E97" s="1134">
        <v>0.2</v>
      </c>
      <c r="F97" s="1149">
        <v>30</v>
      </c>
    </row>
    <row r="98" spans="1:6" s="1100" customFormat="1" ht="36">
      <c r="A98" s="1149">
        <v>38</v>
      </c>
      <c r="B98" s="3434"/>
      <c r="C98" s="1149" t="s">
        <v>1543</v>
      </c>
      <c r="D98" s="1063" t="s">
        <v>1544</v>
      </c>
      <c r="E98" s="1134">
        <v>0.2</v>
      </c>
      <c r="F98" s="1149">
        <v>30</v>
      </c>
    </row>
    <row r="99" spans="1:6" s="1100" customFormat="1" ht="36">
      <c r="A99" s="1149">
        <v>39</v>
      </c>
      <c r="B99" s="3434" t="s">
        <v>1545</v>
      </c>
      <c r="C99" s="1149" t="s">
        <v>1546</v>
      </c>
      <c r="D99" s="1063" t="s">
        <v>1547</v>
      </c>
      <c r="E99" s="1134">
        <v>0.3</v>
      </c>
      <c r="F99" s="1149">
        <v>50</v>
      </c>
    </row>
    <row r="100" spans="1:6" s="1100" customFormat="1" ht="24">
      <c r="A100" s="1149">
        <v>40</v>
      </c>
      <c r="B100" s="3434"/>
      <c r="C100" s="1149" t="s">
        <v>1548</v>
      </c>
      <c r="D100" s="1063" t="s">
        <v>1549</v>
      </c>
      <c r="E100" s="1134">
        <v>0.2</v>
      </c>
      <c r="F100" s="1149">
        <v>30</v>
      </c>
    </row>
    <row r="101" spans="1:6" s="1100" customFormat="1" ht="36">
      <c r="A101" s="1149">
        <v>41</v>
      </c>
      <c r="B101" s="3434"/>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34" t="s">
        <v>1560</v>
      </c>
      <c r="C105" s="1149" t="s">
        <v>1561</v>
      </c>
      <c r="D105" s="1063" t="s">
        <v>1562</v>
      </c>
      <c r="E105" s="1134">
        <v>0.2</v>
      </c>
      <c r="F105" s="1149">
        <v>30</v>
      </c>
    </row>
    <row r="106" spans="1:6" s="1100" customFormat="1" ht="36">
      <c r="A106" s="1149">
        <v>46</v>
      </c>
      <c r="B106" s="3434"/>
      <c r="C106" s="1149" t="s">
        <v>1563</v>
      </c>
      <c r="D106" s="1063" t="s">
        <v>1564</v>
      </c>
      <c r="E106" s="1134">
        <v>0.2</v>
      </c>
      <c r="F106" s="1149">
        <v>30</v>
      </c>
    </row>
    <row r="107" spans="1:6" s="1100" customFormat="1" ht="36">
      <c r="A107" s="1149">
        <v>47</v>
      </c>
      <c r="B107" s="3434" t="s">
        <v>1565</v>
      </c>
      <c r="C107" s="1149" t="s">
        <v>1566</v>
      </c>
      <c r="D107" s="1063" t="s">
        <v>1567</v>
      </c>
      <c r="E107" s="1134">
        <v>0.3</v>
      </c>
      <c r="F107" s="1149">
        <v>50</v>
      </c>
    </row>
    <row r="108" spans="1:6" s="1100" customFormat="1" ht="36">
      <c r="A108" s="1149">
        <v>48</v>
      </c>
      <c r="B108" s="3434"/>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34" t="s">
        <v>1576</v>
      </c>
      <c r="C111" s="1149" t="s">
        <v>1577</v>
      </c>
      <c r="D111" s="1063" t="s">
        <v>1578</v>
      </c>
      <c r="E111" s="1134">
        <v>0.2</v>
      </c>
      <c r="F111" s="1149">
        <v>30</v>
      </c>
    </row>
    <row r="112" spans="1:6" s="1100" customFormat="1" ht="24">
      <c r="A112" s="1149">
        <v>52</v>
      </c>
      <c r="B112" s="3434"/>
      <c r="C112" s="1149" t="s">
        <v>1579</v>
      </c>
      <c r="D112" s="1063" t="s">
        <v>1580</v>
      </c>
      <c r="E112" s="1134">
        <v>0.2</v>
      </c>
      <c r="F112" s="1149">
        <v>30</v>
      </c>
    </row>
    <row r="113" spans="1:14" s="1100" customFormat="1" ht="24">
      <c r="A113" s="1149">
        <v>53</v>
      </c>
      <c r="B113" s="3434"/>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34" t="s">
        <v>1589</v>
      </c>
      <c r="C116" s="1149" t="s">
        <v>1590</v>
      </c>
      <c r="D116" s="1063" t="s">
        <v>1591</v>
      </c>
      <c r="E116" s="1134">
        <v>0.2</v>
      </c>
      <c r="F116" s="1149">
        <v>30</v>
      </c>
    </row>
    <row r="117" spans="1:14" ht="36">
      <c r="A117" s="1149">
        <v>57</v>
      </c>
      <c r="B117" s="3434"/>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33" t="s">
        <v>1598</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8" t="s">
        <v>1004</v>
      </c>
      <c r="B1" s="3448"/>
      <c r="C1" s="3448"/>
      <c r="D1" s="3448"/>
      <c r="E1" s="3448"/>
      <c r="F1" s="3448"/>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49" t="s">
        <v>1017</v>
      </c>
      <c r="B2" s="3449"/>
      <c r="C2" s="3449"/>
      <c r="D2" s="3449"/>
      <c r="E2" s="3449"/>
      <c r="F2" s="3449"/>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50"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51"/>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2382</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2383</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2" t="s">
        <v>2039</v>
      </c>
      <c r="B1" s="3452"/>
    </row>
    <row r="2" spans="1:6" ht="14.25" thickBot="1">
      <c r="A2" s="1836"/>
      <c r="B2" s="1836"/>
    </row>
    <row r="3" spans="1:6" ht="14.25" thickBot="1">
      <c r="A3" s="1836"/>
      <c r="B3" s="1836"/>
      <c r="C3" s="1837" t="s">
        <v>2040</v>
      </c>
      <c r="D3" s="1837" t="s">
        <v>2041</v>
      </c>
      <c r="E3" s="1837" t="s">
        <v>2042</v>
      </c>
      <c r="F3" s="1837" t="s">
        <v>2043</v>
      </c>
    </row>
    <row r="4" spans="1:6" ht="14.25" thickBot="1">
      <c r="A4" s="1838" t="s">
        <v>2044</v>
      </c>
      <c r="B4" s="1839" t="s">
        <v>2045</v>
      </c>
      <c r="C4" s="1837"/>
      <c r="D4" s="1837"/>
      <c r="E4" s="1837"/>
      <c r="F4" s="1837"/>
    </row>
    <row r="5" spans="1:6" ht="14.25" thickBot="1">
      <c r="A5" s="1840" t="s">
        <v>2046</v>
      </c>
      <c r="B5" s="1841" t="s">
        <v>2047</v>
      </c>
      <c r="C5" s="1842">
        <v>8.8999999999999996E-2</v>
      </c>
      <c r="D5" s="1842">
        <v>7.3999999999999996E-2</v>
      </c>
      <c r="E5" s="1842">
        <v>7.4999999999999997E-2</v>
      </c>
      <c r="F5" s="1843">
        <v>0.1</v>
      </c>
    </row>
    <row r="6" spans="1:6" ht="14.25" thickBot="1">
      <c r="A6" s="1840" t="s">
        <v>1061</v>
      </c>
      <c r="B6" s="1844" t="s">
        <v>2048</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2049</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2050</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2051</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2052</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2053</v>
      </c>
      <c r="C72" s="1854"/>
      <c r="D72" s="1854"/>
      <c r="E72" s="1854"/>
      <c r="F72" s="1846">
        <v>0.05</v>
      </c>
    </row>
    <row r="73" spans="1:6" ht="14.25" thickBot="1">
      <c r="A73" s="1840" t="s">
        <v>890</v>
      </c>
      <c r="B73" s="1844" t="s">
        <v>2054</v>
      </c>
      <c r="C73" s="1854"/>
      <c r="D73" s="1854"/>
      <c r="E73" s="1854"/>
      <c r="F73" s="1846">
        <v>0.05</v>
      </c>
    </row>
    <row r="74" spans="1:6" ht="14.25" thickBot="1">
      <c r="A74" s="1840" t="s">
        <v>890</v>
      </c>
      <c r="B74" s="1844" t="s">
        <v>2055</v>
      </c>
      <c r="C74" s="1854"/>
      <c r="D74" s="1854"/>
      <c r="E74" s="1854"/>
      <c r="F74" s="1846">
        <v>0.05</v>
      </c>
    </row>
    <row r="75" spans="1:6" ht="14.25" thickBot="1">
      <c r="A75" s="1848" t="s">
        <v>890</v>
      </c>
      <c r="B75" s="1855" t="s">
        <v>2056</v>
      </c>
      <c r="C75" s="1851"/>
      <c r="D75" s="1851"/>
      <c r="E75" s="1851"/>
      <c r="F75" s="1856">
        <v>0.05</v>
      </c>
    </row>
    <row r="76" spans="1:6" ht="14.25" thickBot="1">
      <c r="A76" s="1840" t="s">
        <v>1372</v>
      </c>
      <c r="B76" s="1841" t="s">
        <v>2057</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2058</v>
      </c>
      <c r="C102" s="1854"/>
      <c r="D102" s="1854"/>
      <c r="E102" s="1854"/>
      <c r="F102" s="1846">
        <v>0.05</v>
      </c>
    </row>
    <row r="103" spans="1:6" ht="24.75" thickBot="1">
      <c r="A103" s="1840" t="s">
        <v>1372</v>
      </c>
      <c r="B103" s="1844" t="s">
        <v>2059</v>
      </c>
      <c r="C103" s="1854"/>
      <c r="D103" s="1854"/>
      <c r="E103" s="1854"/>
      <c r="F103" s="1846">
        <v>0.05</v>
      </c>
    </row>
    <row r="104" spans="1:6" ht="14.25" thickBot="1">
      <c r="A104" s="1840" t="s">
        <v>1372</v>
      </c>
      <c r="B104" s="1844" t="s">
        <v>2060</v>
      </c>
      <c r="C104" s="1854"/>
      <c r="D104" s="1854"/>
      <c r="E104" s="1854"/>
      <c r="F104" s="1846">
        <v>0.05</v>
      </c>
    </row>
    <row r="105" spans="1:6" ht="14.25" thickBot="1">
      <c r="A105" s="1840" t="s">
        <v>1372</v>
      </c>
      <c r="B105" s="1844" t="s">
        <v>2061</v>
      </c>
      <c r="C105" s="1854"/>
      <c r="D105" s="1854"/>
      <c r="E105" s="1854"/>
      <c r="F105" s="1846">
        <v>0.05</v>
      </c>
    </row>
    <row r="106" spans="1:6" ht="14.25" thickBot="1">
      <c r="A106" s="1840" t="s">
        <v>1372</v>
      </c>
      <c r="B106" s="1844" t="s">
        <v>2062</v>
      </c>
      <c r="C106" s="1854"/>
      <c r="D106" s="1854"/>
      <c r="E106" s="1854"/>
      <c r="F106" s="1846">
        <v>0.05</v>
      </c>
    </row>
    <row r="107" spans="1:6" ht="24.75" thickBot="1">
      <c r="A107" s="1840" t="s">
        <v>1372</v>
      </c>
      <c r="B107" s="1844" t="s">
        <v>2063</v>
      </c>
      <c r="C107" s="1854"/>
      <c r="D107" s="1854"/>
      <c r="E107" s="1854"/>
      <c r="F107" s="1846">
        <v>0.05</v>
      </c>
    </row>
    <row r="108" spans="1:6" ht="24.75" thickBot="1">
      <c r="A108" s="1840" t="s">
        <v>1372</v>
      </c>
      <c r="B108" s="1844" t="s">
        <v>2064</v>
      </c>
      <c r="C108" s="1854"/>
      <c r="D108" s="1854"/>
      <c r="E108" s="1854"/>
      <c r="F108" s="1846">
        <v>0.05</v>
      </c>
    </row>
    <row r="109" spans="1:6" ht="24.75" thickBot="1">
      <c r="A109" s="1848" t="s">
        <v>1372</v>
      </c>
      <c r="B109" s="1855" t="s">
        <v>2065</v>
      </c>
      <c r="C109" s="1851"/>
      <c r="D109" s="1851"/>
      <c r="E109" s="1851"/>
      <c r="F109" s="1856">
        <v>0.05</v>
      </c>
    </row>
    <row r="110" spans="1:6" ht="14.25" thickBot="1">
      <c r="A110" s="1840" t="s">
        <v>1374</v>
      </c>
      <c r="B110" s="1841" t="s">
        <v>2066</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2067</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2068</v>
      </c>
      <c r="C138" s="1845">
        <v>0.105</v>
      </c>
      <c r="D138" s="1845">
        <v>0.125</v>
      </c>
      <c r="E138" s="1845">
        <v>0.112</v>
      </c>
      <c r="F138" s="1853"/>
    </row>
    <row r="139" spans="1:6" ht="14.25" thickBot="1">
      <c r="A139" s="1840" t="s">
        <v>1374</v>
      </c>
      <c r="B139" s="1844" t="s">
        <v>2069</v>
      </c>
      <c r="C139" s="1845">
        <v>0.127</v>
      </c>
      <c r="D139" s="1845">
        <v>0.127</v>
      </c>
      <c r="E139" s="1845">
        <v>0.122</v>
      </c>
      <c r="F139" s="1846">
        <v>0.13</v>
      </c>
    </row>
    <row r="140" spans="1:6" ht="14.25" thickBot="1">
      <c r="A140" s="1840" t="s">
        <v>1374</v>
      </c>
      <c r="B140" s="1844" t="s">
        <v>2070</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2071</v>
      </c>
      <c r="C144" s="1858">
        <v>0.126</v>
      </c>
      <c r="D144" s="1858">
        <v>0.126</v>
      </c>
      <c r="E144" s="1858">
        <v>0.121</v>
      </c>
      <c r="F144" s="1853"/>
    </row>
    <row r="145" spans="1:6" ht="14.25" thickBot="1">
      <c r="A145" s="1848" t="s">
        <v>1374</v>
      </c>
      <c r="B145" s="1859" t="s">
        <v>2072</v>
      </c>
      <c r="C145" s="1860"/>
      <c r="D145" s="1860"/>
      <c r="E145" s="1860"/>
      <c r="F145" s="1861">
        <v>0.05</v>
      </c>
    </row>
    <row r="146" spans="1:6" ht="24.75" thickBot="1">
      <c r="A146" s="1862" t="s">
        <v>1374</v>
      </c>
      <c r="B146" s="1847" t="s">
        <v>2073</v>
      </c>
      <c r="C146" s="1854"/>
      <c r="D146" s="1854"/>
      <c r="E146" s="1854"/>
      <c r="F146" s="1863">
        <v>0.05</v>
      </c>
    </row>
    <row r="147" spans="1:6" ht="24.75" thickBot="1">
      <c r="A147" s="1840" t="s">
        <v>1374</v>
      </c>
      <c r="B147" s="1844" t="s">
        <v>2074</v>
      </c>
      <c r="C147" s="1854"/>
      <c r="D147" s="1854"/>
      <c r="E147" s="1854"/>
      <c r="F147" s="1846">
        <v>0.05</v>
      </c>
    </row>
    <row r="148" spans="1:6" ht="24.75" thickBot="1">
      <c r="A148" s="1840" t="s">
        <v>1374</v>
      </c>
      <c r="B148" s="1844" t="s">
        <v>2075</v>
      </c>
      <c r="C148" s="1854"/>
      <c r="D148" s="1854"/>
      <c r="E148" s="1854"/>
      <c r="F148" s="1846">
        <v>0.05</v>
      </c>
    </row>
    <row r="149" spans="1:6" ht="24.75" thickBot="1">
      <c r="A149" s="1840" t="s">
        <v>1374</v>
      </c>
      <c r="B149" s="1844" t="s">
        <v>2076</v>
      </c>
      <c r="C149" s="1854"/>
      <c r="D149" s="1854"/>
      <c r="E149" s="1854"/>
      <c r="F149" s="1846">
        <v>0.05</v>
      </c>
    </row>
    <row r="150" spans="1:6" ht="24.75" thickBot="1">
      <c r="A150" s="1840" t="s">
        <v>1374</v>
      </c>
      <c r="B150" s="1844" t="s">
        <v>2077</v>
      </c>
      <c r="C150" s="1854"/>
      <c r="D150" s="1854"/>
      <c r="E150" s="1854"/>
      <c r="F150" s="1846">
        <v>0.05</v>
      </c>
    </row>
    <row r="151" spans="1:6" ht="24.75" thickBot="1">
      <c r="A151" s="1840" t="s">
        <v>1374</v>
      </c>
      <c r="B151" s="1844" t="s">
        <v>2078</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2079</v>
      </c>
      <c r="C153" s="1854"/>
      <c r="D153" s="1854"/>
      <c r="E153" s="1854"/>
      <c r="F153" s="1846">
        <v>0.05</v>
      </c>
    </row>
    <row r="154" spans="1:6" ht="14.25" thickBot="1">
      <c r="A154" s="1840" t="s">
        <v>1374</v>
      </c>
      <c r="B154" s="1844" t="s">
        <v>2080</v>
      </c>
      <c r="C154" s="1854"/>
      <c r="D154" s="1854"/>
      <c r="E154" s="1854"/>
      <c r="F154" s="1846">
        <v>0.05</v>
      </c>
    </row>
    <row r="155" spans="1:6" ht="24.75" thickBot="1">
      <c r="A155" s="1840" t="s">
        <v>1374</v>
      </c>
      <c r="B155" s="1844" t="s">
        <v>2081</v>
      </c>
      <c r="C155" s="1854"/>
      <c r="D155" s="1854"/>
      <c r="E155" s="1854"/>
      <c r="F155" s="1846">
        <v>0.05</v>
      </c>
    </row>
    <row r="156" spans="1:6" ht="24.75" thickBot="1">
      <c r="A156" s="1840" t="s">
        <v>1374</v>
      </c>
      <c r="B156" s="1844" t="s">
        <v>2082</v>
      </c>
      <c r="C156" s="1854"/>
      <c r="D156" s="1854"/>
      <c r="E156" s="1854"/>
      <c r="F156" s="1846">
        <v>0.05</v>
      </c>
    </row>
    <row r="157" spans="1:6" ht="14.25" thickBot="1">
      <c r="A157" s="1848" t="s">
        <v>1374</v>
      </c>
      <c r="B157" s="1855" t="s">
        <v>2083</v>
      </c>
      <c r="C157" s="1851"/>
      <c r="D157" s="1851"/>
      <c r="E157" s="1851"/>
      <c r="F157" s="1856">
        <v>0.05</v>
      </c>
    </row>
    <row r="158" spans="1:6" ht="14.25" thickBot="1">
      <c r="A158" s="1840" t="s">
        <v>1376</v>
      </c>
      <c r="B158" s="1841" t="s">
        <v>2084</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2085</v>
      </c>
      <c r="C171" s="1845">
        <v>0.127</v>
      </c>
      <c r="D171" s="1845">
        <v>0.126</v>
      </c>
      <c r="E171" s="1845">
        <v>0.126</v>
      </c>
      <c r="F171" s="1846">
        <v>0.11799999999999999</v>
      </c>
    </row>
    <row r="172" spans="1:6" ht="14.25" thickBot="1">
      <c r="A172" s="1840" t="s">
        <v>1376</v>
      </c>
      <c r="B172" s="1844" t="s">
        <v>2086</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2087</v>
      </c>
      <c r="C174" s="1845">
        <v>0.13</v>
      </c>
      <c r="D174" s="1845">
        <v>0.13</v>
      </c>
      <c r="E174" s="1845">
        <v>0.13</v>
      </c>
      <c r="F174" s="1846">
        <v>0.13</v>
      </c>
    </row>
    <row r="175" spans="1:6" ht="14.25" thickBot="1">
      <c r="A175" s="1840" t="s">
        <v>1376</v>
      </c>
      <c r="B175" s="1844" t="s">
        <v>2088</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2089</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2090</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2091</v>
      </c>
      <c r="C185" s="1845">
        <v>0.127</v>
      </c>
      <c r="D185" s="1845">
        <v>0.127</v>
      </c>
      <c r="E185" s="1845">
        <v>0.128</v>
      </c>
      <c r="F185" s="1846">
        <v>0.13</v>
      </c>
    </row>
    <row r="186" spans="1:6" ht="24.75" thickBot="1">
      <c r="A186" s="1840" t="s">
        <v>1376</v>
      </c>
      <c r="B186" s="1844" t="s">
        <v>2092</v>
      </c>
      <c r="C186" s="1854"/>
      <c r="D186" s="1854"/>
      <c r="E186" s="1854"/>
      <c r="F186" s="1846">
        <v>0.05</v>
      </c>
    </row>
    <row r="187" spans="1:6" ht="14.25" thickBot="1">
      <c r="A187" s="1840" t="s">
        <v>1376</v>
      </c>
      <c r="B187" s="1844" t="s">
        <v>2093</v>
      </c>
      <c r="C187" s="1854"/>
      <c r="D187" s="1854"/>
      <c r="E187" s="1854"/>
      <c r="F187" s="1846">
        <v>0.05</v>
      </c>
    </row>
    <row r="188" spans="1:6" ht="14.25" thickBot="1">
      <c r="A188" s="1840" t="s">
        <v>1376</v>
      </c>
      <c r="B188" s="1844" t="s">
        <v>2094</v>
      </c>
      <c r="C188" s="1854"/>
      <c r="D188" s="1854"/>
      <c r="E188" s="1854"/>
      <c r="F188" s="1846">
        <v>0.05</v>
      </c>
    </row>
    <row r="189" spans="1:6" ht="24.75" thickBot="1">
      <c r="A189" s="1840" t="s">
        <v>1376</v>
      </c>
      <c r="B189" s="1844" t="s">
        <v>2095</v>
      </c>
      <c r="C189" s="1854"/>
      <c r="D189" s="1854"/>
      <c r="E189" s="1854"/>
      <c r="F189" s="1846">
        <v>0.05</v>
      </c>
    </row>
    <row r="190" spans="1:6" ht="24.75" thickBot="1">
      <c r="A190" s="1840" t="s">
        <v>1376</v>
      </c>
      <c r="B190" s="1844" t="s">
        <v>2096</v>
      </c>
      <c r="C190" s="1854"/>
      <c r="D190" s="1854"/>
      <c r="E190" s="1854"/>
      <c r="F190" s="1846">
        <v>0.05</v>
      </c>
    </row>
    <row r="191" spans="1:6" ht="24.75" thickBot="1">
      <c r="A191" s="1840" t="s">
        <v>1376</v>
      </c>
      <c r="B191" s="1844" t="s">
        <v>2097</v>
      </c>
      <c r="C191" s="1854"/>
      <c r="D191" s="1854"/>
      <c r="E191" s="1854"/>
      <c r="F191" s="1846">
        <v>0.05</v>
      </c>
    </row>
    <row r="192" spans="1:6" ht="24.75" thickBot="1">
      <c r="A192" s="1840" t="s">
        <v>1376</v>
      </c>
      <c r="B192" s="1844" t="s">
        <v>2098</v>
      </c>
      <c r="C192" s="1854"/>
      <c r="D192" s="1854"/>
      <c r="E192" s="1854"/>
      <c r="F192" s="1846">
        <v>0.05</v>
      </c>
    </row>
    <row r="193" spans="1:6" ht="24.75" thickBot="1">
      <c r="A193" s="1840" t="s">
        <v>1376</v>
      </c>
      <c r="B193" s="1844" t="s">
        <v>2099</v>
      </c>
      <c r="C193" s="1854"/>
      <c r="D193" s="1854"/>
      <c r="E193" s="1854"/>
      <c r="F193" s="1846">
        <v>0.05</v>
      </c>
    </row>
    <row r="194" spans="1:6" ht="24.75" thickBot="1">
      <c r="A194" s="1840" t="s">
        <v>1376</v>
      </c>
      <c r="B194" s="1844" t="s">
        <v>2100</v>
      </c>
      <c r="C194" s="1854"/>
      <c r="D194" s="1854"/>
      <c r="E194" s="1854"/>
      <c r="F194" s="1846">
        <v>0.05</v>
      </c>
    </row>
    <row r="195" spans="1:6" ht="14.25" thickBot="1">
      <c r="A195" s="1840" t="s">
        <v>1376</v>
      </c>
      <c r="B195" s="1844" t="s">
        <v>2101</v>
      </c>
      <c r="C195" s="1854"/>
      <c r="D195" s="1854"/>
      <c r="E195" s="1854"/>
      <c r="F195" s="1846">
        <v>0.05</v>
      </c>
    </row>
    <row r="196" spans="1:6" ht="24.75" thickBot="1">
      <c r="A196" s="1840" t="s">
        <v>1376</v>
      </c>
      <c r="B196" s="1844" t="s">
        <v>2102</v>
      </c>
      <c r="C196" s="1854"/>
      <c r="D196" s="1854"/>
      <c r="E196" s="1854"/>
      <c r="F196" s="1846">
        <v>0.05</v>
      </c>
    </row>
    <row r="197" spans="1:6" ht="24.75" thickBot="1">
      <c r="A197" s="1840" t="s">
        <v>1376</v>
      </c>
      <c r="B197" s="1844" t="s">
        <v>2103</v>
      </c>
      <c r="C197" s="1854"/>
      <c r="D197" s="1854"/>
      <c r="E197" s="1854"/>
      <c r="F197" s="1846">
        <v>0.05</v>
      </c>
    </row>
    <row r="198" spans="1:6" ht="24.75" thickBot="1">
      <c r="A198" s="1840" t="s">
        <v>1376</v>
      </c>
      <c r="B198" s="1844" t="s">
        <v>2104</v>
      </c>
      <c r="C198" s="1854"/>
      <c r="D198" s="1854"/>
      <c r="E198" s="1854"/>
      <c r="F198" s="1846">
        <v>0.05</v>
      </c>
    </row>
    <row r="199" spans="1:6" ht="24.75" thickBot="1">
      <c r="A199" s="1840" t="s">
        <v>1376</v>
      </c>
      <c r="B199" s="1844" t="s">
        <v>2105</v>
      </c>
      <c r="C199" s="1854"/>
      <c r="D199" s="1854"/>
      <c r="E199" s="1854"/>
      <c r="F199" s="1846">
        <v>0.05</v>
      </c>
    </row>
    <row r="200" spans="1:6" ht="24.75" thickBot="1">
      <c r="A200" s="1840" t="s">
        <v>1376</v>
      </c>
      <c r="B200" s="1844" t="s">
        <v>2106</v>
      </c>
      <c r="C200" s="1854"/>
      <c r="D200" s="1854"/>
      <c r="E200" s="1854"/>
      <c r="F200" s="1846">
        <v>0.05</v>
      </c>
    </row>
    <row r="201" spans="1:6" ht="24.75" thickBot="1">
      <c r="A201" s="1840" t="s">
        <v>1376</v>
      </c>
      <c r="B201" s="1844" t="s">
        <v>2107</v>
      </c>
      <c r="C201" s="1854"/>
      <c r="D201" s="1854"/>
      <c r="E201" s="1854"/>
      <c r="F201" s="1846">
        <v>0.05</v>
      </c>
    </row>
    <row r="202" spans="1:6" ht="24.75" thickBot="1">
      <c r="A202" s="1840" t="s">
        <v>1376</v>
      </c>
      <c r="B202" s="1844" t="s">
        <v>2108</v>
      </c>
      <c r="C202" s="1854"/>
      <c r="D202" s="1854"/>
      <c r="E202" s="1854"/>
      <c r="F202" s="1846">
        <v>0.05</v>
      </c>
    </row>
    <row r="203" spans="1:6" ht="24.75" thickBot="1">
      <c r="A203" s="1840" t="s">
        <v>1376</v>
      </c>
      <c r="B203" s="1844" t="s">
        <v>2109</v>
      </c>
      <c r="C203" s="1854"/>
      <c r="D203" s="1854"/>
      <c r="E203" s="1854"/>
      <c r="F203" s="1846">
        <v>0.05</v>
      </c>
    </row>
    <row r="204" spans="1:6" ht="14.25" thickBot="1">
      <c r="A204" s="1840" t="s">
        <v>1376</v>
      </c>
      <c r="B204" s="1844" t="s">
        <v>2110</v>
      </c>
      <c r="C204" s="1854"/>
      <c r="D204" s="1854"/>
      <c r="E204" s="1854"/>
      <c r="F204" s="1846">
        <v>0.05</v>
      </c>
    </row>
    <row r="205" spans="1:6" ht="14.25" thickBot="1">
      <c r="A205" s="1848" t="s">
        <v>1376</v>
      </c>
      <c r="B205" s="1855" t="s">
        <v>2111</v>
      </c>
      <c r="C205" s="1851"/>
      <c r="D205" s="1851"/>
      <c r="E205" s="1851"/>
      <c r="F205" s="1856">
        <v>0.05</v>
      </c>
    </row>
    <row r="206" spans="1:6" ht="14.25" thickBot="1">
      <c r="A206" s="1840" t="s">
        <v>1378</v>
      </c>
      <c r="B206" s="1841" t="s">
        <v>2112</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2113</v>
      </c>
      <c r="C210" s="1845">
        <v>0.15</v>
      </c>
      <c r="D210" s="1845">
        <v>0.15</v>
      </c>
      <c r="E210" s="1845">
        <v>0.15</v>
      </c>
      <c r="F210" s="1846">
        <v>0.13800000000000001</v>
      </c>
    </row>
    <row r="211" spans="1:6" ht="14.25" thickBot="1">
      <c r="A211" s="1840" t="s">
        <v>1378</v>
      </c>
      <c r="B211" s="1844" t="s">
        <v>2114</v>
      </c>
      <c r="C211" s="1845">
        <v>0.13700000000000001</v>
      </c>
      <c r="D211" s="1845">
        <v>0.13500000000000001</v>
      </c>
      <c r="E211" s="1845">
        <v>0.13600000000000001</v>
      </c>
      <c r="F211" s="1846">
        <v>0.1</v>
      </c>
    </row>
    <row r="212" spans="1:6" ht="14.25" thickBot="1">
      <c r="A212" s="1840" t="s">
        <v>1378</v>
      </c>
      <c r="B212" s="1844" t="s">
        <v>2115</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2116</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2117</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2118</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2119</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2120</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2121</v>
      </c>
      <c r="C231" s="1845">
        <v>0.128</v>
      </c>
      <c r="D231" s="1845">
        <v>0.125</v>
      </c>
      <c r="E231" s="1845">
        <v>0.13200000000000001</v>
      </c>
      <c r="F231" s="1853"/>
    </row>
    <row r="232" spans="1:6" ht="14.25" thickBot="1">
      <c r="A232" s="1840" t="s">
        <v>1378</v>
      </c>
      <c r="B232" s="1844" t="s">
        <v>2122</v>
      </c>
      <c r="C232" s="1845">
        <v>0.14499999999999999</v>
      </c>
      <c r="D232" s="1845">
        <v>0.14399999999999999</v>
      </c>
      <c r="E232" s="1845">
        <v>0.14599999999999999</v>
      </c>
      <c r="F232" s="1846">
        <v>0.13800000000000001</v>
      </c>
    </row>
    <row r="233" spans="1:6" ht="14.25" thickBot="1">
      <c r="A233" s="1840" t="s">
        <v>1378</v>
      </c>
      <c r="B233" s="1844" t="s">
        <v>2123</v>
      </c>
      <c r="C233" s="1845">
        <v>0.14499999999999999</v>
      </c>
      <c r="D233" s="1845">
        <v>0.14299999999999999</v>
      </c>
      <c r="E233" s="1845">
        <v>0.14199999999999999</v>
      </c>
      <c r="F233" s="1853"/>
    </row>
    <row r="234" spans="1:6" ht="14.25" thickBot="1">
      <c r="A234" s="1840" t="s">
        <v>1378</v>
      </c>
      <c r="B234" s="1844" t="s">
        <v>2124</v>
      </c>
      <c r="C234" s="1845">
        <v>0.14000000000000001</v>
      </c>
      <c r="D234" s="1845">
        <v>0.14000000000000001</v>
      </c>
      <c r="E234" s="1845">
        <v>0.14399999999999999</v>
      </c>
      <c r="F234" s="1853"/>
    </row>
    <row r="235" spans="1:6" ht="14.25" thickBot="1">
      <c r="A235" s="1840" t="s">
        <v>1378</v>
      </c>
      <c r="B235" s="1844" t="s">
        <v>2125</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2126</v>
      </c>
      <c r="C237" s="1854"/>
      <c r="D237" s="1854"/>
      <c r="E237" s="1854"/>
      <c r="F237" s="1846">
        <v>0.05</v>
      </c>
    </row>
    <row r="238" spans="1:6" ht="24.75" thickBot="1">
      <c r="A238" s="1840" t="s">
        <v>1378</v>
      </c>
      <c r="B238" s="1844" t="s">
        <v>2127</v>
      </c>
      <c r="C238" s="1854"/>
      <c r="D238" s="1854"/>
      <c r="E238" s="1854"/>
      <c r="F238" s="1846">
        <v>0.05</v>
      </c>
    </row>
    <row r="239" spans="1:6" ht="24.75" thickBot="1">
      <c r="A239" s="1840" t="s">
        <v>1378</v>
      </c>
      <c r="B239" s="1844" t="s">
        <v>2128</v>
      </c>
      <c r="C239" s="1854"/>
      <c r="D239" s="1854"/>
      <c r="E239" s="1854"/>
      <c r="F239" s="1846">
        <v>0.05</v>
      </c>
    </row>
    <row r="240" spans="1:6" ht="24.75" thickBot="1">
      <c r="A240" s="1840" t="s">
        <v>1378</v>
      </c>
      <c r="B240" s="1844" t="s">
        <v>2129</v>
      </c>
      <c r="C240" s="1854"/>
      <c r="D240" s="1854"/>
      <c r="E240" s="1854"/>
      <c r="F240" s="1846">
        <v>0.05</v>
      </c>
    </row>
    <row r="241" spans="1:6" ht="24.75" thickBot="1">
      <c r="A241" s="1840" t="s">
        <v>1378</v>
      </c>
      <c r="B241" s="1844" t="s">
        <v>2130</v>
      </c>
      <c r="C241" s="1854"/>
      <c r="D241" s="1854"/>
      <c r="E241" s="1854"/>
      <c r="F241" s="1846">
        <v>0.05</v>
      </c>
    </row>
    <row r="242" spans="1:6" ht="24.75" thickBot="1">
      <c r="A242" s="1840" t="s">
        <v>1378</v>
      </c>
      <c r="B242" s="1844" t="s">
        <v>2131</v>
      </c>
      <c r="C242" s="1854"/>
      <c r="D242" s="1854"/>
      <c r="E242" s="1854"/>
      <c r="F242" s="1846">
        <v>0.05</v>
      </c>
    </row>
    <row r="243" spans="1:6" ht="24.75" thickBot="1">
      <c r="A243" s="1840" t="s">
        <v>1378</v>
      </c>
      <c r="B243" s="1844" t="s">
        <v>2132</v>
      </c>
      <c r="C243" s="1854"/>
      <c r="D243" s="1854"/>
      <c r="E243" s="1854"/>
      <c r="F243" s="1846">
        <v>0.05</v>
      </c>
    </row>
    <row r="244" spans="1:6" ht="24.75" thickBot="1">
      <c r="A244" s="1848" t="s">
        <v>1378</v>
      </c>
      <c r="B244" s="1855" t="s">
        <v>2133</v>
      </c>
      <c r="C244" s="1851"/>
      <c r="D244" s="1851"/>
      <c r="E244" s="1851"/>
      <c r="F244" s="1856">
        <v>0.05</v>
      </c>
    </row>
    <row r="245" spans="1:6" ht="14.25" thickBot="1">
      <c r="A245" s="1840" t="s">
        <v>1380</v>
      </c>
      <c r="B245" s="1841" t="s">
        <v>2134</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2135</v>
      </c>
      <c r="C247" s="1845">
        <v>0.15</v>
      </c>
      <c r="D247" s="1845">
        <v>0.15</v>
      </c>
      <c r="E247" s="1845">
        <v>0.15</v>
      </c>
      <c r="F247" s="1846">
        <v>0.15</v>
      </c>
    </row>
    <row r="248" spans="1:6" ht="14.25" thickBot="1">
      <c r="A248" s="1840" t="s">
        <v>1380</v>
      </c>
      <c r="B248" s="1844" t="s">
        <v>2136</v>
      </c>
      <c r="C248" s="1845">
        <v>0.15</v>
      </c>
      <c r="D248" s="1845">
        <v>0.15</v>
      </c>
      <c r="E248" s="1845">
        <v>0.15</v>
      </c>
      <c r="F248" s="1846">
        <v>0.14000000000000001</v>
      </c>
    </row>
    <row r="249" spans="1:6" ht="14.25" thickBot="1">
      <c r="A249" s="1840" t="s">
        <v>1380</v>
      </c>
      <c r="B249" s="1844" t="s">
        <v>2137</v>
      </c>
      <c r="C249" s="1845">
        <v>0.15</v>
      </c>
      <c r="D249" s="1845">
        <v>0.14899999999999999</v>
      </c>
      <c r="E249" s="1845">
        <v>0.15</v>
      </c>
      <c r="F249" s="1846">
        <v>0.1</v>
      </c>
    </row>
    <row r="250" spans="1:6" ht="14.25" thickBot="1">
      <c r="A250" s="1840" t="s">
        <v>1380</v>
      </c>
      <c r="B250" s="1844" t="s">
        <v>2138</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2139</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2140</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2141</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2142</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2143</v>
      </c>
      <c r="C273" s="1845">
        <v>0.14199999999999999</v>
      </c>
      <c r="D273" s="1845">
        <v>0.14299999999999999</v>
      </c>
      <c r="E273" s="1845">
        <v>0.15</v>
      </c>
      <c r="F273" s="1846">
        <v>0.1</v>
      </c>
    </row>
    <row r="274" spans="1:6" ht="14.25" thickBot="1">
      <c r="A274" s="1840" t="s">
        <v>1380</v>
      </c>
      <c r="B274" s="1844" t="s">
        <v>2144</v>
      </c>
      <c r="C274" s="1845">
        <v>0.14799999999999999</v>
      </c>
      <c r="D274" s="1845">
        <v>0.14799999999999999</v>
      </c>
      <c r="E274" s="1845">
        <v>0.15</v>
      </c>
      <c r="F274" s="1846">
        <v>6.7000000000000004E-2</v>
      </c>
    </row>
    <row r="275" spans="1:6" ht="14.25" thickBot="1">
      <c r="A275" s="1840" t="s">
        <v>1380</v>
      </c>
      <c r="B275" s="1844" t="s">
        <v>2145</v>
      </c>
      <c r="C275" s="1845">
        <v>0.15</v>
      </c>
      <c r="D275" s="1845">
        <v>0.15</v>
      </c>
      <c r="E275" s="1845">
        <v>0.15</v>
      </c>
      <c r="F275" s="1846">
        <v>0.15</v>
      </c>
    </row>
    <row r="276" spans="1:6" ht="14.25" thickBot="1">
      <c r="A276" s="1840" t="s">
        <v>1380</v>
      </c>
      <c r="B276" s="1844" t="s">
        <v>2146</v>
      </c>
      <c r="C276" s="1845">
        <v>0.14499999999999999</v>
      </c>
      <c r="D276" s="1845">
        <v>0.14299999999999999</v>
      </c>
      <c r="E276" s="1845">
        <v>0.15</v>
      </c>
      <c r="F276" s="1846">
        <v>5.8999999999999997E-2</v>
      </c>
    </row>
    <row r="277" spans="1:6" ht="14.25" thickBot="1">
      <c r="A277" s="1840" t="s">
        <v>1380</v>
      </c>
      <c r="B277" s="1844" t="s">
        <v>2147</v>
      </c>
      <c r="C277" s="1845">
        <v>0.15</v>
      </c>
      <c r="D277" s="1845">
        <v>0.15</v>
      </c>
      <c r="E277" s="1845">
        <v>0.15</v>
      </c>
      <c r="F277" s="1846">
        <v>0.121</v>
      </c>
    </row>
    <row r="278" spans="1:6" ht="14.25" thickBot="1">
      <c r="A278" s="1840" t="s">
        <v>1380</v>
      </c>
      <c r="B278" s="1844" t="s">
        <v>2148</v>
      </c>
      <c r="C278" s="1845">
        <v>0.15</v>
      </c>
      <c r="D278" s="1845">
        <v>0.15</v>
      </c>
      <c r="E278" s="1845">
        <v>0.15</v>
      </c>
      <c r="F278" s="1846">
        <v>0.13800000000000001</v>
      </c>
    </row>
    <row r="279" spans="1:6" ht="24.75" thickBot="1">
      <c r="A279" s="1840" t="s">
        <v>1380</v>
      </c>
      <c r="B279" s="1844" t="s">
        <v>2149</v>
      </c>
      <c r="C279" s="1854"/>
      <c r="D279" s="1854"/>
      <c r="E279" s="1854"/>
      <c r="F279" s="1846">
        <v>0.05</v>
      </c>
    </row>
    <row r="280" spans="1:6" ht="24.75" thickBot="1">
      <c r="A280" s="1840" t="s">
        <v>1380</v>
      </c>
      <c r="B280" s="1844" t="s">
        <v>2150</v>
      </c>
      <c r="C280" s="1854"/>
      <c r="D280" s="1854"/>
      <c r="E280" s="1854"/>
      <c r="F280" s="1846">
        <v>0.05</v>
      </c>
    </row>
    <row r="281" spans="1:6" ht="24.75" thickBot="1">
      <c r="A281" s="1840" t="s">
        <v>1380</v>
      </c>
      <c r="B281" s="1844" t="s">
        <v>2151</v>
      </c>
      <c r="C281" s="1854"/>
      <c r="D281" s="1854"/>
      <c r="E281" s="1854"/>
      <c r="F281" s="1846">
        <v>0.05</v>
      </c>
    </row>
    <row r="282" spans="1:6" ht="24.75" thickBot="1">
      <c r="A282" s="1840" t="s">
        <v>1380</v>
      </c>
      <c r="B282" s="1844" t="s">
        <v>2152</v>
      </c>
      <c r="C282" s="1854"/>
      <c r="D282" s="1854"/>
      <c r="E282" s="1854"/>
      <c r="F282" s="1846">
        <v>0.05</v>
      </c>
    </row>
    <row r="283" spans="1:6" ht="24.75" thickBot="1">
      <c r="A283" s="1840" t="s">
        <v>1380</v>
      </c>
      <c r="B283" s="1844" t="s">
        <v>2153</v>
      </c>
      <c r="C283" s="1854"/>
      <c r="D283" s="1854"/>
      <c r="E283" s="1854"/>
      <c r="F283" s="1846">
        <v>0.05</v>
      </c>
    </row>
    <row r="284" spans="1:6" ht="24.75" thickBot="1">
      <c r="A284" s="1840" t="s">
        <v>1380</v>
      </c>
      <c r="B284" s="1844" t="s">
        <v>2154</v>
      </c>
      <c r="C284" s="1854"/>
      <c r="D284" s="1854"/>
      <c r="E284" s="1854"/>
      <c r="F284" s="1846">
        <v>0.05</v>
      </c>
    </row>
    <row r="285" spans="1:6" ht="24.75" thickBot="1">
      <c r="A285" s="1840" t="s">
        <v>1380</v>
      </c>
      <c r="B285" s="1844" t="s">
        <v>2155</v>
      </c>
      <c r="C285" s="1854"/>
      <c r="D285" s="1854"/>
      <c r="E285" s="1854"/>
      <c r="F285" s="1846">
        <v>0.05</v>
      </c>
    </row>
    <row r="286" spans="1:6" ht="24.75" thickBot="1">
      <c r="A286" s="1840" t="s">
        <v>1380</v>
      </c>
      <c r="B286" s="1844" t="s">
        <v>2156</v>
      </c>
      <c r="C286" s="1854"/>
      <c r="D286" s="1854"/>
      <c r="E286" s="1854"/>
      <c r="F286" s="1846">
        <v>0.05</v>
      </c>
    </row>
    <row r="287" spans="1:6" ht="24.75" thickBot="1">
      <c r="A287" s="1840" t="s">
        <v>1380</v>
      </c>
      <c r="B287" s="1844" t="s">
        <v>2157</v>
      </c>
      <c r="C287" s="1854"/>
      <c r="D287" s="1854"/>
      <c r="E287" s="1854"/>
      <c r="F287" s="1846">
        <v>0.05</v>
      </c>
    </row>
    <row r="288" spans="1:6" ht="24.75" thickBot="1">
      <c r="A288" s="1840" t="s">
        <v>1380</v>
      </c>
      <c r="B288" s="1844" t="s">
        <v>2158</v>
      </c>
      <c r="C288" s="1854"/>
      <c r="D288" s="1854"/>
      <c r="E288" s="1854"/>
      <c r="F288" s="1846">
        <v>0.05</v>
      </c>
    </row>
    <row r="289" spans="1:6" ht="24.75" thickBot="1">
      <c r="A289" s="1848" t="s">
        <v>1380</v>
      </c>
      <c r="B289" s="1855" t="s">
        <v>2159</v>
      </c>
      <c r="C289" s="1851"/>
      <c r="D289" s="1851"/>
      <c r="E289" s="1851"/>
      <c r="F289" s="1856">
        <v>0.05</v>
      </c>
    </row>
    <row r="290" spans="1:6" ht="14.25" thickBot="1">
      <c r="A290" s="1840" t="s">
        <v>1384</v>
      </c>
      <c r="B290" s="1841" t="s">
        <v>2160</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2161</v>
      </c>
      <c r="C292" s="1845">
        <v>0.15</v>
      </c>
      <c r="D292" s="1845">
        <v>0.15</v>
      </c>
      <c r="E292" s="1845">
        <v>0.15</v>
      </c>
      <c r="F292" s="1846">
        <v>0.14699999999999999</v>
      </c>
    </row>
    <row r="293" spans="1:6" ht="14.25" thickBot="1">
      <c r="A293" s="1840" t="s">
        <v>1384</v>
      </c>
      <c r="B293" s="1844" t="s">
        <v>2162</v>
      </c>
      <c r="C293" s="1854"/>
      <c r="D293" s="1854"/>
      <c r="E293" s="1854"/>
      <c r="F293" s="1846">
        <v>0.1</v>
      </c>
    </row>
    <row r="294" spans="1:6" ht="14.25" thickBot="1">
      <c r="A294" s="1840" t="s">
        <v>1384</v>
      </c>
      <c r="B294" s="1844" t="s">
        <v>2163</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2164</v>
      </c>
      <c r="C296" s="1845">
        <v>0.15</v>
      </c>
      <c r="D296" s="1845">
        <v>0.15</v>
      </c>
      <c r="E296" s="1845">
        <v>0.15</v>
      </c>
      <c r="F296" s="1846">
        <v>0.15</v>
      </c>
    </row>
    <row r="297" spans="1:6" ht="14.25" thickBot="1">
      <c r="A297" s="1840" t="s">
        <v>1384</v>
      </c>
      <c r="B297" s="1844" t="s">
        <v>2165</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2166</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2167</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2168</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2169</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2170</v>
      </c>
      <c r="C310" s="1845">
        <v>0.15</v>
      </c>
      <c r="D310" s="1845">
        <v>0.15</v>
      </c>
      <c r="E310" s="1845">
        <v>0.15</v>
      </c>
      <c r="F310" s="1846">
        <v>0.13700000000000001</v>
      </c>
    </row>
    <row r="311" spans="1:6" ht="14.25" thickBot="1">
      <c r="A311" s="1840" t="s">
        <v>1384</v>
      </c>
      <c r="B311" s="1844" t="s">
        <v>2171</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2172</v>
      </c>
      <c r="C313" s="1845">
        <v>0.15</v>
      </c>
      <c r="D313" s="1845">
        <v>0.15</v>
      </c>
      <c r="E313" s="1845">
        <v>0.15</v>
      </c>
      <c r="F313" s="1846">
        <v>0.15</v>
      </c>
    </row>
    <row r="314" spans="1:6" ht="24.75" thickBot="1">
      <c r="A314" s="1840" t="s">
        <v>1384</v>
      </c>
      <c r="B314" s="1844" t="s">
        <v>2173</v>
      </c>
      <c r="C314" s="1854"/>
      <c r="D314" s="1854"/>
      <c r="E314" s="1854"/>
      <c r="F314" s="1846">
        <v>0.05</v>
      </c>
    </row>
    <row r="315" spans="1:6" ht="24.75" thickBot="1">
      <c r="A315" s="1840" t="s">
        <v>1384</v>
      </c>
      <c r="B315" s="1844" t="s">
        <v>2174</v>
      </c>
      <c r="C315" s="1854"/>
      <c r="D315" s="1854"/>
      <c r="E315" s="1854"/>
      <c r="F315" s="1846">
        <v>0.05</v>
      </c>
    </row>
    <row r="316" spans="1:6" ht="24.75" thickBot="1">
      <c r="A316" s="1848" t="s">
        <v>1384</v>
      </c>
      <c r="B316" s="1855" t="s">
        <v>2175</v>
      </c>
      <c r="C316" s="1851"/>
      <c r="D316" s="1851"/>
      <c r="E316" s="1851"/>
      <c r="F316" s="1856">
        <v>0.05</v>
      </c>
    </row>
    <row r="317" spans="1:6" ht="14.25" thickBot="1">
      <c r="A317" s="1840" t="s">
        <v>2176</v>
      </c>
      <c r="B317" s="1841" t="s">
        <v>2177</v>
      </c>
      <c r="C317" s="1842">
        <v>0.15</v>
      </c>
      <c r="D317" s="1842">
        <v>0.15</v>
      </c>
      <c r="E317" s="1842">
        <v>0.15</v>
      </c>
      <c r="F317" s="1843">
        <v>0.15</v>
      </c>
    </row>
    <row r="318" spans="1:6" ht="14.25" thickBot="1">
      <c r="A318" s="1840" t="s">
        <v>2176</v>
      </c>
      <c r="B318" s="1844" t="s">
        <v>2178</v>
      </c>
      <c r="C318" s="1845">
        <v>0.107</v>
      </c>
      <c r="D318" s="1845">
        <v>0.11</v>
      </c>
      <c r="E318" s="1845">
        <v>0.112</v>
      </c>
      <c r="F318" s="1853"/>
    </row>
    <row r="319" spans="1:6" ht="14.25" thickBot="1">
      <c r="A319" s="1840" t="s">
        <v>2176</v>
      </c>
      <c r="B319" s="1844" t="s">
        <v>2179</v>
      </c>
      <c r="C319" s="1845">
        <v>0.15</v>
      </c>
      <c r="D319" s="1845">
        <v>0.15</v>
      </c>
      <c r="E319" s="1845">
        <v>0.15</v>
      </c>
      <c r="F319" s="1846">
        <v>0.15</v>
      </c>
    </row>
    <row r="320" spans="1:6" ht="14.25" thickBot="1">
      <c r="A320" s="1840" t="s">
        <v>2176</v>
      </c>
      <c r="B320" s="1844" t="s">
        <v>1072</v>
      </c>
      <c r="C320" s="1845">
        <v>0.15</v>
      </c>
      <c r="D320" s="1845">
        <v>0.15</v>
      </c>
      <c r="E320" s="1845">
        <v>0.15</v>
      </c>
      <c r="F320" s="1853"/>
    </row>
    <row r="321" spans="1:6" ht="14.25" thickBot="1">
      <c r="A321" s="1840" t="s">
        <v>2176</v>
      </c>
      <c r="B321" s="1844" t="s">
        <v>2180</v>
      </c>
      <c r="C321" s="1845">
        <v>0.15</v>
      </c>
      <c r="D321" s="1845">
        <v>0.15</v>
      </c>
      <c r="E321" s="1845">
        <v>0.15</v>
      </c>
      <c r="F321" s="1853"/>
    </row>
    <row r="322" spans="1:6" ht="14.25" thickBot="1">
      <c r="A322" s="1840" t="s">
        <v>2176</v>
      </c>
      <c r="B322" s="1844" t="s">
        <v>2181</v>
      </c>
      <c r="C322" s="1845">
        <v>0.15</v>
      </c>
      <c r="D322" s="1845">
        <v>0.15</v>
      </c>
      <c r="E322" s="1845">
        <v>0.15</v>
      </c>
      <c r="F322" s="1846">
        <v>0.15</v>
      </c>
    </row>
    <row r="323" spans="1:6" ht="14.25" thickBot="1">
      <c r="A323" s="1840" t="s">
        <v>2176</v>
      </c>
      <c r="B323" s="1844" t="s">
        <v>2182</v>
      </c>
      <c r="C323" s="1845">
        <v>0.15</v>
      </c>
      <c r="D323" s="1845">
        <v>0.15</v>
      </c>
      <c r="E323" s="1845">
        <v>0.15</v>
      </c>
      <c r="F323" s="1853"/>
    </row>
    <row r="324" spans="1:6" ht="14.25" thickBot="1">
      <c r="A324" s="1840" t="s">
        <v>2176</v>
      </c>
      <c r="B324" s="1844" t="s">
        <v>2183</v>
      </c>
      <c r="C324" s="1845">
        <v>0.15</v>
      </c>
      <c r="D324" s="1845">
        <v>0.15</v>
      </c>
      <c r="E324" s="1845">
        <v>0.15</v>
      </c>
      <c r="F324" s="1853"/>
    </row>
    <row r="325" spans="1:6" ht="14.25" thickBot="1">
      <c r="A325" s="1840" t="s">
        <v>2176</v>
      </c>
      <c r="B325" s="1844" t="s">
        <v>2184</v>
      </c>
      <c r="C325" s="1845">
        <v>0.15</v>
      </c>
      <c r="D325" s="1845">
        <v>0.15</v>
      </c>
      <c r="E325" s="1845">
        <v>0.15</v>
      </c>
      <c r="F325" s="1846">
        <v>0.14699999999999999</v>
      </c>
    </row>
    <row r="326" spans="1:6" ht="14.25" thickBot="1">
      <c r="A326" s="1840" t="s">
        <v>2176</v>
      </c>
      <c r="B326" s="1844" t="s">
        <v>1141</v>
      </c>
      <c r="C326" s="1845">
        <v>0.15</v>
      </c>
      <c r="D326" s="1845">
        <v>0.15</v>
      </c>
      <c r="E326" s="1845">
        <v>0.15</v>
      </c>
      <c r="F326" s="1853"/>
    </row>
    <row r="327" spans="1:6" ht="14.25" thickBot="1">
      <c r="A327" s="1840" t="s">
        <v>2176</v>
      </c>
      <c r="B327" s="1844" t="s">
        <v>2185</v>
      </c>
      <c r="C327" s="1845">
        <v>0.15</v>
      </c>
      <c r="D327" s="1845">
        <v>0.15</v>
      </c>
      <c r="E327" s="1845">
        <v>0.15</v>
      </c>
      <c r="F327" s="1846">
        <v>0.15</v>
      </c>
    </row>
    <row r="328" spans="1:6" ht="14.25" thickBot="1">
      <c r="A328" s="1840" t="s">
        <v>2176</v>
      </c>
      <c r="B328" s="1844" t="s">
        <v>1161</v>
      </c>
      <c r="C328" s="1845">
        <v>0.15</v>
      </c>
      <c r="D328" s="1845">
        <v>0.15</v>
      </c>
      <c r="E328" s="1845">
        <v>0.15</v>
      </c>
      <c r="F328" s="1846">
        <v>0.14099999999999999</v>
      </c>
    </row>
    <row r="329" spans="1:6" ht="14.25" thickBot="1">
      <c r="A329" s="1840" t="s">
        <v>2176</v>
      </c>
      <c r="B329" s="1844" t="s">
        <v>1171</v>
      </c>
      <c r="C329" s="1845">
        <v>0.15</v>
      </c>
      <c r="D329" s="1845">
        <v>0.15</v>
      </c>
      <c r="E329" s="1845">
        <v>0.15</v>
      </c>
      <c r="F329" s="1846">
        <v>0.15</v>
      </c>
    </row>
    <row r="330" spans="1:6" ht="14.25" thickBot="1">
      <c r="A330" s="1840" t="s">
        <v>2176</v>
      </c>
      <c r="B330" s="1844" t="s">
        <v>1181</v>
      </c>
      <c r="C330" s="1845">
        <v>0.15</v>
      </c>
      <c r="D330" s="1845">
        <v>0.15</v>
      </c>
      <c r="E330" s="1845">
        <v>0.15</v>
      </c>
      <c r="F330" s="1853"/>
    </row>
    <row r="331" spans="1:6" ht="14.25" thickBot="1">
      <c r="A331" s="1840" t="s">
        <v>2176</v>
      </c>
      <c r="B331" s="1844" t="s">
        <v>2186</v>
      </c>
      <c r="C331" s="1845">
        <v>0.15</v>
      </c>
      <c r="D331" s="1845">
        <v>0.15</v>
      </c>
      <c r="E331" s="1845">
        <v>0.15</v>
      </c>
      <c r="F331" s="1846">
        <v>0.15</v>
      </c>
    </row>
    <row r="332" spans="1:6" ht="14.25" thickBot="1">
      <c r="A332" s="1840" t="s">
        <v>2176</v>
      </c>
      <c r="B332" s="1844" t="s">
        <v>1201</v>
      </c>
      <c r="C332" s="1845">
        <v>0.15</v>
      </c>
      <c r="D332" s="1845">
        <v>0.15</v>
      </c>
      <c r="E332" s="1845">
        <v>0.15</v>
      </c>
      <c r="F332" s="1846">
        <v>0.15</v>
      </c>
    </row>
    <row r="333" spans="1:6" ht="14.25" thickBot="1">
      <c r="A333" s="1840" t="s">
        <v>2176</v>
      </c>
      <c r="B333" s="1844" t="s">
        <v>2187</v>
      </c>
      <c r="C333" s="1845">
        <v>0.15</v>
      </c>
      <c r="D333" s="1845">
        <v>0.15</v>
      </c>
      <c r="E333" s="1845">
        <v>0.15</v>
      </c>
      <c r="F333" s="1846">
        <v>0.14099999999999999</v>
      </c>
    </row>
    <row r="334" spans="1:6" ht="14.25" thickBot="1">
      <c r="A334" s="1840" t="s">
        <v>2176</v>
      </c>
      <c r="B334" s="1844" t="s">
        <v>1221</v>
      </c>
      <c r="C334" s="1845">
        <v>0.15</v>
      </c>
      <c r="D334" s="1845">
        <v>0.15</v>
      </c>
      <c r="E334" s="1845">
        <v>0.15</v>
      </c>
      <c r="F334" s="1846">
        <v>0.15</v>
      </c>
    </row>
    <row r="335" spans="1:6" ht="14.25" thickBot="1">
      <c r="A335" s="1840" t="s">
        <v>2176</v>
      </c>
      <c r="B335" s="1844" t="s">
        <v>1231</v>
      </c>
      <c r="C335" s="1845">
        <v>0.15</v>
      </c>
      <c r="D335" s="1845">
        <v>0.15</v>
      </c>
      <c r="E335" s="1845">
        <v>0.15</v>
      </c>
      <c r="F335" s="1853"/>
    </row>
    <row r="336" spans="1:6" ht="14.25" thickBot="1">
      <c r="A336" s="1840" t="s">
        <v>2176</v>
      </c>
      <c r="B336" s="1844" t="s">
        <v>2188</v>
      </c>
      <c r="C336" s="1845">
        <v>0.15</v>
      </c>
      <c r="D336" s="1845">
        <v>0.15</v>
      </c>
      <c r="E336" s="1845">
        <v>0.15</v>
      </c>
      <c r="F336" s="1846">
        <v>0.11799999999999999</v>
      </c>
    </row>
    <row r="337" spans="1:6" ht="14.25" thickBot="1">
      <c r="A337" s="1848" t="s">
        <v>2176</v>
      </c>
      <c r="B337" s="1855" t="s">
        <v>1249</v>
      </c>
      <c r="C337" s="1851"/>
      <c r="D337" s="1851"/>
      <c r="E337" s="1851"/>
      <c r="F337" s="1856">
        <v>0.14299999999999999</v>
      </c>
    </row>
    <row r="338" spans="1:6" ht="14.25" thickBot="1">
      <c r="A338" s="1840" t="s">
        <v>2189</v>
      </c>
      <c r="B338" s="1841" t="s">
        <v>2190</v>
      </c>
      <c r="C338" s="1842">
        <v>0.15</v>
      </c>
      <c r="D338" s="1842">
        <v>0.15</v>
      </c>
      <c r="E338" s="1842">
        <v>0.15</v>
      </c>
      <c r="F338" s="1864"/>
    </row>
    <row r="339" spans="1:6" ht="14.25" thickBot="1">
      <c r="A339" s="1840" t="s">
        <v>2189</v>
      </c>
      <c r="B339" s="1844" t="s">
        <v>2191</v>
      </c>
      <c r="C339" s="1845">
        <v>0.15</v>
      </c>
      <c r="D339" s="1845">
        <v>0.15</v>
      </c>
      <c r="E339" s="1845">
        <v>0.15</v>
      </c>
      <c r="F339" s="1853"/>
    </row>
    <row r="340" spans="1:6" ht="14.25" thickBot="1">
      <c r="A340" s="1840" t="s">
        <v>2189</v>
      </c>
      <c r="B340" s="1844" t="s">
        <v>2192</v>
      </c>
      <c r="C340" s="1845">
        <v>0.15</v>
      </c>
      <c r="D340" s="1845">
        <v>0.15</v>
      </c>
      <c r="E340" s="1845">
        <v>0.15</v>
      </c>
      <c r="F340" s="1853"/>
    </row>
    <row r="341" spans="1:6" ht="14.25" thickBot="1">
      <c r="A341" s="1840" t="s">
        <v>2193</v>
      </c>
      <c r="B341" s="1844" t="s">
        <v>2194</v>
      </c>
      <c r="C341" s="1845">
        <v>0.15</v>
      </c>
      <c r="D341" s="1845">
        <v>0.15</v>
      </c>
      <c r="E341" s="1845">
        <v>0.15</v>
      </c>
      <c r="F341" s="1846">
        <v>0.15</v>
      </c>
    </row>
    <row r="342" spans="1:6" ht="14.25" thickBot="1">
      <c r="A342" s="1840" t="s">
        <v>2189</v>
      </c>
      <c r="B342" s="1844" t="s">
        <v>2195</v>
      </c>
      <c r="C342" s="1845">
        <v>0.15</v>
      </c>
      <c r="D342" s="1845">
        <v>0.15</v>
      </c>
      <c r="E342" s="1845">
        <v>0.15</v>
      </c>
      <c r="F342" s="1846">
        <v>0.15</v>
      </c>
    </row>
    <row r="343" spans="1:6" ht="14.25" thickBot="1">
      <c r="A343" s="1840" t="s">
        <v>2189</v>
      </c>
      <c r="B343" s="1844" t="s">
        <v>2196</v>
      </c>
      <c r="C343" s="1845">
        <v>0.15</v>
      </c>
      <c r="D343" s="1845">
        <v>0.15</v>
      </c>
      <c r="E343" s="1845">
        <v>0.15</v>
      </c>
      <c r="F343" s="1846">
        <v>0.15</v>
      </c>
    </row>
    <row r="344" spans="1:6" ht="14.25" thickBot="1">
      <c r="A344" s="1848" t="s">
        <v>2189</v>
      </c>
      <c r="B344" s="1855" t="s">
        <v>2197</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38" sqref="A38:D38"/>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5" t="s">
        <v>2535</v>
      </c>
      <c r="C1" s="3455"/>
      <c r="D1" s="3455"/>
      <c r="E1" s="3455"/>
      <c r="F1" s="3455"/>
      <c r="G1" s="3454" t="s">
        <v>2536</v>
      </c>
      <c r="H1" s="3454"/>
      <c r="I1" s="3454"/>
      <c r="J1" s="3454"/>
      <c r="K1" s="3454"/>
      <c r="L1" s="3454"/>
      <c r="N1" s="3454" t="s">
        <v>2537</v>
      </c>
      <c r="O1" s="3454"/>
      <c r="P1" s="3454"/>
      <c r="Q1" s="3454"/>
      <c r="R1" s="2618"/>
      <c r="S1" s="3454" t="s">
        <v>2538</v>
      </c>
      <c r="T1" s="3454"/>
      <c r="U1" s="3454"/>
      <c r="V1" s="3454"/>
      <c r="X1" s="3453" t="s">
        <v>2598</v>
      </c>
      <c r="Y1" s="3454"/>
      <c r="Z1" s="3454"/>
      <c r="AA1" s="3454"/>
      <c r="AB1" s="3454"/>
      <c r="AD1" s="3453" t="s">
        <v>2602</v>
      </c>
      <c r="AE1" s="3454"/>
      <c r="AF1" s="3454"/>
      <c r="AG1" s="3454"/>
      <c r="AH1" s="3454"/>
    </row>
    <row r="2" spans="1:34" s="2719" customFormat="1" ht="14.25" thickBot="1">
      <c r="B2" s="2727" t="s">
        <v>2539</v>
      </c>
      <c r="C2" s="2727" t="s">
        <v>2600</v>
      </c>
      <c r="D2" s="2720" t="s">
        <v>1608</v>
      </c>
      <c r="E2" s="2720" t="s">
        <v>1910</v>
      </c>
      <c r="F2" s="2727" t="s">
        <v>2601</v>
      </c>
      <c r="G2" s="2723"/>
      <c r="H2" s="2722"/>
      <c r="I2" s="2727" t="s">
        <v>2902</v>
      </c>
      <c r="J2" s="2720" t="s">
        <v>2904</v>
      </c>
      <c r="K2" s="2720" t="s">
        <v>2905</v>
      </c>
      <c r="L2" s="2727" t="s">
        <v>2906</v>
      </c>
      <c r="N2" s="2727" t="s">
        <v>2539</v>
      </c>
      <c r="O2" s="2720" t="s">
        <v>2903</v>
      </c>
      <c r="P2" s="2720" t="s">
        <v>1910</v>
      </c>
      <c r="Q2" s="2727" t="s">
        <v>2601</v>
      </c>
      <c r="R2" s="2721"/>
      <c r="S2" s="2727" t="s">
        <v>2539</v>
      </c>
      <c r="T2" s="2720" t="s">
        <v>2903</v>
      </c>
      <c r="U2" s="2720" t="s">
        <v>1910</v>
      </c>
      <c r="V2" s="2727" t="s">
        <v>2601</v>
      </c>
      <c r="X2" s="2727" t="s">
        <v>2539</v>
      </c>
      <c r="Y2" s="2727" t="s">
        <v>2600</v>
      </c>
      <c r="Z2" s="2720" t="s">
        <v>1608</v>
      </c>
      <c r="AA2" s="2720" t="s">
        <v>1910</v>
      </c>
      <c r="AB2" s="2727" t="s">
        <v>2601</v>
      </c>
      <c r="AD2" s="2727" t="s">
        <v>2539</v>
      </c>
      <c r="AE2" s="2727" t="s">
        <v>2600</v>
      </c>
      <c r="AF2" s="2720" t="s">
        <v>1608</v>
      </c>
      <c r="AG2" s="2720" t="s">
        <v>1910</v>
      </c>
      <c r="AH2" s="2727" t="s">
        <v>2601</v>
      </c>
    </row>
    <row r="3" spans="1:34" s="3081" customFormat="1" ht="14.25">
      <c r="A3" s="3093" t="s">
        <v>2914</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2" customFormat="1" ht="14.25">
      <c r="B4" s="2713"/>
      <c r="C4" s="2713"/>
      <c r="D4" s="2714"/>
      <c r="E4" s="2714"/>
      <c r="F4" s="2713"/>
      <c r="G4" s="2718"/>
      <c r="H4" s="2715"/>
      <c r="I4" s="3077"/>
      <c r="J4" s="3077"/>
      <c r="K4" s="3077"/>
      <c r="L4" s="3077"/>
      <c r="N4" s="2718"/>
      <c r="O4" s="2716"/>
      <c r="P4" s="2716"/>
      <c r="Q4" s="2716"/>
      <c r="R4" s="2716"/>
      <c r="S4" s="2718"/>
      <c r="T4" s="2716"/>
      <c r="U4" s="2716"/>
      <c r="V4" s="2716"/>
      <c r="W4" s="3090"/>
      <c r="X4" s="2717"/>
      <c r="Y4" s="2717"/>
      <c r="Z4" s="2717"/>
      <c r="AA4" s="2717"/>
      <c r="AB4" s="2717"/>
      <c r="AD4" s="2637"/>
      <c r="AE4" s="2637"/>
      <c r="AF4" s="2637"/>
      <c r="AG4" s="2637"/>
      <c r="AH4" s="2637"/>
    </row>
    <row r="5" spans="1:34" s="3065" customFormat="1" ht="13.5" thickBot="1">
      <c r="A5" s="3063" t="s">
        <v>2937</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4">
        <v>2</v>
      </c>
      <c r="I5" s="3078">
        <v>0</v>
      </c>
      <c r="J5" s="3078">
        <v>0</v>
      </c>
      <c r="K5" s="3078">
        <v>0</v>
      </c>
      <c r="L5" s="3078">
        <v>0</v>
      </c>
      <c r="N5" s="2725">
        <f t="shared" ref="N5" si="7">I5/100</f>
        <v>0</v>
      </c>
      <c r="O5" s="2725">
        <f t="shared" ref="O5" si="8">J5/100</f>
        <v>0</v>
      </c>
      <c r="P5" s="2725">
        <f t="shared" ref="P5" si="9">K5/100</f>
        <v>0</v>
      </c>
      <c r="Q5" s="2725">
        <f t="shared" ref="Q5" si="10">L5/100</f>
        <v>0</v>
      </c>
      <c r="R5" s="3066"/>
      <c r="S5" s="3067"/>
      <c r="T5" s="3066"/>
      <c r="U5" s="3066"/>
      <c r="V5" s="3066"/>
      <c r="W5" s="3091" t="s">
        <v>2915</v>
      </c>
      <c r="X5" s="3068">
        <f>ROUND(IF(项目基本情况!B8="出让",SUMPRODUCT(PRODUCT(1+N5:N$26)),SUMPRODUCT(PRODUCT(1+N5:N$25))),4)</f>
        <v>1.5189999999999999</v>
      </c>
      <c r="Y5" s="3068">
        <f>ROUND(IF(项目基本情况!B8="出让",SUMPRODUCT(PRODUCT(1+O5:O$26)),SUMPRODUCT(PRODUCT(1+O5:O$25))),4)</f>
        <v>1.3423</v>
      </c>
      <c r="Z5" s="3068">
        <f t="shared" ref="Z5" si="11">Y5</f>
        <v>1.3423</v>
      </c>
      <c r="AA5" s="3068">
        <f>ROUND(IF(项目基本情况!B8="出让",SUMPRODUCT(PRODUCT(1+P5:P$26)),SUMPRODUCT(PRODUCT(1+P5:P$25))),4)</f>
        <v>1.5782</v>
      </c>
      <c r="AB5" s="3068">
        <f>ROUND(IF(项目基本情况!B8="出让",SUMPRODUCT(PRODUCT(1+Q5:Q$26)),SUMPRODUCT(PRODUCT(1+Q5:Q$25))),4)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4" customFormat="1" ht="13.5" thickBot="1">
      <c r="A6" s="2619" t="s">
        <v>2938</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47">
        <v>0.6</v>
      </c>
      <c r="J6" s="3147">
        <v>0.37</v>
      </c>
      <c r="K6" s="3147">
        <v>0.63</v>
      </c>
      <c r="L6" s="3148">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2934</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7">
        <v>2018</v>
      </c>
      <c r="H7" s="2622">
        <v>4</v>
      </c>
      <c r="I7" s="3147">
        <v>0.96</v>
      </c>
      <c r="J7" s="3147">
        <v>1.03</v>
      </c>
      <c r="K7" s="3147">
        <v>0.92</v>
      </c>
      <c r="L7" s="3148">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2924</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7"/>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2925</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7"/>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2921</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63"/>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2912</v>
      </c>
      <c r="B11" s="3095">
        <v>439</v>
      </c>
      <c r="C11" s="3095">
        <v>327</v>
      </c>
      <c r="D11" s="3095">
        <f t="shared" si="54"/>
        <v>327</v>
      </c>
      <c r="E11" s="3095">
        <v>627</v>
      </c>
      <c r="F11" s="3096">
        <v>283</v>
      </c>
      <c r="G11" s="3462">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2916</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7"/>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7"/>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63"/>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935</v>
      </c>
      <c r="B15" s="2624">
        <v>392</v>
      </c>
      <c r="C15" s="2624">
        <v>302</v>
      </c>
      <c r="D15" s="2624">
        <f t="shared" si="54"/>
        <v>302</v>
      </c>
      <c r="E15" s="2624">
        <v>553</v>
      </c>
      <c r="F15" s="2625">
        <v>266</v>
      </c>
      <c r="G15" s="3462">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934</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7"/>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924</v>
      </c>
      <c r="B17" s="2632">
        <f t="shared" si="75"/>
        <v>360.06949782209392</v>
      </c>
      <c r="C17" s="2632">
        <f t="shared" si="75"/>
        <v>289.84672674747821</v>
      </c>
      <c r="D17" s="2632">
        <f t="shared" si="76"/>
        <v>289.84672674747821</v>
      </c>
      <c r="E17" s="2632">
        <f t="shared" si="77"/>
        <v>501.06543001181495</v>
      </c>
      <c r="F17" s="2632">
        <f t="shared" si="77"/>
        <v>256.82882500744967</v>
      </c>
      <c r="G17" s="3457"/>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933</v>
      </c>
      <c r="B18" s="2632">
        <f t="shared" si="75"/>
        <v>346.720748986128</v>
      </c>
      <c r="C18" s="2632">
        <f t="shared" si="75"/>
        <v>284.30282172386285</v>
      </c>
      <c r="D18" s="2632">
        <f t="shared" si="76"/>
        <v>284.30282172386285</v>
      </c>
      <c r="E18" s="2632">
        <f t="shared" si="77"/>
        <v>479.58023546306947</v>
      </c>
      <c r="F18" s="2632">
        <f t="shared" si="77"/>
        <v>253.25788877571213</v>
      </c>
      <c r="G18" s="3458"/>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932</v>
      </c>
      <c r="B19" s="2624">
        <v>333</v>
      </c>
      <c r="C19" s="2624">
        <v>277</v>
      </c>
      <c r="D19" s="2624">
        <f t="shared" si="76"/>
        <v>277</v>
      </c>
      <c r="E19" s="2624">
        <v>459</v>
      </c>
      <c r="F19" s="2625">
        <v>249</v>
      </c>
      <c r="G19" s="3456">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931</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7"/>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930</v>
      </c>
      <c r="B21" s="2632">
        <f t="shared" si="79"/>
        <v>322.34053690220776</v>
      </c>
      <c r="C21" s="2632">
        <f t="shared" si="79"/>
        <v>271.46160770422546</v>
      </c>
      <c r="D21" s="2632">
        <f t="shared" si="76"/>
        <v>271.46160770422546</v>
      </c>
      <c r="E21" s="2632">
        <f t="shared" si="80"/>
        <v>442.69434542172456</v>
      </c>
      <c r="F21" s="2632">
        <f t="shared" si="80"/>
        <v>241.34030753190925</v>
      </c>
      <c r="G21" s="3457"/>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929</v>
      </c>
      <c r="B22" s="2632">
        <f t="shared" si="79"/>
        <v>319.87748030386797</v>
      </c>
      <c r="C22" s="2632">
        <f t="shared" si="79"/>
        <v>269.60135833173649</v>
      </c>
      <c r="D22" s="2632">
        <f t="shared" si="76"/>
        <v>269.60135833173649</v>
      </c>
      <c r="E22" s="2632">
        <f t="shared" si="80"/>
        <v>439.18089823583784</v>
      </c>
      <c r="F22" s="2632">
        <f t="shared" si="80"/>
        <v>239.23503918706311</v>
      </c>
      <c r="G22" s="3458"/>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928</v>
      </c>
      <c r="B23" s="2646">
        <v>318</v>
      </c>
      <c r="C23" s="2646">
        <v>268</v>
      </c>
      <c r="D23" s="2646">
        <f t="shared" si="76"/>
        <v>268</v>
      </c>
      <c r="E23" s="2646">
        <v>437</v>
      </c>
      <c r="F23" s="2647">
        <v>237</v>
      </c>
      <c r="G23" s="3456">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927</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7"/>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926</v>
      </c>
      <c r="B25" s="2632">
        <f t="shared" si="81"/>
        <v>314.72141172386546</v>
      </c>
      <c r="C25" s="2632">
        <f t="shared" si="81"/>
        <v>263.03901319069001</v>
      </c>
      <c r="D25" s="2632">
        <f t="shared" si="76"/>
        <v>263.03901319069001</v>
      </c>
      <c r="E25" s="2632">
        <f t="shared" si="82"/>
        <v>433.65745506782821</v>
      </c>
      <c r="F25" s="2632">
        <f t="shared" si="82"/>
        <v>233.23005080045735</v>
      </c>
      <c r="G25" s="3457"/>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925</v>
      </c>
      <c r="B26" s="2651">
        <f t="shared" si="81"/>
        <v>307.34512863658733</v>
      </c>
      <c r="C26" s="2651">
        <f t="shared" si="81"/>
        <v>257.80556031626975</v>
      </c>
      <c r="D26" s="2651">
        <f t="shared" si="76"/>
        <v>257.80556031626975</v>
      </c>
      <c r="E26" s="2651">
        <f t="shared" si="82"/>
        <v>422.70928459677179</v>
      </c>
      <c r="F26" s="2651">
        <f t="shared" si="82"/>
        <v>229.73803270336617</v>
      </c>
      <c r="G26" s="3458"/>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9">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60"/>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60"/>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61"/>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6">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7"/>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7"/>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8"/>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6">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7">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7">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8">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6">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7">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7">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8">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6">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7">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7">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8">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6">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7">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7">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8">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6">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7">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7">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8">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6">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7">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7">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8">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6">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7">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7">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8">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6">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7">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7">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8">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6">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7">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7">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8">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6">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7">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7">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8">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38" sqref="A38: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2896</v>
      </c>
      <c r="B1" s="3055"/>
      <c r="C1" s="3055"/>
      <c r="D1" s="3055"/>
      <c r="E1" s="3055"/>
      <c r="F1" s="3055"/>
    </row>
    <row r="2" spans="1:6" ht="14.25">
      <c r="A2" s="3056" t="s">
        <v>2891</v>
      </c>
      <c r="B2" s="3057" t="e">
        <f ca="1">SUMIF(B7:B14,"&lt;&gt;#ref!",B7:B14)</f>
        <v>#DIV/0!</v>
      </c>
      <c r="C2" s="3056" t="s">
        <v>2892</v>
      </c>
      <c r="D2" s="3055"/>
      <c r="E2" s="3055"/>
      <c r="F2" s="3055"/>
    </row>
    <row r="3" spans="1:6" ht="14.25">
      <c r="A3" s="3056" t="s">
        <v>2922</v>
      </c>
      <c r="B3" s="3057" t="e">
        <f ca="1">ROUND(B2*10000/E3,0)</f>
        <v>#DIV/0!</v>
      </c>
      <c r="C3" s="3056" t="s">
        <v>2038</v>
      </c>
      <c r="D3" s="3056" t="s">
        <v>2893</v>
      </c>
      <c r="E3" s="3057">
        <f ca="1">SUMIF(E7:E14,"&lt;&gt;#ref!",E7:E14)</f>
        <v>0</v>
      </c>
      <c r="F3" s="3055"/>
    </row>
    <row r="4" spans="1:6" ht="14.25">
      <c r="A4" s="3056" t="s">
        <v>2900</v>
      </c>
      <c r="B4" s="3057" t="e">
        <f ca="1">ROUND(B2*10000/E4,0)</f>
        <v>#DIV/0!</v>
      </c>
      <c r="C4" s="3056" t="s">
        <v>2038</v>
      </c>
      <c r="D4" s="3056" t="s">
        <v>2901</v>
      </c>
      <c r="E4" s="3057">
        <f ca="1">SUMIF(F7:F14,"&lt;&gt;#ref!",F7:F14)</f>
        <v>0</v>
      </c>
      <c r="F4" s="3055"/>
    </row>
    <row r="5" spans="1:6" ht="14.25">
      <c r="A5" s="3058"/>
      <c r="B5" s="1866"/>
      <c r="C5" s="1866"/>
      <c r="D5" s="1866"/>
      <c r="E5" s="1866"/>
      <c r="F5" s="3055"/>
    </row>
    <row r="6" spans="1:6" ht="28.5">
      <c r="A6" s="3059" t="s">
        <v>2897</v>
      </c>
      <c r="B6" s="3056" t="s">
        <v>2894</v>
      </c>
      <c r="C6" s="3057"/>
      <c r="D6" s="1866"/>
      <c r="E6" s="3056" t="s">
        <v>2895</v>
      </c>
      <c r="F6" s="3056" t="s">
        <v>2899</v>
      </c>
    </row>
    <row r="7" spans="1:6" ht="14.25">
      <c r="A7" s="259" t="s">
        <v>2898</v>
      </c>
      <c r="B7" s="3060" t="e">
        <f ca="1">SUMIF(INDIRECT("'"&amp;A7&amp;"'"&amp;"!A:A"),"总价",INDIRECT("'"&amp;A7&amp;"'"&amp;"!B:B"))</f>
        <v>#DIV/0!</v>
      </c>
      <c r="C7" s="3056" t="s">
        <v>2892</v>
      </c>
      <c r="D7" s="1866"/>
      <c r="E7" s="3061">
        <f ca="1">SUMIF(INDIRECT("'"&amp;A7&amp;"'"&amp;"!C:C"),"建筑面积",INDIRECT("'"&amp;A7&amp;"'"&amp;"!D:D"))</f>
        <v>0</v>
      </c>
      <c r="F7" s="3061">
        <f ca="1">SUMIF(INDIRECT("'"&amp;A7&amp;"'"&amp;"!E:E"),"土地面积",INDIRECT("'"&amp;A7&amp;"'"&amp;"!F:F"))</f>
        <v>0</v>
      </c>
    </row>
    <row r="8" spans="1:6" ht="14.25">
      <c r="A8" s="259"/>
      <c r="B8" s="3060" t="e">
        <f t="shared" ref="B8:B14" ca="1" si="0">SUMIF(INDIRECT("'"&amp;A8&amp;"'"&amp;"!A:A"),"总价",INDIRECT("'"&amp;A8&amp;"'"&amp;"!B:B"))</f>
        <v>#REF!</v>
      </c>
      <c r="C8" s="3056" t="s">
        <v>2892</v>
      </c>
      <c r="D8" s="1866"/>
      <c r="E8" s="3061" t="e">
        <f t="shared" ref="E8:E14" ca="1" si="1">SUMIF(INDIRECT("'"&amp;A8&amp;"'"&amp;"!C:C"),"建筑面积",INDIRECT("'"&amp;A8&amp;"'"&amp;"!D:D"))</f>
        <v>#REF!</v>
      </c>
      <c r="F8" s="3061" t="e">
        <f t="shared" ref="F8:F14" ca="1" si="2">SUMIF(INDIRECT("'"&amp;A8&amp;"'"&amp;"!E:E"),"土地面积",INDIRECT("'"&amp;A8&amp;"'"&amp;"!F:F"))</f>
        <v>#REF!</v>
      </c>
    </row>
    <row r="9" spans="1:6" ht="14.25">
      <c r="A9" s="259"/>
      <c r="B9" s="3060" t="e">
        <f t="shared" ca="1" si="0"/>
        <v>#REF!</v>
      </c>
      <c r="C9" s="3056" t="s">
        <v>2892</v>
      </c>
      <c r="D9" s="1866"/>
      <c r="E9" s="3061" t="e">
        <f t="shared" ca="1" si="1"/>
        <v>#REF!</v>
      </c>
      <c r="F9" s="3061" t="e">
        <f t="shared" ca="1" si="2"/>
        <v>#REF!</v>
      </c>
    </row>
    <row r="10" spans="1:6" ht="14.25">
      <c r="A10" s="259"/>
      <c r="B10" s="3060" t="e">
        <f t="shared" ca="1" si="0"/>
        <v>#REF!</v>
      </c>
      <c r="C10" s="3056" t="s">
        <v>2892</v>
      </c>
      <c r="D10" s="1866"/>
      <c r="E10" s="3061" t="e">
        <f t="shared" ca="1" si="1"/>
        <v>#REF!</v>
      </c>
      <c r="F10" s="3061" t="e">
        <f t="shared" ca="1" si="2"/>
        <v>#REF!</v>
      </c>
    </row>
    <row r="11" spans="1:6" ht="14.25">
      <c r="A11" s="259"/>
      <c r="B11" s="3060" t="e">
        <f t="shared" ca="1" si="0"/>
        <v>#REF!</v>
      </c>
      <c r="C11" s="3056" t="s">
        <v>2892</v>
      </c>
      <c r="D11" s="1866"/>
      <c r="E11" s="3061" t="e">
        <f t="shared" ca="1" si="1"/>
        <v>#REF!</v>
      </c>
      <c r="F11" s="3061" t="e">
        <f t="shared" ca="1" si="2"/>
        <v>#REF!</v>
      </c>
    </row>
    <row r="12" spans="1:6" ht="14.25">
      <c r="A12" s="259"/>
      <c r="B12" s="3060" t="e">
        <f t="shared" ca="1" si="0"/>
        <v>#REF!</v>
      </c>
      <c r="C12" s="3056" t="s">
        <v>2892</v>
      </c>
      <c r="D12" s="1866"/>
      <c r="E12" s="3061" t="e">
        <f t="shared" ca="1" si="1"/>
        <v>#REF!</v>
      </c>
      <c r="F12" s="3061" t="e">
        <f t="shared" ca="1" si="2"/>
        <v>#REF!</v>
      </c>
    </row>
    <row r="13" spans="1:6" ht="14.25">
      <c r="A13" s="259"/>
      <c r="B13" s="3060" t="e">
        <f t="shared" ca="1" si="0"/>
        <v>#REF!</v>
      </c>
      <c r="C13" s="3056" t="s">
        <v>2892</v>
      </c>
      <c r="D13" s="1866"/>
      <c r="E13" s="3061" t="e">
        <f t="shared" ca="1" si="1"/>
        <v>#REF!</v>
      </c>
      <c r="F13" s="3061" t="e">
        <f t="shared" ca="1" si="2"/>
        <v>#REF!</v>
      </c>
    </row>
    <row r="14" spans="1:6" ht="14.25">
      <c r="A14" s="3054"/>
      <c r="B14" s="3060" t="e">
        <f t="shared" ca="1" si="0"/>
        <v>#REF!</v>
      </c>
      <c r="C14" s="3056" t="s">
        <v>2892</v>
      </c>
      <c r="D14" s="1866"/>
      <c r="E14" s="3061" t="e">
        <f t="shared" ca="1" si="1"/>
        <v>#REF!</v>
      </c>
      <c r="F14" s="3061"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38" sqref="A38:D3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594</v>
      </c>
      <c r="B1" s="737"/>
      <c r="C1" s="772"/>
      <c r="D1" s="2035"/>
      <c r="E1" s="2351" t="s">
        <v>2334</v>
      </c>
      <c r="F1" s="2352">
        <f ca="1">J54</f>
        <v>-2</v>
      </c>
      <c r="G1" s="773">
        <f>MATCH(C1,'数据-取费表'!A6:A16,0)+5</f>
        <v>9</v>
      </c>
      <c r="H1" s="1345"/>
      <c r="I1" s="2036"/>
      <c r="J1" s="2036"/>
      <c r="K1" s="2037"/>
      <c r="L1" s="2036"/>
      <c r="M1" s="2036"/>
      <c r="N1" s="2038"/>
      <c r="O1" s="2038"/>
      <c r="P1" s="2038"/>
      <c r="Q1" s="2038"/>
      <c r="R1" s="2038"/>
      <c r="S1" s="2038"/>
      <c r="T1" s="2038"/>
      <c r="U1" s="2038"/>
      <c r="V1" s="2038"/>
      <c r="W1" s="2038"/>
      <c r="X1" s="2038"/>
      <c r="Y1" s="2038"/>
    </row>
    <row r="2" spans="1:25" ht="18" customHeight="1">
      <c r="A2" s="1629" t="s">
        <v>595</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661</v>
      </c>
      <c r="I3" s="2042"/>
      <c r="J3" s="2042"/>
      <c r="K3" s="2043"/>
      <c r="L3" s="2042"/>
      <c r="M3" s="2042"/>
    </row>
    <row r="4" spans="1:25" ht="18" customHeight="1">
      <c r="A4" s="1631" t="s">
        <v>662</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663</v>
      </c>
      <c r="D5" s="2040"/>
      <c r="E5" s="2041"/>
      <c r="F5" s="2041"/>
      <c r="G5" s="1576"/>
      <c r="H5" s="775"/>
      <c r="I5" s="2042"/>
      <c r="J5" s="2042"/>
      <c r="K5" s="2043"/>
      <c r="L5" s="2042"/>
      <c r="M5" s="2042"/>
    </row>
    <row r="6" spans="1:25" ht="18" customHeight="1">
      <c r="A6" s="1813" t="s">
        <v>664</v>
      </c>
      <c r="B6" s="1805" t="s">
        <v>665</v>
      </c>
      <c r="C6" s="1805" t="s">
        <v>598</v>
      </c>
      <c r="D6" s="1805" t="s">
        <v>599</v>
      </c>
      <c r="E6" s="778" t="s">
        <v>600</v>
      </c>
      <c r="F6" s="779"/>
      <c r="G6" s="1578"/>
      <c r="H6" s="1813" t="s">
        <v>596</v>
      </c>
      <c r="I6" s="1805" t="s">
        <v>597</v>
      </c>
      <c r="J6" s="1805" t="s">
        <v>598</v>
      </c>
      <c r="K6" s="1805" t="s">
        <v>599</v>
      </c>
      <c r="L6" s="778" t="s">
        <v>600</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1785</v>
      </c>
      <c r="B8" s="3465" t="s">
        <v>2422</v>
      </c>
      <c r="C8" s="1810">
        <f ca="1">ROUND(F8*F10*F9*(1-F11)/10000,0)</f>
        <v>0</v>
      </c>
      <c r="D8" s="1807" t="s">
        <v>2493</v>
      </c>
      <c r="E8" s="60" t="s">
        <v>603</v>
      </c>
      <c r="F8" s="784">
        <f ca="1">INDIRECT("'数据-取费表'!u"&amp;$G$1)</f>
        <v>0</v>
      </c>
      <c r="G8" s="1578"/>
      <c r="H8" s="2468" t="s">
        <v>1785</v>
      </c>
      <c r="I8" s="3465" t="s">
        <v>2422</v>
      </c>
      <c r="J8" s="782">
        <f ca="1">ROUND(M8*M10*M9*(1-M11)/10000,0)</f>
        <v>0</v>
      </c>
      <c r="K8" s="340" t="s">
        <v>2493</v>
      </c>
      <c r="L8" s="783" t="s">
        <v>1699</v>
      </c>
      <c r="M8" s="784">
        <f ca="1">INDIRECT("'数据-取费表'!z"&amp;$G$1)</f>
        <v>0</v>
      </c>
    </row>
    <row r="9" spans="1:25" ht="18" customHeight="1">
      <c r="A9" s="2464"/>
      <c r="B9" s="3466"/>
      <c r="C9" s="1811"/>
      <c r="D9" s="1808"/>
      <c r="E9" s="60" t="s">
        <v>604</v>
      </c>
      <c r="F9" s="784">
        <f ca="1">IF(INDIRECT("'数据-取费表'!ah"&amp;$G$1)="",INDIRECT("'数据-取费表'!k"&amp;$G$1),INDIRECT("'数据-取费表'!ah"&amp;$G$1))</f>
        <v>0</v>
      </c>
      <c r="G9" s="1578"/>
      <c r="H9" s="2453"/>
      <c r="I9" s="3466"/>
      <c r="J9" s="787"/>
      <c r="K9" s="788"/>
      <c r="L9" s="783" t="s">
        <v>1700</v>
      </c>
      <c r="M9" s="784">
        <f ca="1">F9</f>
        <v>0</v>
      </c>
    </row>
    <row r="10" spans="1:25" ht="18" customHeight="1">
      <c r="A10" s="2457"/>
      <c r="B10" s="3467"/>
      <c r="C10" s="1811"/>
      <c r="D10" s="1808"/>
      <c r="E10" s="60" t="s">
        <v>605</v>
      </c>
      <c r="F10" s="784">
        <f ca="1">INDIRECT("'数据-取费表'!ai"&amp;$G$1)</f>
        <v>0</v>
      </c>
      <c r="G10" s="1578"/>
      <c r="H10" s="2453"/>
      <c r="I10" s="3467"/>
      <c r="J10" s="787"/>
      <c r="K10" s="788"/>
      <c r="L10" s="783" t="s">
        <v>1701</v>
      </c>
      <c r="M10" s="784">
        <f ca="1">INDIRECT("'数据-取费表'!ai"&amp;$G$1)</f>
        <v>0</v>
      </c>
    </row>
    <row r="11" spans="1:25" ht="18" customHeight="1">
      <c r="A11" s="785"/>
      <c r="B11" s="3468"/>
      <c r="C11" s="1811"/>
      <c r="D11" s="1808"/>
      <c r="E11" s="60" t="s">
        <v>606</v>
      </c>
      <c r="F11" s="793">
        <f ca="1">INDIRECT("'数据-取费表'!w"&amp;$G$1)</f>
        <v>0</v>
      </c>
      <c r="G11" s="1578"/>
      <c r="H11" s="2469"/>
      <c r="I11" s="3467"/>
      <c r="J11" s="787"/>
      <c r="K11" s="788"/>
      <c r="L11" s="794" t="s">
        <v>1702</v>
      </c>
      <c r="M11" s="795">
        <f ca="1">INDIRECT("'数据-取费表'!ab"&amp;$G$1)</f>
        <v>0</v>
      </c>
    </row>
    <row r="12" spans="1:25" ht="18" customHeight="1">
      <c r="A12" s="1815" t="s">
        <v>1786</v>
      </c>
      <c r="B12" s="2458" t="s">
        <v>2418</v>
      </c>
      <c r="C12" s="798">
        <f ca="1">ROUND(IF(F12="押一",C8/12*F13,IF(F12="押二",C8/12*2*F13,IF(F12="押三",C8/12*3*F13,C13*F13))),0)</f>
        <v>0</v>
      </c>
      <c r="D12" s="2465" t="s">
        <v>2919</v>
      </c>
      <c r="E12" s="2462" t="s">
        <v>2423</v>
      </c>
      <c r="F12" s="2585"/>
      <c r="G12" s="1578"/>
      <c r="H12" s="2525" t="s">
        <v>1786</v>
      </c>
      <c r="I12" s="2530" t="s">
        <v>2418</v>
      </c>
      <c r="J12" s="782">
        <f ca="1">ROUND(IF(M12="押一",J8/12*M13,IF(M12="押二",J8/12*2*M13,IF(M12="押三",J8/12*3*M13,J13*M13))),0)</f>
        <v>0</v>
      </c>
      <c r="K12" s="2465" t="s">
        <v>2919</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1835</v>
      </c>
      <c r="B15" s="1812" t="s">
        <v>607</v>
      </c>
      <c r="C15" s="791">
        <f ca="1">ROUND(C31*F15,0)</f>
        <v>0</v>
      </c>
      <c r="D15" s="1819" t="s">
        <v>608</v>
      </c>
      <c r="E15" s="794" t="s">
        <v>609</v>
      </c>
      <c r="F15" s="799">
        <f ca="1">INDIRECT("'数据-取费表'!y"&amp;$G$1)</f>
        <v>0</v>
      </c>
      <c r="G15" s="1578"/>
      <c r="H15" s="1814" t="s">
        <v>1787</v>
      </c>
      <c r="I15" s="1812" t="s">
        <v>610</v>
      </c>
      <c r="J15" s="1804">
        <f ca="1">ROUND(J16*J17,0)</f>
        <v>0</v>
      </c>
      <c r="K15" s="1806" t="s">
        <v>608</v>
      </c>
      <c r="L15" s="800"/>
      <c r="M15" s="801"/>
    </row>
    <row r="16" spans="1:25" ht="18" customHeight="1">
      <c r="A16" s="802" t="s">
        <v>1836</v>
      </c>
      <c r="B16" s="783" t="s">
        <v>611</v>
      </c>
      <c r="C16" s="803">
        <f ca="1">INDIRECT("'数据-取费表'!m"&amp;$G$1)+INDIRECT("'数据-取费表'!t"&amp;$G$1)</f>
        <v>0</v>
      </c>
      <c r="D16" s="1964" t="s">
        <v>612</v>
      </c>
      <c r="E16" s="1965"/>
      <c r="F16" s="804"/>
      <c r="G16" s="1578"/>
      <c r="H16" s="802" t="s">
        <v>2029</v>
      </c>
      <c r="I16" s="2216" t="s">
        <v>2784</v>
      </c>
      <c r="J16" s="52">
        <f ca="1">C31</f>
        <v>0</v>
      </c>
      <c r="K16" s="25"/>
      <c r="L16" s="800"/>
      <c r="M16" s="801"/>
    </row>
    <row r="17" spans="1:25" s="2049" customFormat="1" ht="18" customHeight="1">
      <c r="A17" s="802" t="s">
        <v>1810</v>
      </c>
      <c r="B17" s="783" t="s">
        <v>613</v>
      </c>
      <c r="C17" s="52">
        <f ca="1">ROUND(C16*F17,0)</f>
        <v>0</v>
      </c>
      <c r="D17" s="805" t="s">
        <v>614</v>
      </c>
      <c r="E17" s="805" t="s">
        <v>615</v>
      </c>
      <c r="F17" s="806">
        <f>'数据-取费表'!B33</f>
        <v>0.05</v>
      </c>
      <c r="G17" s="1579"/>
      <c r="H17" s="802" t="s">
        <v>2030</v>
      </c>
      <c r="I17" s="783" t="s">
        <v>609</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616</v>
      </c>
      <c r="C18" s="52">
        <f ca="1">ROUND(INDIRECT("'数据-取费表'!m"&amp;$G$1)*F18,0)</f>
        <v>0</v>
      </c>
      <c r="D18" s="783" t="s">
        <v>614</v>
      </c>
      <c r="E18" s="783" t="s">
        <v>615</v>
      </c>
      <c r="F18" s="808">
        <f ca="1">IF(INDIRECT("'数据-取费表'!c"&amp;$G$1)="住宅",'数据-取费表'!B34,0)</f>
        <v>0</v>
      </c>
      <c r="G18" s="1578"/>
      <c r="H18" s="796" t="s">
        <v>1788</v>
      </c>
      <c r="I18" s="797" t="s">
        <v>617</v>
      </c>
      <c r="J18" s="798">
        <f ca="1">ROUND(J19+J24+J25+J26,0)</f>
        <v>0</v>
      </c>
      <c r="K18" s="25" t="s">
        <v>618</v>
      </c>
      <c r="L18" s="1967"/>
      <c r="M18" s="55"/>
    </row>
    <row r="19" spans="1:25" s="2049" customFormat="1" ht="18" customHeight="1">
      <c r="A19" s="802" t="s">
        <v>1812</v>
      </c>
      <c r="B19" s="783" t="s">
        <v>619</v>
      </c>
      <c r="C19" s="52">
        <f ca="1">ROUND(F19*(INDIRECT("'数据-取费表'!k"&amp;$G$1)+INDIRECT("'数据-取费表'!S"&amp;$G$1))/10000,0)</f>
        <v>0</v>
      </c>
      <c r="D19" s="783" t="s">
        <v>620</v>
      </c>
      <c r="E19" s="783" t="s">
        <v>621</v>
      </c>
      <c r="F19" s="55">
        <f>'数据-取费表'!B35</f>
        <v>150</v>
      </c>
      <c r="G19" s="1579"/>
      <c r="H19" s="802" t="s">
        <v>2029</v>
      </c>
      <c r="I19" s="783" t="s">
        <v>622</v>
      </c>
      <c r="J19" s="52">
        <f ca="1">ROUND(IF(项目基本情况!B11="自然人",J7*M19,J20+J21+J22),0)</f>
        <v>0</v>
      </c>
      <c r="K19" s="1964" t="s">
        <v>623</v>
      </c>
      <c r="L19" s="1962" t="s">
        <v>624</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625</v>
      </c>
      <c r="C20" s="52">
        <f ca="1">ROUND(C16*F20,0)</f>
        <v>0</v>
      </c>
      <c r="D20" s="783" t="s">
        <v>614</v>
      </c>
      <c r="E20" s="783" t="s">
        <v>615</v>
      </c>
      <c r="F20" s="808">
        <f>'数据-取费表'!B36</f>
        <v>1.4999999999999999E-2</v>
      </c>
      <c r="G20" s="1579"/>
      <c r="H20" s="802" t="s">
        <v>1792</v>
      </c>
      <c r="I20" s="783" t="s">
        <v>626</v>
      </c>
      <c r="J20" s="52">
        <f ca="1">ROUND(J7*M20/1.05,1)</f>
        <v>0</v>
      </c>
      <c r="K20" s="1962" t="s">
        <v>627</v>
      </c>
      <c r="L20" s="783" t="s">
        <v>615</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628</v>
      </c>
      <c r="C21" s="52">
        <f ca="1">SUM(C16:C20)</f>
        <v>0</v>
      </c>
      <c r="D21" s="260" t="s">
        <v>629</v>
      </c>
      <c r="E21" s="1967"/>
      <c r="F21" s="55"/>
      <c r="G21" s="1578"/>
      <c r="H21" s="1815" t="s">
        <v>1810</v>
      </c>
      <c r="I21" s="783" t="s">
        <v>630</v>
      </c>
      <c r="J21" s="52">
        <f ca="1">IF(K21="按租金收入计税",ROUND(J7*M21,1),ROUND(C31*F35*0.7,1))</f>
        <v>0</v>
      </c>
      <c r="K21" s="810" t="s">
        <v>631</v>
      </c>
      <c r="L21" s="783" t="s">
        <v>615</v>
      </c>
      <c r="M21" s="808">
        <f>IF(K21="按租金收入计税",'数据-取费表'!B51,'数据-取费表'!B50)</f>
        <v>1.2E-2</v>
      </c>
    </row>
    <row r="22" spans="1:25" s="2049" customFormat="1" ht="18" customHeight="1">
      <c r="A22" s="802" t="s">
        <v>1838</v>
      </c>
      <c r="B22" s="783" t="s">
        <v>632</v>
      </c>
      <c r="C22" s="52">
        <f ca="1">ROUND(C21*F22,0)</f>
        <v>0</v>
      </c>
      <c r="D22" s="811" t="s">
        <v>633</v>
      </c>
      <c r="E22" s="783" t="s">
        <v>615</v>
      </c>
      <c r="F22" s="808">
        <f>'数据-取费表'!B37</f>
        <v>0.01</v>
      </c>
      <c r="G22" s="1579"/>
      <c r="H22" s="1817" t="s">
        <v>1811</v>
      </c>
      <c r="I22" s="1807" t="s">
        <v>634</v>
      </c>
      <c r="J22" s="53">
        <f ca="1">ROUND(M22*M23/10000,0)</f>
        <v>0</v>
      </c>
      <c r="K22" s="813" t="s">
        <v>635</v>
      </c>
      <c r="L22" s="783" t="s">
        <v>636</v>
      </c>
      <c r="M22" s="639">
        <f>'数据-取费表'!B52</f>
        <v>4</v>
      </c>
      <c r="N22" s="2048"/>
      <c r="O22" s="2048"/>
      <c r="P22" s="2048"/>
      <c r="Q22" s="2048"/>
      <c r="R22" s="2048"/>
      <c r="S22" s="2048"/>
      <c r="T22" s="2048"/>
      <c r="U22" s="2048"/>
      <c r="V22" s="2048"/>
      <c r="W22" s="2048"/>
      <c r="X22" s="2048"/>
      <c r="Y22" s="2048"/>
    </row>
    <row r="23" spans="1:25" s="2049" customFormat="1" ht="18" customHeight="1">
      <c r="A23" s="802" t="s">
        <v>1839</v>
      </c>
      <c r="B23" s="783" t="s">
        <v>637</v>
      </c>
      <c r="C23" s="52" t="s">
        <v>1</v>
      </c>
      <c r="D23" s="811" t="s">
        <v>638</v>
      </c>
      <c r="E23" s="783" t="s">
        <v>639</v>
      </c>
      <c r="F23" s="808">
        <f>'数据-取费表'!B38</f>
        <v>0.01</v>
      </c>
      <c r="G23" s="1579"/>
      <c r="H23" s="1818"/>
      <c r="I23" s="1809"/>
      <c r="J23" s="68"/>
      <c r="K23" s="815"/>
      <c r="L23" s="783" t="s">
        <v>640</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641</v>
      </c>
      <c r="C24" s="52"/>
      <c r="D24" s="2536" t="str">
        <f>IF(F25&lt;=1,"单利计息。","复利计息。")&amp;"建造成本、管理费用、销售费用产生的利息。"</f>
        <v>复利计息。建造成本、管理费用、销售费用产生的利息。</v>
      </c>
      <c r="E24" s="1967"/>
      <c r="F24" s="55"/>
      <c r="G24" s="1578"/>
      <c r="H24" s="1816" t="s">
        <v>2030</v>
      </c>
      <c r="I24" s="783" t="s">
        <v>642</v>
      </c>
      <c r="J24" s="52">
        <f ca="1">ROUND(J16*M24,0)</f>
        <v>0</v>
      </c>
      <c r="K24" s="1962" t="s">
        <v>643</v>
      </c>
      <c r="L24" s="783" t="s">
        <v>615</v>
      </c>
      <c r="M24" s="816">
        <f ca="1">INDIRECT("'数据-取费表'!Ak"&amp;$G$1)</f>
        <v>0</v>
      </c>
    </row>
    <row r="25" spans="1:25" s="2049" customFormat="1" ht="18" customHeight="1">
      <c r="A25" s="802" t="s">
        <v>1836</v>
      </c>
      <c r="B25" s="783" t="s">
        <v>2397</v>
      </c>
      <c r="C25" s="52">
        <f ca="1">ROUND(IF('数据-取费表'!B22&lt;=1,(C21+C22)*F26*F25/2,(C21+C22)*(POWER((1+F26),F25/2)-1)),0)</f>
        <v>0</v>
      </c>
      <c r="D25" s="2535" t="str">
        <f>IF(F25&lt;=1,"(建造成本+管理费用)×利率×(建设周期÷2)","(建造成本+管理费用)×((1+利率)^(建设周期÷2)-1)")</f>
        <v>(建造成本+管理费用)×((1+利率)^(建设周期÷2)-1)</v>
      </c>
      <c r="E25" s="783" t="s">
        <v>644</v>
      </c>
      <c r="F25" s="639">
        <f>'数据-取费表'!B20</f>
        <v>2</v>
      </c>
      <c r="G25" s="1579"/>
      <c r="H25" s="802" t="s">
        <v>1839</v>
      </c>
      <c r="I25" s="783" t="s">
        <v>645</v>
      </c>
      <c r="J25" s="52">
        <f ca="1">ROUND(J15*M25,0)</f>
        <v>0</v>
      </c>
      <c r="K25" s="1962" t="s">
        <v>646</v>
      </c>
      <c r="L25" s="783" t="s">
        <v>615</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647</v>
      </c>
      <c r="C26" s="52">
        <f ca="1">ROUND(IF('数据-取费表'!B22&lt;=1,F23*F26*F25/2,F23*(POWER((1+F26),F25/2)-1)),4)</f>
        <v>5.0000000000000001E-4</v>
      </c>
      <c r="D26" s="2535" t="str">
        <f>IF(F25&lt;=1,"销售费用×利率×(建设周期÷2)","销售费用×((1+利率)^(建设周期÷2)-1)")</f>
        <v>销售费用×((1+利率)^(建设周期÷2)-1)</v>
      </c>
      <c r="E26" s="783" t="s">
        <v>648</v>
      </c>
      <c r="F26" s="818">
        <f ca="1">'数据-取费表'!B40</f>
        <v>4.7500000000000001E-2</v>
      </c>
      <c r="G26" s="1579"/>
      <c r="H26" s="802" t="s">
        <v>1840</v>
      </c>
      <c r="I26" s="783" t="s">
        <v>632</v>
      </c>
      <c r="J26" s="52">
        <f ca="1">ROUND(J7*M26,0)</f>
        <v>0</v>
      </c>
      <c r="K26" s="1962" t="s">
        <v>649</v>
      </c>
      <c r="L26" s="783" t="s">
        <v>615</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650</v>
      </c>
      <c r="C27" s="52"/>
      <c r="D27" s="260" t="s">
        <v>651</v>
      </c>
      <c r="E27" s="1967"/>
      <c r="F27" s="55"/>
      <c r="G27" s="1578"/>
      <c r="H27" s="796" t="s">
        <v>1789</v>
      </c>
      <c r="I27" s="2963" t="s">
        <v>2781</v>
      </c>
      <c r="J27" s="798">
        <f ca="1">J7-J18</f>
        <v>0</v>
      </c>
      <c r="K27" s="1964" t="s">
        <v>666</v>
      </c>
      <c r="L27" s="1966"/>
      <c r="M27" s="819"/>
    </row>
    <row r="28" spans="1:25" ht="18" customHeight="1">
      <c r="A28" s="802" t="s">
        <v>1836</v>
      </c>
      <c r="B28" s="783" t="s">
        <v>2398</v>
      </c>
      <c r="C28" s="52">
        <f ca="1">ROUND((C21+C22)*F28,0)</f>
        <v>0</v>
      </c>
      <c r="D28" s="811" t="s">
        <v>667</v>
      </c>
      <c r="E28" s="794" t="s">
        <v>668</v>
      </c>
      <c r="F28" s="793">
        <f ca="1">INDIRECT("'数据-取费表'!q"&amp;$G$1)</f>
        <v>0</v>
      </c>
      <c r="G28" s="1578"/>
      <c r="H28" s="780" t="s">
        <v>1798</v>
      </c>
      <c r="I28" s="781" t="s">
        <v>669</v>
      </c>
      <c r="J28" s="782">
        <f ca="1">IF(J7&lt;&gt;0,ROUND(J27*(1-((1+M30)/(1+M28))^M29)/(M28-M30),0),0)</f>
        <v>0</v>
      </c>
      <c r="K28" s="813" t="s">
        <v>670</v>
      </c>
      <c r="L28" s="783" t="s">
        <v>671</v>
      </c>
      <c r="M28" s="793">
        <f ca="1">INDIRECT("'数据-取费表'!I"&amp;$G$1)</f>
        <v>0</v>
      </c>
    </row>
    <row r="29" spans="1:25" ht="18" customHeight="1">
      <c r="A29" s="802" t="s">
        <v>1810</v>
      </c>
      <c r="B29" s="783" t="s">
        <v>652</v>
      </c>
      <c r="C29" s="52">
        <f ca="1">ROUND(F23*F28,4)</f>
        <v>0</v>
      </c>
      <c r="D29" s="811" t="s">
        <v>672</v>
      </c>
      <c r="E29" s="805"/>
      <c r="F29" s="806"/>
      <c r="G29" s="1578"/>
      <c r="H29" s="785"/>
      <c r="I29" s="786"/>
      <c r="J29" s="787"/>
      <c r="K29" s="820" t="s">
        <v>673</v>
      </c>
      <c r="L29" s="783" t="s">
        <v>674</v>
      </c>
      <c r="M29" s="821">
        <f ca="1">INDIRECT("'数据-取费表'!ag"&amp;$G$1)</f>
        <v>0</v>
      </c>
    </row>
    <row r="30" spans="1:25" s="2049" customFormat="1" ht="18" customHeight="1">
      <c r="A30" s="802" t="s">
        <v>1843</v>
      </c>
      <c r="B30" s="783" t="s">
        <v>653</v>
      </c>
      <c r="C30" s="52">
        <f>ROUND(F30/(1+'数据-取费表'!C42),4)</f>
        <v>5.2400000000000002E-2</v>
      </c>
      <c r="D30" s="811" t="s">
        <v>675</v>
      </c>
      <c r="E30" s="783" t="s">
        <v>615</v>
      </c>
      <c r="F30" s="808">
        <f>'数据-取费表'!B41</f>
        <v>5.5000000000000007E-2</v>
      </c>
      <c r="G30" s="1579"/>
      <c r="H30" s="789"/>
      <c r="I30" s="790"/>
      <c r="J30" s="791"/>
      <c r="K30" s="815"/>
      <c r="L30" s="783" t="s">
        <v>676</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2782</v>
      </c>
      <c r="C31" s="2508">
        <f ca="1">ROUND((C21+C22+C25+C28)/(1-F23-C26-C29-C30),0)</f>
        <v>0</v>
      </c>
      <c r="D31" s="2509"/>
      <c r="E31" s="2510"/>
      <c r="F31" s="2511"/>
      <c r="G31" s="1579"/>
      <c r="H31" s="822" t="s">
        <v>1833</v>
      </c>
      <c r="I31" s="2964" t="s">
        <v>2783</v>
      </c>
      <c r="J31" s="824">
        <f ca="1">ROUND(J28/(1+F45)^F46,0)</f>
        <v>0</v>
      </c>
      <c r="K31" s="825" t="s">
        <v>654</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655</v>
      </c>
      <c r="C32" s="791">
        <f ca="1">ROUND(C33+C38+C39+C40,0)</f>
        <v>0</v>
      </c>
      <c r="D32" s="1806" t="s">
        <v>618</v>
      </c>
      <c r="E32" s="2451"/>
      <c r="F32" s="2455"/>
      <c r="G32" s="2047"/>
      <c r="H32" s="2050"/>
      <c r="I32" s="2051"/>
      <c r="J32" s="2052"/>
      <c r="K32" s="2053"/>
      <c r="L32" s="2054"/>
      <c r="M32" s="2055"/>
    </row>
    <row r="33" spans="1:18" ht="18" customHeight="1">
      <c r="A33" s="802" t="s">
        <v>1837</v>
      </c>
      <c r="B33" s="783" t="s">
        <v>622</v>
      </c>
      <c r="C33" s="52">
        <f ca="1">ROUND(IF(项目基本情况!B11="自然人",C7*F33,C34+C35+C36),1)</f>
        <v>0</v>
      </c>
      <c r="D33" s="1964" t="s">
        <v>623</v>
      </c>
      <c r="E33" s="1962" t="s">
        <v>656</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626</v>
      </c>
      <c r="C34" s="52">
        <f ca="1">ROUND(C7*F34/1.05,1)</f>
        <v>0</v>
      </c>
      <c r="D34" s="1962" t="s">
        <v>627</v>
      </c>
      <c r="E34" s="783" t="s">
        <v>615</v>
      </c>
      <c r="F34" s="808">
        <f>'数据-取费表'!B41</f>
        <v>5.5000000000000007E-2</v>
      </c>
      <c r="G34" s="2047"/>
      <c r="H34" s="2056"/>
      <c r="I34" s="2057"/>
      <c r="J34" s="2058"/>
      <c r="K34" s="2059"/>
      <c r="L34" s="2060"/>
      <c r="M34" s="2061"/>
    </row>
    <row r="35" spans="1:18" ht="18" customHeight="1">
      <c r="A35" s="802" t="s">
        <v>1810</v>
      </c>
      <c r="B35" s="783" t="s">
        <v>630</v>
      </c>
      <c r="C35" s="52">
        <f ca="1">IF(D35="按租金收入计税",ROUND(C7*F35,1),IF(D35="按房产原值计税",ROUND(C31*F35*0.7,1),INDIRECT("'数据-取费表'!Aj"&amp;$G$1)))</f>
        <v>0</v>
      </c>
      <c r="D35" s="810" t="s">
        <v>1644</v>
      </c>
      <c r="E35" s="783" t="s">
        <v>615</v>
      </c>
      <c r="F35" s="808">
        <f>IF(D35="按租金收入计税",'数据-取费表'!B51,'数据-取费表'!B50)</f>
        <v>1.2E-2</v>
      </c>
      <c r="G35" s="2047"/>
      <c r="H35" s="2062"/>
      <c r="I35" s="2062"/>
      <c r="J35" s="2062"/>
      <c r="K35" s="2063"/>
      <c r="L35" s="2062"/>
      <c r="M35" s="2062"/>
    </row>
    <row r="36" spans="1:18" ht="18" customHeight="1">
      <c r="A36" s="812" t="s">
        <v>1841</v>
      </c>
      <c r="B36" s="340" t="s">
        <v>634</v>
      </c>
      <c r="C36" s="53">
        <f ca="1">ROUND(F36*F37/10000,1)</f>
        <v>0</v>
      </c>
      <c r="D36" s="813" t="s">
        <v>635</v>
      </c>
      <c r="E36" s="783" t="s">
        <v>636</v>
      </c>
      <c r="F36" s="639">
        <f>'数据-取费表'!B52</f>
        <v>4</v>
      </c>
      <c r="G36" s="2047"/>
      <c r="H36" s="2050"/>
      <c r="I36" s="3464"/>
      <c r="J36" s="2064"/>
      <c r="K36" s="2065"/>
      <c r="L36" s="2064"/>
      <c r="M36" s="2064"/>
    </row>
    <row r="37" spans="1:18" ht="18" customHeight="1">
      <c r="A37" s="814"/>
      <c r="B37" s="792"/>
      <c r="C37" s="68"/>
      <c r="D37" s="815"/>
      <c r="E37" s="783" t="s">
        <v>640</v>
      </c>
      <c r="F37" s="784">
        <f ca="1">INDIRECT("'数据-取费表'!r"&amp;$G$1)</f>
        <v>0</v>
      </c>
      <c r="G37" s="2047"/>
      <c r="H37" s="2050"/>
      <c r="I37" s="3464"/>
      <c r="J37" s="2062"/>
      <c r="K37" s="2063"/>
      <c r="L37" s="2062"/>
      <c r="M37" s="2062"/>
    </row>
    <row r="38" spans="1:18" ht="18" customHeight="1">
      <c r="A38" s="802" t="s">
        <v>1838</v>
      </c>
      <c r="B38" s="783" t="s">
        <v>642</v>
      </c>
      <c r="C38" s="52">
        <f ca="1">ROUND(C31*F38,1)</f>
        <v>0</v>
      </c>
      <c r="D38" s="1962" t="s">
        <v>657</v>
      </c>
      <c r="E38" s="783" t="s">
        <v>615</v>
      </c>
      <c r="F38" s="816">
        <f ca="1">INDIRECT("'数据-取费表'!Ak"&amp;$G$1)</f>
        <v>0</v>
      </c>
      <c r="G38" s="2047"/>
      <c r="H38" s="2062"/>
      <c r="I38" s="2066"/>
      <c r="J38" s="1973"/>
      <c r="K38" s="2067"/>
      <c r="L38" s="2062"/>
      <c r="M38" s="2062"/>
    </row>
    <row r="39" spans="1:18" ht="18" customHeight="1">
      <c r="A39" s="802" t="s">
        <v>1839</v>
      </c>
      <c r="B39" s="783" t="s">
        <v>645</v>
      </c>
      <c r="C39" s="52">
        <f ca="1">ROUND(C15*F39,1)</f>
        <v>0</v>
      </c>
      <c r="D39" s="1962" t="s">
        <v>646</v>
      </c>
      <c r="E39" s="783" t="s">
        <v>615</v>
      </c>
      <c r="F39" s="817">
        <f ca="1">INDIRECT("'数据-取费表'!Al"&amp;$G$1)</f>
        <v>0</v>
      </c>
      <c r="G39" s="2047"/>
      <c r="H39" s="2062"/>
      <c r="I39" s="2066"/>
      <c r="J39" s="1973"/>
      <c r="K39" s="2067"/>
      <c r="L39" s="2062"/>
      <c r="M39" s="2062"/>
    </row>
    <row r="40" spans="1:18" ht="18" customHeight="1" thickBot="1">
      <c r="A40" s="2524" t="s">
        <v>1840</v>
      </c>
      <c r="B40" s="2510" t="s">
        <v>632</v>
      </c>
      <c r="C40" s="2508">
        <f ca="1">ROUND(C7*F40,1)</f>
        <v>0</v>
      </c>
      <c r="D40" s="2509" t="s">
        <v>649</v>
      </c>
      <c r="E40" s="2510" t="s">
        <v>615</v>
      </c>
      <c r="F40" s="2506">
        <f ca="1">INDIRECT("'数据-取费表'!Am"&amp;$G$1)</f>
        <v>0</v>
      </c>
      <c r="G40" s="2047"/>
      <c r="H40" s="2062"/>
      <c r="I40" s="2066"/>
      <c r="J40" s="1973"/>
      <c r="K40" s="2068"/>
      <c r="L40" s="2062"/>
      <c r="M40" s="2062"/>
    </row>
    <row r="41" spans="1:18" ht="18" customHeight="1" thickTop="1">
      <c r="A41" s="1814">
        <v>4</v>
      </c>
      <c r="B41" s="1812" t="s">
        <v>658</v>
      </c>
      <c r="C41" s="1348"/>
      <c r="D41" s="1349"/>
      <c r="E41" s="1349"/>
      <c r="F41" s="1350"/>
      <c r="G41" s="2047"/>
      <c r="H41" s="2047"/>
      <c r="I41" s="2047"/>
      <c r="J41" s="2047"/>
      <c r="K41" s="2068"/>
      <c r="L41" s="2047"/>
      <c r="M41" s="2047"/>
    </row>
    <row r="42" spans="1:18" ht="18" customHeight="1">
      <c r="A42" s="802" t="s">
        <v>1837</v>
      </c>
      <c r="B42" s="834" t="s">
        <v>659</v>
      </c>
      <c r="C42" s="828">
        <f ca="1">C7-C32</f>
        <v>0</v>
      </c>
      <c r="D42" s="1964" t="s">
        <v>660</v>
      </c>
      <c r="E42" s="1966"/>
      <c r="F42" s="819"/>
      <c r="G42" s="2047"/>
      <c r="H42" s="2047"/>
      <c r="I42" s="2047"/>
      <c r="J42" s="2047"/>
      <c r="K42" s="2068"/>
      <c r="L42" s="2047"/>
      <c r="M42" s="2047"/>
    </row>
    <row r="43" spans="1:18" ht="18" customHeight="1">
      <c r="A43" s="802" t="s">
        <v>1838</v>
      </c>
      <c r="B43" s="834" t="s">
        <v>677</v>
      </c>
      <c r="C43" s="835">
        <f ca="1">ROUND(C15*F43,0)</f>
        <v>0</v>
      </c>
      <c r="D43" s="1351" t="s">
        <v>678</v>
      </c>
      <c r="E43" s="3072" t="s">
        <v>2908</v>
      </c>
      <c r="F43" s="3073">
        <f ca="1">INDIRECT("'数据-取费表'!j"&amp;$G$1)</f>
        <v>0</v>
      </c>
      <c r="G43" s="2047"/>
      <c r="H43" s="2047"/>
      <c r="I43" s="2047"/>
      <c r="J43" s="2047"/>
      <c r="K43" s="2068"/>
      <c r="L43" s="2047"/>
      <c r="M43" s="2047"/>
    </row>
    <row r="44" spans="1:18" ht="18" customHeight="1">
      <c r="A44" s="802" t="s">
        <v>1839</v>
      </c>
      <c r="B44" s="834" t="s">
        <v>679</v>
      </c>
      <c r="C44" s="1352">
        <f ca="1">C42-C43</f>
        <v>0</v>
      </c>
      <c r="D44" s="462" t="s">
        <v>680</v>
      </c>
      <c r="E44" s="463"/>
      <c r="F44" s="464"/>
      <c r="G44" s="2047"/>
      <c r="H44" s="2047"/>
      <c r="I44" s="2047"/>
      <c r="J44" s="2047"/>
      <c r="K44" s="2068"/>
      <c r="L44" s="2047"/>
      <c r="M44" s="2047"/>
    </row>
    <row r="45" spans="1:18" ht="18" customHeight="1">
      <c r="A45" s="802" t="s">
        <v>1840</v>
      </c>
      <c r="B45" s="1351" t="s">
        <v>681</v>
      </c>
      <c r="C45" s="2990">
        <f ca="1">ROUND(-PV(F45,F46,C44,0),0)</f>
        <v>0</v>
      </c>
      <c r="D45" s="1353" t="s">
        <v>682</v>
      </c>
      <c r="E45" s="805" t="s">
        <v>683</v>
      </c>
      <c r="F45" s="829">
        <f ca="1">INDIRECT("'数据-取费表'!h"&amp;$G$1)</f>
        <v>0</v>
      </c>
      <c r="G45" s="2047"/>
      <c r="H45" s="2047"/>
      <c r="I45" s="2047"/>
      <c r="J45" s="2047"/>
      <c r="K45" s="2068"/>
      <c r="L45" s="2047"/>
      <c r="M45" s="2047"/>
    </row>
    <row r="46" spans="1:18" ht="18" customHeight="1" thickBot="1">
      <c r="A46" s="830"/>
      <c r="B46" s="1354"/>
      <c r="C46" s="1355"/>
      <c r="D46" s="1356"/>
      <c r="E46" s="3074" t="s">
        <v>2910</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2303</v>
      </c>
      <c r="J47" s="2343"/>
      <c r="K47" s="2344"/>
      <c r="L47" s="3107" t="str">
        <f ca="1">IF(M48="住宅",0,IF(L49&gt;J52,L61,J61))</f>
        <v>0</v>
      </c>
      <c r="O47" s="2358" t="s">
        <v>2370</v>
      </c>
      <c r="P47" s="1578"/>
      <c r="Q47" s="1589"/>
      <c r="R47" s="1578"/>
    </row>
    <row r="48" spans="1:18" s="2044" customFormat="1" ht="18" customHeight="1" thickBot="1">
      <c r="A48" s="2069"/>
      <c r="C48" s="2072"/>
      <c r="D48" s="2073"/>
      <c r="E48" s="2073"/>
      <c r="F48" s="2074"/>
      <c r="G48" s="2075"/>
      <c r="I48" s="3097" t="s">
        <v>2304</v>
      </c>
      <c r="J48" s="2345"/>
      <c r="K48" s="3104" t="s">
        <v>2309</v>
      </c>
      <c r="L48" s="3108">
        <f ca="1">INDIRECT("'数据-取费表'!d"&amp;$G$1)</f>
        <v>0</v>
      </c>
      <c r="M48" s="3071" t="str">
        <f>IF(ISNUMBER(FIND("住宅",C1)),"住宅","非住宅")</f>
        <v>非住宅</v>
      </c>
      <c r="O48" s="2359" t="s">
        <v>2335</v>
      </c>
      <c r="P48" s="2360" t="s">
        <v>2336</v>
      </c>
      <c r="Q48" s="2361" t="s">
        <v>2337</v>
      </c>
      <c r="R48" s="2360" t="s">
        <v>2338</v>
      </c>
    </row>
    <row r="49" spans="1:18" s="2044" customFormat="1" ht="18" customHeight="1" thickBot="1">
      <c r="A49" s="2069"/>
      <c r="D49" s="2076"/>
      <c r="E49" s="2077"/>
      <c r="F49" s="2074"/>
      <c r="G49" s="2075"/>
      <c r="H49" s="2078"/>
      <c r="I49" s="3076" t="s">
        <v>2305</v>
      </c>
      <c r="J49" s="2346"/>
      <c r="K49" s="3105" t="s">
        <v>2311</v>
      </c>
      <c r="L49" s="1893">
        <f ca="1">INDIRECT("'数据-取费表'!f"&amp;$G$1)</f>
        <v>0</v>
      </c>
      <c r="O49" s="2362" t="s">
        <v>2339</v>
      </c>
      <c r="P49" s="2363" t="s">
        <v>2365</v>
      </c>
      <c r="Q49" s="2364">
        <f ca="1">C41+J31</f>
        <v>0</v>
      </c>
      <c r="R49" s="2363" t="s">
        <v>2340</v>
      </c>
    </row>
    <row r="50" spans="1:18" s="2044" customFormat="1" ht="18" customHeight="1" thickBot="1">
      <c r="A50" s="2069"/>
      <c r="D50" s="2079"/>
      <c r="E50" s="2079"/>
      <c r="F50" s="2073"/>
      <c r="G50" s="2080"/>
      <c r="H50" s="2078"/>
      <c r="I50" s="3076" t="s">
        <v>2306</v>
      </c>
      <c r="J50" s="2347"/>
      <c r="K50" s="3106" t="s">
        <v>2312</v>
      </c>
      <c r="L50" s="2348"/>
      <c r="O50" s="2362" t="s">
        <v>2341</v>
      </c>
      <c r="P50" s="2363" t="s">
        <v>2366</v>
      </c>
      <c r="Q50" s="2364" t="str">
        <f ca="1">J61</f>
        <v>0</v>
      </c>
      <c r="R50" s="2363" t="s">
        <v>2342</v>
      </c>
    </row>
    <row r="51" spans="1:18" s="2044" customFormat="1" ht="18" customHeight="1" thickBot="1">
      <c r="A51" s="2081"/>
      <c r="D51" s="2079"/>
      <c r="E51" s="2079"/>
      <c r="F51" s="2070"/>
      <c r="H51" s="2078"/>
      <c r="I51" s="3076" t="s">
        <v>2307</v>
      </c>
      <c r="J51" s="3101">
        <f>SUMPRODUCT((I64:I66=J48)*(J63:L63=J49)*(J64:L66))</f>
        <v>0</v>
      </c>
      <c r="K51" s="3106" t="s">
        <v>2313</v>
      </c>
      <c r="L51" s="2348"/>
      <c r="O51" s="2365" t="s">
        <v>2343</v>
      </c>
      <c r="P51" s="2363" t="s">
        <v>2367</v>
      </c>
      <c r="Q51" s="2364">
        <f ca="1">C31</f>
        <v>0</v>
      </c>
      <c r="R51" s="2363" t="s">
        <v>2340</v>
      </c>
    </row>
    <row r="52" spans="1:18" s="2044" customFormat="1" ht="18" customHeight="1" thickBot="1">
      <c r="A52" s="2081"/>
      <c r="F52" s="2070"/>
      <c r="I52" s="3098" t="s">
        <v>2308</v>
      </c>
      <c r="J52" s="3102">
        <f>IF(J50="",J51,J50+J51-YEAR('数据-取费表'!B3))</f>
        <v>0</v>
      </c>
      <c r="K52" s="3076" t="s">
        <v>2314</v>
      </c>
      <c r="L52" s="3109">
        <f ca="1">ROUND(-PV(INDIRECT("'数据-取费表'!h"&amp;$G$1),L49,(C40-C14*J36),0),0)</f>
        <v>0</v>
      </c>
      <c r="O52" s="2365" t="s">
        <v>2344</v>
      </c>
      <c r="P52" s="2363" t="s">
        <v>2345</v>
      </c>
      <c r="Q52" s="2366" t="e">
        <f ca="1">J59</f>
        <v>#VALUE!</v>
      </c>
      <c r="R52" s="2367"/>
    </row>
    <row r="53" spans="1:18" s="2044" customFormat="1" ht="18" customHeight="1" thickBot="1">
      <c r="A53" s="2081"/>
      <c r="F53" s="2070"/>
      <c r="I53" s="3099" t="s">
        <v>2381</v>
      </c>
      <c r="J53" s="2349"/>
      <c r="K53" s="3099" t="s">
        <v>2380</v>
      </c>
      <c r="L53" s="2349"/>
      <c r="O53" s="2365" t="s">
        <v>2346</v>
      </c>
      <c r="P53" s="2363" t="s">
        <v>2347</v>
      </c>
      <c r="Q53" s="2366">
        <f>J53</f>
        <v>0</v>
      </c>
      <c r="R53" s="2367"/>
    </row>
    <row r="54" spans="1:18" s="2044" customFormat="1" ht="29.25" thickBot="1">
      <c r="A54" s="2081"/>
      <c r="I54" s="3100" t="s">
        <v>2923</v>
      </c>
      <c r="J54" s="3103">
        <f ca="1">IF(M48="住宅",MAX(J52,L49-'数据-取费表'!B20),MIN(J52,L49-'数据-取费表'!B20))</f>
        <v>-2</v>
      </c>
      <c r="K54" s="3469"/>
      <c r="L54" s="3470"/>
      <c r="O54" s="2365" t="s">
        <v>2348</v>
      </c>
      <c r="P54" s="2363" t="s">
        <v>2349</v>
      </c>
      <c r="Q54" s="2364">
        <f ca="1">J54</f>
        <v>-2</v>
      </c>
      <c r="R54" s="2363" t="s">
        <v>2350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2351</v>
      </c>
      <c r="P55" s="2363" t="s">
        <v>2368</v>
      </c>
      <c r="Q55" s="2364">
        <f ca="1">Q49+Q50</f>
        <v>0</v>
      </c>
      <c r="R55" s="2367" t="s">
        <v>2352</v>
      </c>
    </row>
    <row r="56" spans="1:18" s="2044" customFormat="1" ht="16.5" thickBot="1">
      <c r="A56" s="2081"/>
      <c r="B56" s="2082"/>
      <c r="C56" s="2082"/>
      <c r="I56" s="3112" t="s">
        <v>2315</v>
      </c>
      <c r="J56" s="3051" t="e">
        <f ca="1">ROUND(IF(J48="钢混",J58/J51,1-(1-2%)*(J51-J58)/J51),3)</f>
        <v>#VALUE!</v>
      </c>
      <c r="K56" s="3113" t="s">
        <v>2316</v>
      </c>
      <c r="L56" s="2350"/>
      <c r="O56" s="2368" t="s">
        <v>2371</v>
      </c>
      <c r="P56" s="1578"/>
      <c r="Q56" s="1589"/>
      <c r="R56" s="1578"/>
    </row>
    <row r="57" spans="1:18" s="2044" customFormat="1" ht="43.5" thickBot="1">
      <c r="A57" s="2081"/>
      <c r="B57" s="2082"/>
      <c r="C57" s="2082"/>
      <c r="I57" s="3114" t="s">
        <v>2317</v>
      </c>
      <c r="J57" s="3124" t="s">
        <v>1642</v>
      </c>
      <c r="K57" s="3076" t="s">
        <v>2322</v>
      </c>
      <c r="L57" s="1893">
        <f ca="1">IF(L49&lt;J52,"——",L49-J52)</f>
        <v>0</v>
      </c>
      <c r="O57" s="2359" t="s">
        <v>2335</v>
      </c>
      <c r="P57" s="2360" t="s">
        <v>2336</v>
      </c>
      <c r="Q57" s="2361" t="s">
        <v>2337</v>
      </c>
      <c r="R57" s="2360" t="s">
        <v>2338</v>
      </c>
    </row>
    <row r="58" spans="1:18" s="2044" customFormat="1" ht="29.25" thickBot="1">
      <c r="A58" s="2081"/>
      <c r="B58" s="2082"/>
      <c r="C58" s="2082"/>
      <c r="I58" s="3115" t="s">
        <v>2318</v>
      </c>
      <c r="J58" s="3116" t="str">
        <f ca="1">IF(OR(M48="住宅",J52&lt;L49,J57="是"),"——",J52-L49)</f>
        <v>——</v>
      </c>
      <c r="K58" s="3076" t="s">
        <v>2323</v>
      </c>
      <c r="L58" s="1893">
        <f ca="1">IF(L49&lt;J52,"——",IF(L56="比较法",L50,IF(L56="基准地价",L51,L52)))</f>
        <v>0</v>
      </c>
      <c r="O58" s="2362" t="s">
        <v>2339</v>
      </c>
      <c r="P58" s="2363" t="s">
        <v>2365</v>
      </c>
      <c r="Q58" s="2364">
        <f ca="1">C41+J31</f>
        <v>0</v>
      </c>
      <c r="R58" s="2363" t="s">
        <v>2340</v>
      </c>
    </row>
    <row r="59" spans="1:18" s="2044" customFormat="1" ht="29.25" thickBot="1">
      <c r="A59" s="2081"/>
      <c r="B59" s="2082"/>
      <c r="C59" s="2082"/>
      <c r="I59" s="3115" t="s">
        <v>2319</v>
      </c>
      <c r="J59" s="3052" t="e">
        <f ca="1">IF(J56&lt;0.4,0.4,J56)</f>
        <v>#VALUE!</v>
      </c>
      <c r="K59" s="3076" t="s">
        <v>2324</v>
      </c>
      <c r="L59" s="1893">
        <f ca="1">IF(ISERROR(POWER(1+L53,L48-L49)*(POWER(1+L53,L49)-1)/(POWER(1+L53,L48)-1)),0,POWER(1+L53,L48-L49)*(POWER(1+L53,L49)-1)/(POWER(1+L53,L48)-1))</f>
        <v>0</v>
      </c>
      <c r="O59" s="2362" t="s">
        <v>2341</v>
      </c>
      <c r="P59" s="2363" t="s">
        <v>2372</v>
      </c>
      <c r="Q59" s="2364" t="e">
        <f ca="1">L61</f>
        <v>#DIV/0!</v>
      </c>
      <c r="R59" s="2367" t="s">
        <v>2374</v>
      </c>
    </row>
    <row r="60" spans="1:18" s="2044" customFormat="1" ht="29.25" thickBot="1">
      <c r="A60" s="2081"/>
      <c r="B60" s="2082"/>
      <c r="C60" s="2082"/>
      <c r="I60" s="3115" t="s">
        <v>2320</v>
      </c>
      <c r="J60" s="3116" t="str">
        <f ca="1">IF(OR(M48="住宅",J52&lt;L49,J57="是"),"——",ROUND(C30*J59,0))</f>
        <v>——</v>
      </c>
      <c r="K60" s="3076" t="s">
        <v>2325</v>
      </c>
      <c r="L60" s="1893">
        <f ca="1">IF(ISERROR(POWER(1+L53,L48-J52)*(POWER(1+L53,J52)-1)/(POWER(1+L53,L48)-1)),0,POWER(1+L53,L48-J52)*(POWER(1+L53,J52)-1)/(POWER(1+L53,L48)-1))</f>
        <v>0</v>
      </c>
      <c r="O60" s="2365" t="s">
        <v>2343</v>
      </c>
      <c r="P60" s="2363" t="s">
        <v>2373</v>
      </c>
      <c r="Q60" s="2364">
        <f>IF(L56="比较法",L50,IF(L56="基准地价",L51,0))</f>
        <v>0</v>
      </c>
      <c r="R60" s="2363" t="s">
        <v>2340</v>
      </c>
    </row>
    <row r="61" spans="1:18" s="2044" customFormat="1" ht="15.75" thickBot="1">
      <c r="A61" s="2081"/>
      <c r="B61" s="2082"/>
      <c r="C61" s="2082"/>
      <c r="I61" s="3117" t="s">
        <v>2321</v>
      </c>
      <c r="J61" s="3118" t="str">
        <f ca="1">IF(OR(M48="住宅",J52&lt;L49,J57="是"),"0",ROUND(J60/(1+J53)^J54,0))</f>
        <v>0</v>
      </c>
      <c r="K61" s="3119" t="s">
        <v>2326</v>
      </c>
      <c r="L61" s="3118" t="e">
        <f ca="1">IF(OR(M48="住宅",L49&lt;J52),0,ROUND(L58*(L59/L60-1),0))</f>
        <v>#DIV/0!</v>
      </c>
      <c r="O61" s="2365" t="s">
        <v>2344</v>
      </c>
      <c r="P61" s="2363" t="s">
        <v>2353</v>
      </c>
      <c r="Q61" s="2366">
        <f>L53</f>
        <v>0</v>
      </c>
      <c r="R61" s="2367"/>
    </row>
    <row r="62" spans="1:18" s="2044" customFormat="1" ht="20.25" thickBot="1">
      <c r="A62" s="2081"/>
      <c r="B62" s="2082"/>
      <c r="C62" s="2082"/>
      <c r="K62" s="2071"/>
      <c r="O62" s="2365" t="s">
        <v>2346</v>
      </c>
      <c r="P62" s="2363" t="s">
        <v>2354</v>
      </c>
      <c r="Q62" s="2364">
        <f ca="1">L59</f>
        <v>0</v>
      </c>
      <c r="R62" s="2367" t="s">
        <v>2355</v>
      </c>
    </row>
    <row r="63" spans="1:18" s="2044" customFormat="1" ht="20.25" thickBot="1">
      <c r="A63" s="2081"/>
      <c r="B63" s="2082"/>
      <c r="C63" s="2082"/>
      <c r="I63" s="3120" t="s">
        <v>2327</v>
      </c>
      <c r="J63" s="3121" t="s">
        <v>2328</v>
      </c>
      <c r="K63" s="3121" t="s">
        <v>2329</v>
      </c>
      <c r="L63" s="3121" t="s">
        <v>2310</v>
      </c>
      <c r="M63" s="3122" t="s">
        <v>2890</v>
      </c>
      <c r="O63" s="2365" t="s">
        <v>2348</v>
      </c>
      <c r="P63" s="2363" t="s">
        <v>2356</v>
      </c>
      <c r="Q63" s="2364">
        <f ca="1">L60</f>
        <v>0</v>
      </c>
      <c r="R63" s="2367" t="s">
        <v>2357</v>
      </c>
    </row>
    <row r="64" spans="1:18" s="2044" customFormat="1" ht="15.75" thickBot="1">
      <c r="A64" s="2081"/>
      <c r="B64" s="2082"/>
      <c r="C64" s="2082"/>
      <c r="I64" s="3120" t="s">
        <v>2330</v>
      </c>
      <c r="J64" s="3121">
        <v>70</v>
      </c>
      <c r="K64" s="3121">
        <v>50</v>
      </c>
      <c r="L64" s="3121">
        <v>80</v>
      </c>
      <c r="M64" s="3123">
        <v>0.02</v>
      </c>
      <c r="O64" s="2362" t="s">
        <v>2351</v>
      </c>
      <c r="P64" s="2363" t="s">
        <v>2368</v>
      </c>
      <c r="Q64" s="2364" t="e">
        <f ca="1">Q58+Q59</f>
        <v>#DIV/0!</v>
      </c>
      <c r="R64" s="2367" t="s">
        <v>2352</v>
      </c>
    </row>
    <row r="65" spans="1:18" s="2044" customFormat="1" ht="16.5" thickBot="1">
      <c r="A65" s="2081"/>
      <c r="B65" s="2082"/>
      <c r="C65" s="2082"/>
      <c r="I65" s="3120" t="s">
        <v>2331</v>
      </c>
      <c r="J65" s="3121">
        <v>50</v>
      </c>
      <c r="K65" s="3121">
        <v>35</v>
      </c>
      <c r="L65" s="3121">
        <v>60</v>
      </c>
      <c r="M65" s="845">
        <v>0</v>
      </c>
      <c r="O65" s="2368" t="s">
        <v>2375</v>
      </c>
      <c r="P65" s="1578"/>
      <c r="Q65" s="1589"/>
      <c r="R65" s="1578"/>
    </row>
    <row r="66" spans="1:18" s="2044" customFormat="1" ht="15.75" thickBot="1">
      <c r="A66" s="2081"/>
      <c r="B66" s="2082"/>
      <c r="C66" s="2082"/>
      <c r="I66" s="3120" t="s">
        <v>2332</v>
      </c>
      <c r="J66" s="3121">
        <v>40</v>
      </c>
      <c r="K66" s="3121">
        <v>30</v>
      </c>
      <c r="L66" s="3121">
        <v>50</v>
      </c>
      <c r="M66" s="3123">
        <v>0.02</v>
      </c>
      <c r="O66" s="2359" t="s">
        <v>2335</v>
      </c>
      <c r="P66" s="2360" t="s">
        <v>2336</v>
      </c>
      <c r="Q66" s="2361" t="s">
        <v>2337</v>
      </c>
      <c r="R66" s="2360" t="s">
        <v>2338</v>
      </c>
    </row>
    <row r="67" spans="1:18" s="2044" customFormat="1" ht="15.75" thickBot="1">
      <c r="A67" s="2081"/>
      <c r="B67" s="2082"/>
      <c r="C67" s="2082"/>
      <c r="K67" s="2071"/>
      <c r="O67" s="2362" t="s">
        <v>2339</v>
      </c>
      <c r="P67" s="2363" t="s">
        <v>2365</v>
      </c>
      <c r="Q67" s="2364">
        <f ca="1">C41+J31</f>
        <v>0</v>
      </c>
      <c r="R67" s="2363" t="s">
        <v>2340</v>
      </c>
    </row>
    <row r="68" spans="1:18" s="2044" customFormat="1" ht="20.25" thickBot="1">
      <c r="A68" s="2081"/>
      <c r="B68" s="2082"/>
      <c r="C68" s="2082"/>
      <c r="K68" s="2071"/>
      <c r="O68" s="2362" t="s">
        <v>2341</v>
      </c>
      <c r="P68" s="2363" t="s">
        <v>2372</v>
      </c>
      <c r="Q68" s="2364" t="e">
        <f ca="1">L61</f>
        <v>#DIV/0!</v>
      </c>
      <c r="R68" s="2367" t="s">
        <v>2374</v>
      </c>
    </row>
    <row r="69" spans="1:18" s="2044" customFormat="1" ht="21.75" thickBot="1">
      <c r="A69" s="2081"/>
      <c r="B69" s="2082"/>
      <c r="C69" s="2082"/>
      <c r="K69" s="2071"/>
      <c r="O69" s="2365" t="s">
        <v>2343</v>
      </c>
      <c r="P69" s="2363" t="s">
        <v>2373</v>
      </c>
      <c r="Q69" s="2369">
        <f ca="1">L52</f>
        <v>0</v>
      </c>
      <c r="R69" s="2370" t="s">
        <v>2376</v>
      </c>
    </row>
    <row r="70" spans="1:18" s="2044" customFormat="1" ht="20.25" thickBot="1">
      <c r="A70" s="2081"/>
      <c r="B70" s="2082"/>
      <c r="C70" s="2082"/>
      <c r="K70" s="2071"/>
      <c r="O70" s="2365" t="s">
        <v>2344</v>
      </c>
      <c r="P70" s="2371" t="s">
        <v>2358</v>
      </c>
      <c r="Q70" s="2364">
        <f ca="1">ROUND(Q71-Q72*Q73,0)</f>
        <v>0</v>
      </c>
      <c r="R70" s="2367"/>
    </row>
    <row r="71" spans="1:18" s="2044" customFormat="1" ht="15.75" thickBot="1">
      <c r="A71" s="2081"/>
      <c r="B71" s="2082"/>
      <c r="C71" s="2082"/>
      <c r="K71" s="2071"/>
      <c r="O71" s="2365" t="s">
        <v>2359</v>
      </c>
      <c r="P71" s="2371" t="s">
        <v>2360</v>
      </c>
      <c r="Q71" s="2364">
        <f ca="1">C42</f>
        <v>0</v>
      </c>
      <c r="R71" s="2363" t="s">
        <v>2340</v>
      </c>
    </row>
    <row r="72" spans="1:18" s="2044" customFormat="1" ht="15.75" thickBot="1">
      <c r="A72" s="2081"/>
      <c r="B72" s="2082"/>
      <c r="C72" s="2082"/>
      <c r="K72" s="2071"/>
      <c r="O72" s="2365" t="s">
        <v>2361</v>
      </c>
      <c r="P72" s="2371" t="s">
        <v>2362</v>
      </c>
      <c r="Q72" s="2364">
        <f ca="1">C15</f>
        <v>0</v>
      </c>
      <c r="R72" s="2363" t="s">
        <v>2340</v>
      </c>
    </row>
    <row r="73" spans="1:18" s="2044" customFormat="1" ht="15.75" thickBot="1">
      <c r="A73" s="2081"/>
      <c r="B73" s="2082"/>
      <c r="C73" s="2082"/>
      <c r="K73" s="2071"/>
      <c r="O73" s="2365" t="s">
        <v>2363</v>
      </c>
      <c r="P73" s="2371" t="s">
        <v>2364</v>
      </c>
      <c r="Q73" s="2366">
        <f ca="1">F43</f>
        <v>0</v>
      </c>
      <c r="R73" s="2367"/>
    </row>
    <row r="74" spans="1:18" s="2044" customFormat="1" ht="15.75" thickBot="1">
      <c r="A74" s="2081"/>
      <c r="B74" s="2082"/>
      <c r="C74" s="2082"/>
      <c r="K74" s="2071"/>
      <c r="O74" s="2365" t="s">
        <v>2346</v>
      </c>
      <c r="P74" s="2363" t="s">
        <v>2353</v>
      </c>
      <c r="Q74" s="2366">
        <f>L53</f>
        <v>0</v>
      </c>
      <c r="R74" s="2367"/>
    </row>
    <row r="75" spans="1:18" s="2044" customFormat="1" ht="20.25" thickBot="1">
      <c r="A75" s="2081"/>
      <c r="B75" s="2082"/>
      <c r="C75" s="2082"/>
      <c r="K75" s="2071"/>
      <c r="O75" s="2365" t="s">
        <v>2348</v>
      </c>
      <c r="P75" s="2363" t="s">
        <v>2354</v>
      </c>
      <c r="Q75" s="2364">
        <f ca="1">L59</f>
        <v>0</v>
      </c>
      <c r="R75" s="2367" t="s">
        <v>2355</v>
      </c>
    </row>
    <row r="76" spans="1:18" s="2044" customFormat="1" ht="20.25" thickBot="1">
      <c r="A76" s="2081"/>
      <c r="B76" s="2082"/>
      <c r="C76" s="2082"/>
      <c r="K76" s="2071"/>
      <c r="O76" s="2365" t="s">
        <v>2377</v>
      </c>
      <c r="P76" s="2363" t="s">
        <v>2356</v>
      </c>
      <c r="Q76" s="2364">
        <f ca="1">L60</f>
        <v>0</v>
      </c>
      <c r="R76" s="2367" t="s">
        <v>2357</v>
      </c>
    </row>
    <row r="77" spans="1:18" s="2044" customFormat="1" ht="15.75" thickBot="1">
      <c r="A77" s="2081"/>
      <c r="B77" s="2082"/>
      <c r="C77" s="2082"/>
      <c r="K77" s="2071"/>
      <c r="O77" s="2362" t="s">
        <v>2351</v>
      </c>
      <c r="P77" s="2363" t="s">
        <v>2368</v>
      </c>
      <c r="Q77" s="2364" t="e">
        <f ca="1">Q67+Q68</f>
        <v>#DIV/0!</v>
      </c>
      <c r="R77" s="2367" t="s">
        <v>2352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3" sqref="D3"/>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13.12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432</v>
      </c>
      <c r="B1" s="2764"/>
      <c r="C1" s="2089"/>
      <c r="D1" s="2089"/>
      <c r="E1" s="2089"/>
      <c r="F1" s="2089"/>
      <c r="G1" s="2089"/>
      <c r="H1" s="2089"/>
      <c r="I1" s="2089"/>
      <c r="J1" s="2089"/>
      <c r="K1" s="421">
        <f>MATCH(B1,'数据-取费表'!A6:A16,0)+5</f>
        <v>9</v>
      </c>
    </row>
    <row r="2" spans="1:31" s="2026" customFormat="1" ht="18" customHeight="1">
      <c r="A2" s="2086" t="s">
        <v>433</v>
      </c>
      <c r="B2" s="2090">
        <f ca="1">C36</f>
        <v>103441</v>
      </c>
      <c r="C2" s="2089"/>
      <c r="D2" s="2089"/>
      <c r="E2" s="2089"/>
      <c r="F2" s="2089"/>
      <c r="G2" s="2089"/>
      <c r="H2" s="2089"/>
      <c r="I2" s="2089"/>
      <c r="J2" s="2089"/>
      <c r="K2" s="2089"/>
    </row>
    <row r="3" spans="1:31" s="2026" customFormat="1" ht="18" customHeight="1">
      <c r="A3" s="2091" t="s">
        <v>1645</v>
      </c>
      <c r="B3" s="2092">
        <f ca="1">ROUND(B2*10000/IF(B1="",'数据-汇总表'!E3,INDIRECT("'数据-取费表'!K"&amp;$K$1)),0)</f>
        <v>4497</v>
      </c>
      <c r="C3" s="2089"/>
      <c r="D3" s="2089"/>
      <c r="E3" s="2089"/>
      <c r="F3" s="2089"/>
      <c r="G3" s="2089"/>
      <c r="H3" s="2089"/>
      <c r="I3" s="2089"/>
      <c r="J3" s="2089"/>
      <c r="K3" s="2089"/>
    </row>
    <row r="4" spans="1:31" s="2026" customFormat="1" ht="18" customHeight="1">
      <c r="A4" s="425" t="s">
        <v>434</v>
      </c>
      <c r="B4" s="426">
        <f ca="1">ROUND(B2*10000/IF(B1="",'数据-汇总表'!D3,INDIRECT("'数据-取费表'!R"&amp;$K$1)),0)</f>
        <v>21878</v>
      </c>
      <c r="C4" s="427"/>
      <c r="D4" s="421"/>
      <c r="E4" s="421"/>
      <c r="F4" s="421"/>
      <c r="G4" s="421"/>
      <c r="H4" s="421"/>
      <c r="I4" s="421"/>
      <c r="J4" s="421"/>
      <c r="K4" s="421"/>
    </row>
    <row r="5" spans="1:31" s="2026" customFormat="1" ht="18" customHeight="1" thickBot="1">
      <c r="A5" s="428"/>
      <c r="B5" s="429">
        <f ca="1">ROUND(B2/(IF(B1="",'数据-汇总表'!D3,INDIRECT("'数据-取费表'!R"&amp;$K$1))/666.67),0)</f>
        <v>1459</v>
      </c>
      <c r="C5" s="430" t="s">
        <v>435</v>
      </c>
      <c r="D5" s="421"/>
      <c r="E5" s="421"/>
      <c r="F5" s="421"/>
      <c r="G5" s="421"/>
      <c r="H5" s="421"/>
      <c r="I5" s="421"/>
      <c r="J5" s="421"/>
      <c r="K5" s="421"/>
    </row>
    <row r="6" spans="1:31" s="2096" customFormat="1" ht="16.5" customHeight="1">
      <c r="A6" s="2783" t="s">
        <v>1803</v>
      </c>
      <c r="B6" s="2784"/>
      <c r="C6" s="2785">
        <f ca="1">SUM(C10:K10)</f>
        <v>250534</v>
      </c>
      <c r="D6" s="2784"/>
      <c r="E6" s="2784"/>
      <c r="F6" s="2784"/>
      <c r="G6" s="2784"/>
      <c r="H6" s="2784"/>
      <c r="I6" s="2784"/>
      <c r="J6" s="2784"/>
      <c r="K6" s="2786"/>
    </row>
    <row r="7" spans="1:31" s="2098" customFormat="1" ht="15">
      <c r="A7" s="2787" t="s">
        <v>436</v>
      </c>
      <c r="B7" s="2788" t="s">
        <v>437</v>
      </c>
      <c r="C7" s="435" t="s">
        <v>2940</v>
      </c>
      <c r="D7" s="435" t="s">
        <v>2942</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438</v>
      </c>
      <c r="C8" s="2789">
        <f>'不动产比较法-住宅'!B3</f>
        <v>14409</v>
      </c>
      <c r="D8" s="2789">
        <f ca="1">'收益法-商业'!B3</f>
        <v>21315</v>
      </c>
      <c r="E8" s="2789"/>
      <c r="F8" s="2789"/>
      <c r="G8" s="2789"/>
      <c r="H8" s="2789"/>
      <c r="I8" s="2789"/>
      <c r="J8" s="2789"/>
      <c r="K8" s="2790"/>
      <c r="L8" s="2099"/>
      <c r="M8" s="3200" t="s">
        <v>3045</v>
      </c>
      <c r="N8" s="2099">
        <v>13500</v>
      </c>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439</v>
      </c>
      <c r="C9" s="440">
        <f>SUMIF('数据-汇总表'!$C19:$C33,'剩余法-待开发'!C7,'数据-汇总表'!$E19:$E33)</f>
        <v>169940.3</v>
      </c>
      <c r="D9" s="440">
        <f>SUMIF('数据-汇总表'!$C19:$C33,'剩余法-待开发'!D7,'数据-汇总表'!$E19:$E33)</f>
        <v>2658.7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3200" t="s">
        <v>3046</v>
      </c>
      <c r="N9" s="2099">
        <v>14500</v>
      </c>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440</v>
      </c>
      <c r="C10" s="2981">
        <f>'不动产比较法-住宅'!B2</f>
        <v>244867</v>
      </c>
      <c r="D10" s="2981">
        <f ca="1">'收益法-商业'!B2</f>
        <v>5667</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c r="M11" s="3201" t="s">
        <v>3047</v>
      </c>
    </row>
    <row r="12" spans="1:31" s="2070" customFormat="1" ht="13.5" customHeight="1">
      <c r="A12" s="2795" t="s">
        <v>436</v>
      </c>
      <c r="B12" s="2767" t="s">
        <v>437</v>
      </c>
      <c r="C12" s="2796" t="s">
        <v>441</v>
      </c>
      <c r="D12" s="2763" t="s">
        <v>442</v>
      </c>
      <c r="E12" s="2763" t="s">
        <v>443</v>
      </c>
      <c r="F12" s="2763" t="s">
        <v>444</v>
      </c>
      <c r="G12" s="2767"/>
      <c r="H12" s="2768"/>
      <c r="I12" s="2768"/>
      <c r="J12" s="2768"/>
      <c r="K12" s="2769"/>
    </row>
    <row r="13" spans="1:31" s="2101" customFormat="1" ht="13.5" customHeight="1">
      <c r="A13" s="2797" t="s">
        <v>1809</v>
      </c>
      <c r="B13" s="2798" t="s">
        <v>445</v>
      </c>
      <c r="C13" s="449">
        <f ca="1">IF(B1="",'数据-取费表'!P16,INDIRECT("'数据-取费表'!p"&amp;$K$1)+INDIRECT("'数据-取费表'!t"&amp;$K$1))</f>
        <v>61722</v>
      </c>
      <c r="D13" s="2799"/>
      <c r="E13" s="2800"/>
      <c r="F13" s="2801"/>
      <c r="G13" s="2767"/>
      <c r="H13" s="2768"/>
      <c r="I13" s="2768"/>
      <c r="J13" s="2768"/>
      <c r="K13" s="2769"/>
      <c r="M13" s="3202" t="s">
        <v>3048</v>
      </c>
    </row>
    <row r="14" spans="1:31" s="2101" customFormat="1" ht="13.5" customHeight="1">
      <c r="A14" s="2797" t="s">
        <v>1810</v>
      </c>
      <c r="B14" s="2798" t="s">
        <v>446</v>
      </c>
      <c r="C14" s="52">
        <f ca="1">ROUND(C13*F14,0)</f>
        <v>3086</v>
      </c>
      <c r="D14" s="2799"/>
      <c r="E14" s="2800"/>
      <c r="F14" s="2802">
        <f>'数据-取费表'!B33</f>
        <v>0.05</v>
      </c>
      <c r="G14" s="2767" t="s">
        <v>447</v>
      </c>
      <c r="H14" s="2768"/>
      <c r="I14" s="2768"/>
      <c r="J14" s="2768"/>
      <c r="K14" s="2769"/>
    </row>
    <row r="15" spans="1:31" s="2101" customFormat="1" ht="13.5" customHeight="1">
      <c r="A15" s="2797" t="s">
        <v>1811</v>
      </c>
      <c r="B15" s="2798" t="s">
        <v>448</v>
      </c>
      <c r="C15" s="52">
        <f ca="1">ROUND(IF(B1="",SUMIF('数据-取费表'!C:C,"住宅",'数据-取费表'!P:P)*F15,IF(INDIRECT("'数据-取费表'!c"&amp;$K$1)="住宅",INDIRECT("'数据-取费表'!P"&amp;$K$1)*F15,0)),0)</f>
        <v>5098</v>
      </c>
      <c r="D15" s="2799"/>
      <c r="E15" s="2800"/>
      <c r="F15" s="2802">
        <f>'数据-取费表'!B34</f>
        <v>0.1</v>
      </c>
      <c r="G15" s="2767" t="s">
        <v>449</v>
      </c>
      <c r="H15" s="2768"/>
      <c r="I15" s="2768"/>
      <c r="J15" s="2768"/>
      <c r="K15" s="2769"/>
    </row>
    <row r="16" spans="1:31" s="2102" customFormat="1" ht="13.5" customHeight="1">
      <c r="A16" s="2797" t="s">
        <v>1812</v>
      </c>
      <c r="B16" s="2798" t="s">
        <v>450</v>
      </c>
      <c r="C16" s="52">
        <f ca="1">ROUND(D16*E16/10000,0)</f>
        <v>3451</v>
      </c>
      <c r="D16" s="2799">
        <f ca="1">IF(B1="",'数据-汇总表'!E3,INDIRECT("'数据-取费表'!K"&amp;$K$1)+INDIRECT("'数据-取费表'!S"&amp;$K$1))</f>
        <v>230036.03</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451</v>
      </c>
      <c r="C17" s="2803">
        <f ca="1">ROUND(C13*F17,0)</f>
        <v>926</v>
      </c>
      <c r="D17" s="474"/>
      <c r="E17" s="2803"/>
      <c r="F17" s="2804">
        <f>'数据-取费表'!B36</f>
        <v>1.4999999999999999E-2</v>
      </c>
      <c r="G17" s="260" t="s">
        <v>452</v>
      </c>
      <c r="H17" s="2770"/>
      <c r="I17" s="2770"/>
      <c r="J17" s="2770"/>
      <c r="K17" s="278"/>
    </row>
    <row r="18" spans="1:14" s="2101" customFormat="1" ht="13.5" customHeight="1">
      <c r="A18" s="2805" t="s">
        <v>1814</v>
      </c>
      <c r="B18" s="2806" t="s">
        <v>453</v>
      </c>
      <c r="C18" s="2807">
        <f ca="1">SUM(C13:C17)</f>
        <v>74283</v>
      </c>
      <c r="D18" s="2808"/>
      <c r="E18" s="467"/>
      <c r="F18" s="467"/>
      <c r="G18" s="2771" t="s">
        <v>2390</v>
      </c>
      <c r="H18" s="2772"/>
      <c r="I18" s="2772"/>
      <c r="J18" s="2772"/>
      <c r="K18" s="2773"/>
    </row>
    <row r="19" spans="1:14" s="2101" customFormat="1" ht="13.5" customHeight="1">
      <c r="A19" s="2805" t="s">
        <v>1815</v>
      </c>
      <c r="B19" s="2806" t="s">
        <v>454</v>
      </c>
      <c r="C19" s="2763">
        <f ca="1">ROUND(D19*E19/10000,0)</f>
        <v>0</v>
      </c>
      <c r="D19" s="2809">
        <f ca="1">D16</f>
        <v>230036.03</v>
      </c>
      <c r="E19" s="2763">
        <f>'数据-取费表'!B32</f>
        <v>0</v>
      </c>
      <c r="F19" s="467"/>
      <c r="G19" s="2767" t="s">
        <v>455</v>
      </c>
      <c r="H19" s="2768"/>
      <c r="I19" s="2772"/>
      <c r="J19" s="2772"/>
      <c r="K19" s="2773"/>
    </row>
    <row r="20" spans="1:14" s="2101" customFormat="1" ht="13.5" customHeight="1">
      <c r="A20" s="2805" t="s">
        <v>1816</v>
      </c>
      <c r="B20" s="2806" t="s">
        <v>456</v>
      </c>
      <c r="C20" s="2763">
        <f ca="1">C21+C22-IF(B1="",'数据-取费表'!B29,IF(G20="已全部缴纳",C21+C22,H20))</f>
        <v>2070</v>
      </c>
      <c r="D20" s="2809"/>
      <c r="E20" s="2763"/>
      <c r="F20" s="2810"/>
      <c r="G20" s="3038" t="s">
        <v>3022</v>
      </c>
      <c r="H20" s="2765"/>
      <c r="I20" s="2766" t="s">
        <v>2610</v>
      </c>
      <c r="J20" s="2772"/>
      <c r="K20" s="2773"/>
    </row>
    <row r="21" spans="1:14" s="2101" customFormat="1" ht="13.5" customHeight="1">
      <c r="A21" s="2797" t="s">
        <v>1817</v>
      </c>
      <c r="B21" s="2798" t="s">
        <v>457</v>
      </c>
      <c r="C21" s="52">
        <f ca="1">ROUND(D21*E21/10000,0)</f>
        <v>1529</v>
      </c>
      <c r="D21" s="2799">
        <f ca="1">IF(B1="",'数据-汇总表'!E5,IF(INDIRECT("'数据-取费表'!c"&amp;$K$1)="住宅",INDIRECT("'数据-取费表'!k"&amp;$K$1),0))</f>
        <v>169940.3</v>
      </c>
      <c r="E21" s="52">
        <f>'数据-取费表'!B27</f>
        <v>90</v>
      </c>
      <c r="F21" s="2802"/>
      <c r="G21" s="25"/>
      <c r="H21" s="50"/>
      <c r="I21" s="50"/>
      <c r="J21" s="50"/>
      <c r="K21" s="2774"/>
    </row>
    <row r="22" spans="1:14" s="2101" customFormat="1" ht="13.5" customHeight="1">
      <c r="A22" s="2797" t="s">
        <v>1818</v>
      </c>
      <c r="B22" s="2798" t="s">
        <v>458</v>
      </c>
      <c r="C22" s="52">
        <f ca="1">ROUND(D22*E22/10000,0)</f>
        <v>541</v>
      </c>
      <c r="D22" s="2799">
        <f ca="1">IF(B1="",'数据-汇总表'!E6,IF(INDIRECT("'数据-取费表'!c"&amp;$K$1)="住宅",INDIRECT("'数据-取费表'!s"&amp;$K$1),INDIRECT("'数据-取费表'!k"&amp;$K$1)+INDIRECT("'数据-取费表'!s"&amp;$K$1)))</f>
        <v>60095.73000000001</v>
      </c>
      <c r="E22" s="52">
        <f>'数据-取费表'!B28</f>
        <v>90</v>
      </c>
      <c r="F22" s="2802"/>
      <c r="G22" s="25"/>
      <c r="H22" s="50"/>
      <c r="I22" s="50"/>
      <c r="J22" s="50"/>
      <c r="K22" s="2774"/>
    </row>
    <row r="23" spans="1:14" s="2101" customFormat="1" ht="13.5" customHeight="1">
      <c r="A23" s="2805" t="s">
        <v>1819</v>
      </c>
      <c r="B23" s="2987" t="s">
        <v>2793</v>
      </c>
      <c r="C23" s="2807">
        <f ca="1">ROUND((C18+C19+C20)*F23,0)</f>
        <v>764</v>
      </c>
      <c r="D23" s="467"/>
      <c r="E23" s="467"/>
      <c r="F23" s="2811">
        <f>'数据-取费表'!B37</f>
        <v>0.01</v>
      </c>
      <c r="G23" s="2767" t="s">
        <v>2391</v>
      </c>
      <c r="H23" s="2768"/>
      <c r="I23" s="2768"/>
      <c r="J23" s="2768"/>
      <c r="K23" s="2769"/>
      <c r="L23" s="2103"/>
      <c r="M23" s="2103"/>
      <c r="N23" s="2103"/>
    </row>
    <row r="24" spans="1:14" s="2101" customFormat="1" ht="13.5" customHeight="1">
      <c r="A24" s="2805" t="s">
        <v>1820</v>
      </c>
      <c r="B24" s="2987" t="s">
        <v>2796</v>
      </c>
      <c r="C24" s="2807">
        <f ca="1">ROUND(C6*F24,0)</f>
        <v>2505</v>
      </c>
      <c r="D24" s="474"/>
      <c r="E24" s="472"/>
      <c r="F24" s="2811">
        <f>'数据-取费表'!B38</f>
        <v>0.01</v>
      </c>
      <c r="G24" s="2776" t="s">
        <v>465</v>
      </c>
      <c r="H24" s="2770"/>
      <c r="I24" s="2770"/>
      <c r="J24" s="2770"/>
      <c r="K24" s="278"/>
      <c r="L24" s="2103"/>
      <c r="M24" s="2103"/>
      <c r="N24" s="2103"/>
    </row>
    <row r="25" spans="1:14" s="2104" customFormat="1" ht="13.5" customHeight="1">
      <c r="A25" s="2805" t="s">
        <v>1821</v>
      </c>
      <c r="B25" s="2987" t="s">
        <v>2794</v>
      </c>
      <c r="C25" s="466">
        <f>ROUND(F25/(1+'数据-取费表'!C42),4)</f>
        <v>2.9000000000000001E-2</v>
      </c>
      <c r="D25" s="461" t="s">
        <v>2788</v>
      </c>
      <c r="E25" s="468"/>
      <c r="F25" s="2811">
        <f>IF(项目基本情况!B8="出让",0,'数据-取费表'!B48+'数据-取费表'!B49)</f>
        <v>3.0499999999999999E-2</v>
      </c>
      <c r="G25" s="2775" t="s">
        <v>2249</v>
      </c>
      <c r="H25" s="2768"/>
      <c r="I25" s="2768"/>
      <c r="J25" s="2768"/>
      <c r="K25" s="2769"/>
    </row>
    <row r="26" spans="1:14" s="2103" customFormat="1" ht="13.5" customHeight="1">
      <c r="A26" s="2805" t="s">
        <v>1822</v>
      </c>
      <c r="B26" s="2988" t="s">
        <v>2795</v>
      </c>
      <c r="C26" s="2812">
        <f ca="1">C28</f>
        <v>3782</v>
      </c>
      <c r="D26" s="466">
        <f ca="1">C27</f>
        <v>0.10009999999999999</v>
      </c>
      <c r="E26" s="468" t="s">
        <v>461</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462</v>
      </c>
      <c r="C27" s="2814">
        <f ca="1">ROUND(IF('数据-取费表'!B22&lt;=1,(1+C25)*F26*'数据-取费表'!B24,(1+C25)*(POWER((1+F26),'数据-取费表'!B24)-1)),4)</f>
        <v>0.10009999999999999</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2797</v>
      </c>
      <c r="C28" s="2815">
        <f ca="1">ROUND(IF('数据-取费表'!B22&lt;=1,(C18+C19+C20+C23+C24)*F26*'数据-取费表'!B24/2,(C18+C19+C20+C23+C24)*(POWER((1+F26),'数据-取费表'!B24/2)-1)),0)</f>
        <v>3782</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463</v>
      </c>
      <c r="C29" s="2807">
        <f ca="1">ROUND(C6*F29/(1+'数据-取费表'!C42),0)</f>
        <v>13123</v>
      </c>
      <c r="D29" s="467"/>
      <c r="E29" s="467"/>
      <c r="F29" s="2989">
        <f>'数据-取费表'!B41</f>
        <v>5.5000000000000007E-2</v>
      </c>
      <c r="G29" s="2776" t="s">
        <v>464</v>
      </c>
      <c r="H29" s="2768"/>
      <c r="I29" s="2768"/>
      <c r="J29" s="2768"/>
      <c r="K29" s="2769"/>
    </row>
    <row r="30" spans="1:14" s="2106" customFormat="1" ht="13.5" customHeight="1">
      <c r="A30" s="1620" t="s">
        <v>1824</v>
      </c>
      <c r="B30" s="2817" t="s">
        <v>466</v>
      </c>
      <c r="C30" s="2812">
        <f ca="1">C31</f>
        <v>96527</v>
      </c>
      <c r="D30" s="476">
        <f ca="1">C32</f>
        <v>0.12909999999999999</v>
      </c>
      <c r="E30" s="468" t="s">
        <v>461</v>
      </c>
      <c r="F30" s="470"/>
      <c r="G30" s="2775" t="s">
        <v>2917</v>
      </c>
      <c r="H30" s="2768"/>
      <c r="I30" s="2768"/>
      <c r="J30" s="2768"/>
      <c r="K30" s="2769"/>
    </row>
    <row r="31" spans="1:14" s="2105" customFormat="1" ht="13.5" customHeight="1">
      <c r="A31" s="802" t="s">
        <v>1817</v>
      </c>
      <c r="B31" s="2813"/>
      <c r="C31" s="449">
        <f ca="1">C18+C19+C20+C23+C24+C26+C29</f>
        <v>96527</v>
      </c>
      <c r="D31" s="471"/>
      <c r="E31" s="472"/>
      <c r="F31" s="473"/>
      <c r="G31" s="260"/>
      <c r="H31" s="2770"/>
      <c r="I31" s="2770"/>
      <c r="J31" s="2770"/>
      <c r="K31" s="278"/>
    </row>
    <row r="32" spans="1:14" s="2105" customFormat="1" ht="13.5" customHeight="1">
      <c r="A32" s="802" t="s">
        <v>1818</v>
      </c>
      <c r="B32" s="2813"/>
      <c r="C32" s="52">
        <f ca="1">ROUND(C25+D26,4)</f>
        <v>0.12909999999999999</v>
      </c>
      <c r="D32" s="471"/>
      <c r="E32" s="472"/>
      <c r="F32" s="473"/>
      <c r="G32" s="260"/>
      <c r="H32" s="2770"/>
      <c r="I32" s="2770"/>
      <c r="J32" s="2770"/>
      <c r="K32" s="278"/>
    </row>
    <row r="33" spans="1:11" s="2107" customFormat="1" ht="13.5" customHeight="1">
      <c r="A33" s="2986" t="s">
        <v>2792</v>
      </c>
      <c r="B33" s="2984" t="s">
        <v>2790</v>
      </c>
      <c r="C33" s="477">
        <f ca="1">C35</f>
        <v>15924</v>
      </c>
      <c r="D33" s="466">
        <f ca="1">C34</f>
        <v>0.20580000000000001</v>
      </c>
      <c r="E33" s="468" t="s">
        <v>461</v>
      </c>
      <c r="F33" s="478">
        <f ca="1">IF(B1="",'数据-取费表'!Q16,INDIRECT("'数据-取费表'!q"&amp;$K$1))</f>
        <v>0.2</v>
      </c>
      <c r="G33" s="2771"/>
      <c r="H33" s="2772"/>
      <c r="I33" s="2772"/>
      <c r="J33" s="2772"/>
      <c r="K33" s="2773"/>
    </row>
    <row r="34" spans="1:11" s="2108" customFormat="1" ht="13.5" customHeight="1">
      <c r="A34" s="374" t="s">
        <v>1817</v>
      </c>
      <c r="B34" s="2818" t="s">
        <v>467</v>
      </c>
      <c r="C34" s="471">
        <f ca="1">ROUND((1+C25)*F33,4)</f>
        <v>0.20580000000000001</v>
      </c>
      <c r="D34" s="471"/>
      <c r="E34" s="472"/>
      <c r="F34" s="479"/>
      <c r="G34" s="260" t="s">
        <v>2250</v>
      </c>
      <c r="H34" s="2770"/>
      <c r="I34" s="2770"/>
      <c r="J34" s="2770"/>
      <c r="K34" s="278"/>
    </row>
    <row r="35" spans="1:11" s="2108" customFormat="1" ht="13.5" customHeight="1" thickBot="1">
      <c r="A35" s="1621" t="s">
        <v>1818</v>
      </c>
      <c r="B35" s="2985" t="s">
        <v>2798</v>
      </c>
      <c r="C35" s="1613">
        <f ca="1">ROUND((C18+C19+C20+C23+C24)*F33,0)</f>
        <v>15924</v>
      </c>
      <c r="D35" s="1614"/>
      <c r="E35" s="2819"/>
      <c r="F35" s="1615"/>
      <c r="G35" s="2777"/>
      <c r="H35" s="2778"/>
      <c r="I35" s="2778"/>
      <c r="J35" s="2778"/>
      <c r="K35" s="2779"/>
    </row>
    <row r="36" spans="1:11" s="2070" customFormat="1" ht="13.5" customHeight="1" thickBot="1">
      <c r="A36" s="283" t="s">
        <v>1805</v>
      </c>
      <c r="B36" s="2781"/>
      <c r="C36" s="2820">
        <f ca="1">ROUND((C6-C30-C33)/(1+D30+D33),0)</f>
        <v>103441</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5" zoomScaleNormal="85" workbookViewId="0">
      <selection activeCell="M40" sqref="M40"/>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2587" t="s">
        <v>685</v>
      </c>
      <c r="C1" s="2588" t="s">
        <v>686</v>
      </c>
      <c r="D1" s="2589" t="s">
        <v>2940</v>
      </c>
      <c r="E1" s="2590"/>
      <c r="F1" s="2762" t="s">
        <v>2989</v>
      </c>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433</v>
      </c>
      <c r="B2" s="2586">
        <f>ROUND(B3*D3/10000,0)</f>
        <v>244867</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485</v>
      </c>
      <c r="B3" s="850">
        <f>C49</f>
        <v>14409</v>
      </c>
      <c r="C3" s="851" t="s">
        <v>688</v>
      </c>
      <c r="D3" s="850">
        <f>SUMIF('数据-汇总表'!$C19:$C33,D1,'数据-汇总表'!$E19:$E33)</f>
        <v>169940.3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487</v>
      </c>
      <c r="B4" s="512"/>
      <c r="C4" s="3396" t="s">
        <v>488</v>
      </c>
      <c r="D4" s="3397"/>
      <c r="E4" s="3421" t="s">
        <v>489</v>
      </c>
      <c r="F4" s="3422"/>
      <c r="G4" s="3396" t="s">
        <v>490</v>
      </c>
      <c r="H4" s="3397"/>
      <c r="I4" s="3396" t="s">
        <v>491</v>
      </c>
      <c r="J4" s="3397"/>
      <c r="K4" s="852" t="s">
        <v>492</v>
      </c>
      <c r="L4" s="2118"/>
      <c r="M4" s="2119"/>
      <c r="N4" s="2119"/>
      <c r="O4" s="2119"/>
      <c r="P4" s="3398" t="s">
        <v>493</v>
      </c>
      <c r="Q4" s="3399"/>
      <c r="R4" s="3384" t="s">
        <v>489</v>
      </c>
      <c r="S4" s="3385"/>
      <c r="T4" s="3384" t="s">
        <v>490</v>
      </c>
      <c r="U4" s="3385"/>
      <c r="V4" s="3404" t="s">
        <v>491</v>
      </c>
      <c r="W4" s="3404"/>
      <c r="X4" s="1553"/>
      <c r="Y4" s="3384" t="s">
        <v>493</v>
      </c>
      <c r="Z4" s="3385"/>
      <c r="AA4" s="3379" t="s">
        <v>489</v>
      </c>
      <c r="AB4" s="3379" t="s">
        <v>490</v>
      </c>
      <c r="AC4" s="3379" t="s">
        <v>491</v>
      </c>
    </row>
    <row r="5" spans="1:29" ht="15">
      <c r="A5" s="514"/>
      <c r="B5" s="515"/>
      <c r="C5" s="3409"/>
      <c r="D5" s="3408"/>
      <c r="E5" s="3471" t="s">
        <v>3346</v>
      </c>
      <c r="F5" s="3424"/>
      <c r="G5" s="3472" t="s">
        <v>3348</v>
      </c>
      <c r="H5" s="3408"/>
      <c r="I5" s="3472" t="s">
        <v>3349</v>
      </c>
      <c r="J5" s="3408"/>
      <c r="K5" s="853"/>
      <c r="L5" s="2118"/>
      <c r="M5" s="2119"/>
      <c r="N5" s="2119"/>
      <c r="O5" s="2119"/>
      <c r="P5" s="3400"/>
      <c r="Q5" s="3401"/>
      <c r="R5" s="3386"/>
      <c r="S5" s="3387"/>
      <c r="T5" s="3386"/>
      <c r="U5" s="3387"/>
      <c r="V5" s="3404"/>
      <c r="W5" s="3404"/>
      <c r="X5" s="1553"/>
      <c r="Y5" s="3386"/>
      <c r="Z5" s="3387"/>
      <c r="AA5" s="3380"/>
      <c r="AB5" s="3380"/>
      <c r="AC5" s="3380"/>
    </row>
    <row r="6" spans="1:29" ht="15.75" thickBot="1">
      <c r="A6" s="516"/>
      <c r="B6" s="517"/>
      <c r="C6" s="3405" t="s">
        <v>2881</v>
      </c>
      <c r="D6" s="3406"/>
      <c r="E6" s="3425" t="s">
        <v>2881</v>
      </c>
      <c r="F6" s="3426"/>
      <c r="G6" s="3405" t="s">
        <v>2881</v>
      </c>
      <c r="H6" s="3406"/>
      <c r="I6" s="3405" t="s">
        <v>2881</v>
      </c>
      <c r="J6" s="3406"/>
      <c r="K6" s="853" t="s">
        <v>494</v>
      </c>
      <c r="L6" s="2118"/>
      <c r="M6" s="2119"/>
      <c r="N6" s="2119"/>
      <c r="O6" s="2119"/>
      <c r="P6" s="3402"/>
      <c r="Q6" s="3403"/>
      <c r="R6" s="3386"/>
      <c r="S6" s="3387"/>
      <c r="T6" s="3388"/>
      <c r="U6" s="3389"/>
      <c r="V6" s="3404"/>
      <c r="W6" s="3404"/>
      <c r="X6" s="1553"/>
      <c r="Y6" s="3388"/>
      <c r="Z6" s="3389"/>
      <c r="AA6" s="3381"/>
      <c r="AB6" s="3381"/>
      <c r="AC6" s="3381"/>
    </row>
    <row r="7" spans="1:29" s="1215" customFormat="1" ht="15.75" thickBot="1">
      <c r="A7" s="2867"/>
      <c r="B7" s="2874" t="s">
        <v>495</v>
      </c>
      <c r="C7" s="518">
        <f>'数据-取费表'!B2</f>
        <v>43698</v>
      </c>
      <c r="D7" s="519">
        <v>100</v>
      </c>
      <c r="E7" s="520">
        <f>C7</f>
        <v>43698</v>
      </c>
      <c r="F7" s="521">
        <f>SUMIF(58:58,YEAR(E7)&amp;"-"&amp;MONTH(E7),59:59)</f>
        <v>100</v>
      </c>
      <c r="G7" s="522">
        <f>C7</f>
        <v>43698</v>
      </c>
      <c r="H7" s="519">
        <f>SUMIF(58:58,YEAR(G7)&amp;"-"&amp;MONTH(G7),59:59)</f>
        <v>100</v>
      </c>
      <c r="I7" s="522">
        <f>C7</f>
        <v>43698</v>
      </c>
      <c r="J7" s="519">
        <f>SUMIF(58:58,YEAR(I7)&amp;"-"&amp;MONTH(I7),59:59)</f>
        <v>100</v>
      </c>
      <c r="K7" s="854"/>
      <c r="L7" s="2120"/>
      <c r="M7" s="2121"/>
      <c r="N7" s="2121"/>
      <c r="O7" s="2121"/>
      <c r="P7" s="3382" t="s">
        <v>496</v>
      </c>
      <c r="Q7" s="3391"/>
      <c r="R7" s="1554" t="s">
        <v>12</v>
      </c>
      <c r="S7" s="1555">
        <f t="shared" ref="S7:S15" si="0">F7</f>
        <v>100</v>
      </c>
      <c r="T7" s="1554" t="s">
        <v>12</v>
      </c>
      <c r="U7" s="1555">
        <f t="shared" ref="U7:U15" si="1">H7</f>
        <v>100</v>
      </c>
      <c r="V7" s="1554" t="s">
        <v>12</v>
      </c>
      <c r="W7" s="1555">
        <f t="shared" ref="W7:W15" si="2">J7</f>
        <v>100</v>
      </c>
      <c r="X7" s="1556"/>
      <c r="Y7" s="3382" t="s">
        <v>496</v>
      </c>
      <c r="Z7" s="3383"/>
      <c r="AA7" s="1557">
        <f>D7/F7</f>
        <v>1</v>
      </c>
      <c r="AB7" s="1557">
        <f>D7/H7</f>
        <v>1</v>
      </c>
      <c r="AC7" s="1557">
        <f>D7/J7</f>
        <v>1</v>
      </c>
    </row>
    <row r="8" spans="1:29" s="1215" customFormat="1" ht="15.75" thickBot="1">
      <c r="A8" s="2868"/>
      <c r="B8" s="2875" t="s">
        <v>497</v>
      </c>
      <c r="C8" s="524" t="s">
        <v>542</v>
      </c>
      <c r="D8" s="519">
        <v>100</v>
      </c>
      <c r="E8" s="855" t="s">
        <v>3012</v>
      </c>
      <c r="F8" s="521">
        <f>SUMIF(61:61,E8,62:62)-SUMIF(61:61,C8,62:62)+100</f>
        <v>100</v>
      </c>
      <c r="G8" s="855" t="s">
        <v>3012</v>
      </c>
      <c r="H8" s="519">
        <f>SUMIF(61:61,G8,62:62)-SUMIF(61:61,C8,62:62)+100</f>
        <v>100</v>
      </c>
      <c r="I8" s="855" t="s">
        <v>3012</v>
      </c>
      <c r="J8" s="519">
        <f>SUMIF(61:61,I8,62:62)-SUMIF(61:61,C8,62:62)+100</f>
        <v>100</v>
      </c>
      <c r="K8" s="854"/>
      <c r="L8" s="2120"/>
      <c r="M8" s="2121"/>
      <c r="N8" s="2121"/>
      <c r="O8" s="2121"/>
      <c r="P8" s="3382" t="s">
        <v>499</v>
      </c>
      <c r="Q8" s="3383"/>
      <c r="R8" s="1554" t="s">
        <v>12</v>
      </c>
      <c r="S8" s="1555">
        <f t="shared" si="0"/>
        <v>100</v>
      </c>
      <c r="T8" s="1554" t="s">
        <v>12</v>
      </c>
      <c r="U8" s="1555">
        <f t="shared" si="1"/>
        <v>100</v>
      </c>
      <c r="V8" s="1554" t="s">
        <v>12</v>
      </c>
      <c r="W8" s="1555">
        <f t="shared" si="2"/>
        <v>100</v>
      </c>
      <c r="X8" s="1556"/>
      <c r="Y8" s="3382" t="s">
        <v>499</v>
      </c>
      <c r="Z8" s="3383"/>
      <c r="AA8" s="1557">
        <f t="shared" ref="AA8:AA46" si="3">D8/F8</f>
        <v>1</v>
      </c>
      <c r="AB8" s="1557">
        <f t="shared" ref="AB8:AB46" si="4">D8/H8</f>
        <v>1</v>
      </c>
      <c r="AC8" s="1557">
        <f t="shared" ref="AC8:AC46" si="5">D8/J8</f>
        <v>1</v>
      </c>
    </row>
    <row r="9" spans="1:29" s="1215" customFormat="1" ht="15">
      <c r="A9" s="2869"/>
      <c r="B9" s="2876" t="s">
        <v>2715</v>
      </c>
      <c r="C9" s="3189" t="s">
        <v>3009</v>
      </c>
      <c r="D9" s="253">
        <v>100</v>
      </c>
      <c r="E9" s="857" t="s">
        <v>888</v>
      </c>
      <c r="F9" s="858">
        <f>SUMIF(63:63,E9,64:64)-SUMIF(63:63,C9,64:64)+100</f>
        <v>100</v>
      </c>
      <c r="G9" s="857" t="s">
        <v>888</v>
      </c>
      <c r="H9" s="253">
        <f>SUMIF(63:63,G9,64:64)-SUMIF(63:63,C9,64:64)+100</f>
        <v>100</v>
      </c>
      <c r="I9" s="857" t="s">
        <v>888</v>
      </c>
      <c r="J9" s="253">
        <f>SUMIF(63:63,I9,64:64)-SUMIF(63:63,C9,64:64)+100</f>
        <v>100</v>
      </c>
      <c r="K9" s="854"/>
      <c r="L9" s="2120"/>
      <c r="M9" s="2121"/>
      <c r="N9" s="2121"/>
      <c r="O9" s="2122"/>
      <c r="P9" s="3390" t="s">
        <v>501</v>
      </c>
      <c r="Q9" s="1146" t="str">
        <f t="shared" ref="Q9:Q15" si="6">B9</f>
        <v>用途</v>
      </c>
      <c r="R9" s="1554" t="s">
        <v>8</v>
      </c>
      <c r="S9" s="1555">
        <f t="shared" si="0"/>
        <v>100</v>
      </c>
      <c r="T9" s="1554" t="s">
        <v>8</v>
      </c>
      <c r="U9" s="1555">
        <f t="shared" si="1"/>
        <v>100</v>
      </c>
      <c r="V9" s="1554" t="s">
        <v>8</v>
      </c>
      <c r="W9" s="1555">
        <f t="shared" si="2"/>
        <v>100</v>
      </c>
      <c r="X9" s="1556"/>
      <c r="Y9" s="3347" t="s">
        <v>502</v>
      </c>
      <c r="Z9" s="1145" t="str">
        <f t="shared" ref="Z9:Z15" si="7">Q9</f>
        <v>用途</v>
      </c>
      <c r="AA9" s="1557">
        <f t="shared" si="3"/>
        <v>1</v>
      </c>
      <c r="AB9" s="1557">
        <f t="shared" si="4"/>
        <v>1</v>
      </c>
      <c r="AC9" s="1557">
        <f t="shared" si="5"/>
        <v>1</v>
      </c>
    </row>
    <row r="10" spans="1:29" s="1333" customFormat="1" ht="27">
      <c r="A10" s="2870"/>
      <c r="B10" s="2875" t="s">
        <v>2716</v>
      </c>
      <c r="C10" s="860" t="s">
        <v>3010</v>
      </c>
      <c r="D10" s="254">
        <v>100</v>
      </c>
      <c r="E10" s="861" t="s">
        <v>3010</v>
      </c>
      <c r="F10" s="862">
        <f>SUMIF(65:65,E10,66:66)-SUMIF(65:65,C10,66:66)+100</f>
        <v>100</v>
      </c>
      <c r="G10" s="861" t="s">
        <v>3010</v>
      </c>
      <c r="H10" s="254">
        <f>SUMIF(65:65,G10,66:66)-SUMIF(65:65,C10,66:66)+100</f>
        <v>100</v>
      </c>
      <c r="I10" s="861" t="s">
        <v>3010</v>
      </c>
      <c r="J10" s="254">
        <f>SUMIF(65:65,I10,66:66)-SUMIF(65:65,C10,66:66)+100</f>
        <v>100</v>
      </c>
      <c r="K10" s="863">
        <v>1</v>
      </c>
      <c r="L10" s="2123"/>
      <c r="M10" s="2163"/>
      <c r="N10" s="2163"/>
      <c r="O10" s="2124"/>
      <c r="P10" s="3390"/>
      <c r="Q10" s="1146" t="str">
        <f t="shared" si="6"/>
        <v>土地使用年限（年）</v>
      </c>
      <c r="R10" s="1554" t="s">
        <v>8</v>
      </c>
      <c r="S10" s="1555">
        <f t="shared" si="0"/>
        <v>100</v>
      </c>
      <c r="T10" s="1554" t="s">
        <v>8</v>
      </c>
      <c r="U10" s="1555">
        <f t="shared" si="1"/>
        <v>100</v>
      </c>
      <c r="V10" s="1554" t="s">
        <v>8</v>
      </c>
      <c r="W10" s="1555">
        <f t="shared" si="2"/>
        <v>100</v>
      </c>
      <c r="X10" s="1556"/>
      <c r="Y10" s="3347"/>
      <c r="Z10" s="1145" t="str">
        <f t="shared" si="7"/>
        <v>土地使用年限（年）</v>
      </c>
      <c r="AA10" s="1557">
        <f t="shared" si="3"/>
        <v>1</v>
      </c>
      <c r="AB10" s="1557">
        <f t="shared" si="4"/>
        <v>1</v>
      </c>
      <c r="AC10" s="1557">
        <f t="shared" si="5"/>
        <v>1</v>
      </c>
    </row>
    <row r="11" spans="1:29" ht="15">
      <c r="A11" s="2871"/>
      <c r="B11" s="2875" t="s">
        <v>2717</v>
      </c>
      <c r="C11" s="532">
        <f>'数据-汇总表'!I4</f>
        <v>3.87</v>
      </c>
      <c r="D11" s="254">
        <v>100</v>
      </c>
      <c r="E11" s="533">
        <v>4.2</v>
      </c>
      <c r="F11" s="862">
        <f>LOOKUP(E11,68:68,69:69)-LOOKUP(C11,68:68,69:69)+100</f>
        <v>98</v>
      </c>
      <c r="G11" s="532">
        <v>4.5</v>
      </c>
      <c r="H11" s="254">
        <f>LOOKUP(G11,68:68,69:69)-LOOKUP(C11,68:68,69:69)+100</f>
        <v>98</v>
      </c>
      <c r="I11" s="532">
        <v>4.0999999999999996</v>
      </c>
      <c r="J11" s="254">
        <f>LOOKUP(I11,68:68,69:69)-LOOKUP(C11,68:68,69:69)+100</f>
        <v>98</v>
      </c>
      <c r="K11" s="863">
        <v>2</v>
      </c>
      <c r="L11" s="2125"/>
      <c r="M11" s="2119"/>
      <c r="N11" s="2119"/>
      <c r="O11" s="2126"/>
      <c r="P11" s="3390"/>
      <c r="Q11" s="1146" t="str">
        <f t="shared" si="6"/>
        <v>容积率</v>
      </c>
      <c r="R11" s="1554" t="s">
        <v>11</v>
      </c>
      <c r="S11" s="1555">
        <f t="shared" si="0"/>
        <v>98</v>
      </c>
      <c r="T11" s="1554" t="s">
        <v>11</v>
      </c>
      <c r="U11" s="1555">
        <f t="shared" si="1"/>
        <v>98</v>
      </c>
      <c r="V11" s="1554" t="s">
        <v>11</v>
      </c>
      <c r="W11" s="1555">
        <f t="shared" si="2"/>
        <v>98</v>
      </c>
      <c r="X11" s="1556"/>
      <c r="Y11" s="3347"/>
      <c r="Z11" s="1145" t="str">
        <f t="shared" si="7"/>
        <v>容积率</v>
      </c>
      <c r="AA11" s="1557">
        <f t="shared" si="3"/>
        <v>1.0204081632653061</v>
      </c>
      <c r="AB11" s="1557">
        <f t="shared" si="4"/>
        <v>1.0204081632653061</v>
      </c>
      <c r="AC11" s="1557">
        <f t="shared" si="5"/>
        <v>1.0204081632653061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90"/>
      <c r="Q12" s="1146">
        <f t="shared" si="6"/>
        <v>0</v>
      </c>
      <c r="R12" s="1554" t="s">
        <v>11</v>
      </c>
      <c r="S12" s="1555">
        <f t="shared" si="0"/>
        <v>100</v>
      </c>
      <c r="T12" s="1554" t="s">
        <v>11</v>
      </c>
      <c r="U12" s="1555">
        <f t="shared" si="1"/>
        <v>100</v>
      </c>
      <c r="V12" s="1554" t="s">
        <v>11</v>
      </c>
      <c r="W12" s="1555">
        <f t="shared" si="2"/>
        <v>100</v>
      </c>
      <c r="X12" s="1556"/>
      <c r="Y12" s="3347"/>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90"/>
      <c r="Q13" s="1146">
        <f t="shared" si="6"/>
        <v>0</v>
      </c>
      <c r="R13" s="1554" t="s">
        <v>11</v>
      </c>
      <c r="S13" s="1555">
        <f t="shared" si="0"/>
        <v>100</v>
      </c>
      <c r="T13" s="1554" t="s">
        <v>11</v>
      </c>
      <c r="U13" s="1555">
        <f t="shared" si="1"/>
        <v>100</v>
      </c>
      <c r="V13" s="1554" t="s">
        <v>11</v>
      </c>
      <c r="W13" s="1555">
        <f t="shared" si="2"/>
        <v>100</v>
      </c>
      <c r="X13" s="1556"/>
      <c r="Y13" s="3347"/>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90"/>
      <c r="Q14" s="1146">
        <f t="shared" si="6"/>
        <v>0</v>
      </c>
      <c r="R14" s="1554" t="s">
        <v>11</v>
      </c>
      <c r="S14" s="1555">
        <f t="shared" si="0"/>
        <v>100</v>
      </c>
      <c r="T14" s="1554" t="s">
        <v>11</v>
      </c>
      <c r="U14" s="1555">
        <f t="shared" si="1"/>
        <v>100</v>
      </c>
      <c r="V14" s="1554" t="s">
        <v>11</v>
      </c>
      <c r="W14" s="1555">
        <f t="shared" si="2"/>
        <v>100</v>
      </c>
      <c r="X14" s="1556"/>
      <c r="Y14" s="3347"/>
      <c r="Z14" s="1145">
        <f t="shared" si="7"/>
        <v>0</v>
      </c>
      <c r="AA14" s="1557">
        <f t="shared" si="3"/>
        <v>1</v>
      </c>
      <c r="AB14" s="1557">
        <f t="shared" si="4"/>
        <v>1</v>
      </c>
      <c r="AC14" s="1557">
        <f t="shared" si="5"/>
        <v>1</v>
      </c>
    </row>
    <row r="15" spans="1:29" ht="128.25">
      <c r="A15" s="2865" t="s">
        <v>2713</v>
      </c>
      <c r="B15" s="165" t="s">
        <v>261</v>
      </c>
      <c r="C15" s="866" t="str">
        <f>估价对象房地状况!C3</f>
        <v>估价对象位于万柏林区瓦窑村，周边居住用地比例较好、居住小区规模和社区发展完善程度较好，综合评价居住社区成熟度较好</v>
      </c>
      <c r="D15" s="548">
        <v>100</v>
      </c>
      <c r="E15" s="3193" t="s">
        <v>3015</v>
      </c>
      <c r="F15" s="550">
        <f>SUMIF(76:76,E16,77:77)-SUMIF(76:76,C16,77:77)+100</f>
        <v>100</v>
      </c>
      <c r="G15" s="551" t="s">
        <v>3014</v>
      </c>
      <c r="H15" s="548">
        <f>SUMIF(76:76,G16,77:77)-SUMIF(76:76,C16,77:77)+100</f>
        <v>100</v>
      </c>
      <c r="I15" s="551" t="s">
        <v>3014</v>
      </c>
      <c r="J15" s="548">
        <f>SUMIF(76:76,I16,77:77)-SUMIF(76:76,C16,77:77)+100</f>
        <v>100</v>
      </c>
      <c r="K15" s="867">
        <v>2</v>
      </c>
      <c r="L15" s="2127"/>
      <c r="M15" s="2119"/>
      <c r="N15" s="2119"/>
      <c r="O15" s="2126"/>
      <c r="P15" s="3392" t="s">
        <v>506</v>
      </c>
      <c r="Q15" s="1558" t="str">
        <f t="shared" si="6"/>
        <v>居住社区成熟度</v>
      </c>
      <c r="R15" s="1559" t="s">
        <v>11</v>
      </c>
      <c r="S15" s="1560">
        <f t="shared" si="0"/>
        <v>100</v>
      </c>
      <c r="T15" s="1559" t="s">
        <v>11</v>
      </c>
      <c r="U15" s="1560">
        <f t="shared" si="1"/>
        <v>100</v>
      </c>
      <c r="V15" s="1559" t="s">
        <v>11</v>
      </c>
      <c r="W15" s="1560">
        <f t="shared" si="2"/>
        <v>100</v>
      </c>
      <c r="X15" s="1553"/>
      <c r="Y15" s="3392" t="s">
        <v>506</v>
      </c>
      <c r="Z15" s="1561" t="str">
        <f t="shared" si="7"/>
        <v>居住社区成熟度</v>
      </c>
      <c r="AA15" s="1562">
        <f t="shared" si="3"/>
        <v>1</v>
      </c>
      <c r="AB15" s="1562">
        <f t="shared" si="4"/>
        <v>1</v>
      </c>
      <c r="AC15" s="1562">
        <f t="shared" si="5"/>
        <v>1</v>
      </c>
    </row>
    <row r="16" spans="1:29" ht="15">
      <c r="A16" s="531"/>
      <c r="B16" s="868"/>
      <c r="C16" s="575" t="s">
        <v>2995</v>
      </c>
      <c r="D16" s="554"/>
      <c r="E16" s="555" t="s">
        <v>2995</v>
      </c>
      <c r="F16" s="556"/>
      <c r="G16" s="557" t="s">
        <v>2995</v>
      </c>
      <c r="H16" s="558"/>
      <c r="I16" s="557" t="s">
        <v>2995</v>
      </c>
      <c r="J16" s="554"/>
      <c r="K16" s="869"/>
      <c r="L16" s="2127"/>
      <c r="M16" s="2119"/>
      <c r="N16" s="2119"/>
      <c r="O16" s="2126"/>
      <c r="P16" s="3393"/>
      <c r="Q16" s="1558"/>
      <c r="R16" s="1559"/>
      <c r="S16" s="1560"/>
      <c r="T16" s="1559"/>
      <c r="U16" s="1560"/>
      <c r="V16" s="1559"/>
      <c r="W16" s="1560"/>
      <c r="X16" s="1553"/>
      <c r="Y16" s="3393"/>
      <c r="Z16" s="1561"/>
      <c r="AA16" s="1562">
        <v>1</v>
      </c>
      <c r="AB16" s="1562">
        <v>1</v>
      </c>
      <c r="AC16" s="1562">
        <v>1</v>
      </c>
    </row>
    <row r="17" spans="1:29" ht="99.75">
      <c r="A17" s="531"/>
      <c r="B17" s="870" t="s">
        <v>262</v>
      </c>
      <c r="C17" s="871" t="str">
        <f>估价对象房地状况!C6</f>
        <v>估价对象周边道路状况较好、公共交通通达情况较好、停车便捷程度较好，综合评价交通便捷度较好</v>
      </c>
      <c r="D17" s="558">
        <v>100</v>
      </c>
      <c r="E17" s="3188" t="s">
        <v>3017</v>
      </c>
      <c r="F17" s="562">
        <f>SUMIF(78:78,E18,79:79)-SUMIF(78:78,C18,79:79)+100</f>
        <v>100</v>
      </c>
      <c r="G17" s="563" t="s">
        <v>3016</v>
      </c>
      <c r="H17" s="564">
        <f>SUMIF(78:78,G18,79:79)-SUMIF(78:78,C18,79:79)+100</f>
        <v>100</v>
      </c>
      <c r="I17" s="563" t="s">
        <v>3016</v>
      </c>
      <c r="J17" s="564">
        <f>SUMIF(78:78,I18,79:79)-SUMIF(78:78,C18,79:79)+100</f>
        <v>100</v>
      </c>
      <c r="K17" s="867">
        <v>1</v>
      </c>
      <c r="L17" s="2127"/>
      <c r="M17" s="2119"/>
      <c r="N17" s="2119"/>
      <c r="O17" s="2126"/>
      <c r="P17" s="3393"/>
      <c r="Q17" s="1558" t="str">
        <f>B17</f>
        <v>交通便捷度</v>
      </c>
      <c r="R17" s="1559" t="s">
        <v>11</v>
      </c>
      <c r="S17" s="1560">
        <f>F17</f>
        <v>100</v>
      </c>
      <c r="T17" s="1559" t="s">
        <v>11</v>
      </c>
      <c r="U17" s="1560">
        <f>H17</f>
        <v>100</v>
      </c>
      <c r="V17" s="1559" t="s">
        <v>11</v>
      </c>
      <c r="W17" s="1560">
        <f>J17</f>
        <v>100</v>
      </c>
      <c r="X17" s="1553"/>
      <c r="Y17" s="3393"/>
      <c r="Z17" s="1561" t="str">
        <f>Q17</f>
        <v>交通便捷度</v>
      </c>
      <c r="AA17" s="1562">
        <f t="shared" si="3"/>
        <v>1</v>
      </c>
      <c r="AB17" s="1562">
        <f t="shared" si="4"/>
        <v>1</v>
      </c>
      <c r="AC17" s="1562">
        <f t="shared" si="5"/>
        <v>1</v>
      </c>
    </row>
    <row r="18" spans="1:29" ht="15">
      <c r="A18" s="531"/>
      <c r="B18" s="594"/>
      <c r="C18" s="872" t="s">
        <v>2995</v>
      </c>
      <c r="D18" s="558"/>
      <c r="E18" s="567" t="s">
        <v>2995</v>
      </c>
      <c r="F18" s="562"/>
      <c r="G18" s="568" t="s">
        <v>2995</v>
      </c>
      <c r="H18" s="554"/>
      <c r="I18" s="568" t="s">
        <v>2995</v>
      </c>
      <c r="J18" s="554"/>
      <c r="K18" s="869"/>
      <c r="L18" s="2127"/>
      <c r="M18" s="2119"/>
      <c r="N18" s="2119"/>
      <c r="O18" s="2126"/>
      <c r="P18" s="3393"/>
      <c r="Q18" s="1558"/>
      <c r="R18" s="1559"/>
      <c r="S18" s="1560"/>
      <c r="T18" s="1559"/>
      <c r="U18" s="1560"/>
      <c r="V18" s="1559"/>
      <c r="W18" s="1560"/>
      <c r="X18" s="1553"/>
      <c r="Y18" s="3393"/>
      <c r="Z18" s="1561"/>
      <c r="AA18" s="1562">
        <v>1</v>
      </c>
      <c r="AB18" s="1562">
        <v>1</v>
      </c>
      <c r="AC18" s="1562">
        <v>1</v>
      </c>
    </row>
    <row r="19" spans="1:29" ht="42.75">
      <c r="A19" s="531"/>
      <c r="B19" s="2564" t="s">
        <v>2505</v>
      </c>
      <c r="C19" s="871" t="str">
        <f>估价对象房地状况!C7</f>
        <v>估价对象所在区域公共配套设施齐备情况较好</v>
      </c>
      <c r="D19" s="564">
        <v>100</v>
      </c>
      <c r="E19" s="3194" t="s">
        <v>3019</v>
      </c>
      <c r="F19" s="570">
        <f>SUMIF(80:80,E20,81:81)-SUMIF(80:80,C20,81:81)+100</f>
        <v>100</v>
      </c>
      <c r="G19" s="571" t="s">
        <v>3018</v>
      </c>
      <c r="H19" s="558">
        <f>SUMIF(80:80,G20,81:81)-SUMIF(80:80,C20,81:81)+100</f>
        <v>100</v>
      </c>
      <c r="I19" s="571" t="s">
        <v>3018</v>
      </c>
      <c r="J19" s="558">
        <f>SUMIF(80:80,I20,81:81)-SUMIF(80:80,C20,81:81)+100</f>
        <v>100</v>
      </c>
      <c r="K19" s="867">
        <v>1</v>
      </c>
      <c r="L19" s="2127"/>
      <c r="M19" s="2119"/>
      <c r="N19" s="2119"/>
      <c r="O19" s="2126"/>
      <c r="P19" s="3393"/>
      <c r="Q19" s="1558" t="str">
        <f>B19</f>
        <v>公共配套设施</v>
      </c>
      <c r="R19" s="1559" t="s">
        <v>11</v>
      </c>
      <c r="S19" s="1560">
        <f>F19</f>
        <v>100</v>
      </c>
      <c r="T19" s="1559" t="s">
        <v>11</v>
      </c>
      <c r="U19" s="1560">
        <f>H19</f>
        <v>100</v>
      </c>
      <c r="V19" s="1559" t="s">
        <v>11</v>
      </c>
      <c r="W19" s="1560">
        <f>J19</f>
        <v>100</v>
      </c>
      <c r="X19" s="1553"/>
      <c r="Y19" s="3393"/>
      <c r="Z19" s="1561" t="str">
        <f>Q19</f>
        <v>公共配套设施</v>
      </c>
      <c r="AA19" s="1562">
        <f t="shared" si="3"/>
        <v>1</v>
      </c>
      <c r="AB19" s="1562">
        <f t="shared" si="4"/>
        <v>1</v>
      </c>
      <c r="AC19" s="1562">
        <f t="shared" si="5"/>
        <v>1</v>
      </c>
    </row>
    <row r="20" spans="1:29" ht="15">
      <c r="A20" s="531"/>
      <c r="B20" s="594"/>
      <c r="C20" s="575" t="s">
        <v>2995</v>
      </c>
      <c r="D20" s="554"/>
      <c r="E20" s="555" t="s">
        <v>2995</v>
      </c>
      <c r="F20" s="556"/>
      <c r="G20" s="557" t="s">
        <v>2995</v>
      </c>
      <c r="H20" s="554"/>
      <c r="I20" s="557" t="s">
        <v>2995</v>
      </c>
      <c r="J20" s="554"/>
      <c r="K20" s="869"/>
      <c r="L20" s="2127"/>
      <c r="M20" s="2119"/>
      <c r="N20" s="2119"/>
      <c r="O20" s="2126"/>
      <c r="P20" s="3393"/>
      <c r="Q20" s="1558"/>
      <c r="R20" s="1559"/>
      <c r="S20" s="1560"/>
      <c r="T20" s="1559"/>
      <c r="U20" s="1560"/>
      <c r="V20" s="1559"/>
      <c r="W20" s="1560"/>
      <c r="X20" s="1553"/>
      <c r="Y20" s="3393"/>
      <c r="Z20" s="1561"/>
      <c r="AA20" s="1562">
        <v>1</v>
      </c>
      <c r="AB20" s="1562">
        <v>1</v>
      </c>
      <c r="AC20" s="1562">
        <v>1</v>
      </c>
    </row>
    <row r="21" spans="1:29" ht="42.75">
      <c r="A21" s="531"/>
      <c r="B21" s="2557" t="s">
        <v>2517</v>
      </c>
      <c r="C21" s="871" t="str">
        <f>估价对象房地状况!C8</f>
        <v>估价对象所在区域基础设施水平较好</v>
      </c>
      <c r="D21" s="564">
        <v>100</v>
      </c>
      <c r="E21" s="571" t="s">
        <v>3004</v>
      </c>
      <c r="F21" s="570">
        <f>SUMIF(82:82,E22,83:83)-SUMIF(82:82,C22,83:83)+100</f>
        <v>100</v>
      </c>
      <c r="G21" s="571" t="s">
        <v>3004</v>
      </c>
      <c r="H21" s="564">
        <f>SUMIF(82:82,G22,83:83)-SUMIF(82:82,C22,83:83)+100</f>
        <v>100</v>
      </c>
      <c r="I21" s="571" t="s">
        <v>3004</v>
      </c>
      <c r="J21" s="564">
        <f>SUMIF(82:82,I22,83:83)-SUMIF(82:82,C22,83:83)+100</f>
        <v>100</v>
      </c>
      <c r="K21" s="867">
        <v>1</v>
      </c>
      <c r="L21" s="2127"/>
      <c r="M21" s="2119"/>
      <c r="N21" s="2119"/>
      <c r="O21" s="2126"/>
      <c r="P21" s="3393"/>
      <c r="Q21" s="2543" t="str">
        <f>B21</f>
        <v>基础设施水平</v>
      </c>
      <c r="R21" s="1559" t="s">
        <v>11</v>
      </c>
      <c r="S21" s="1560">
        <f>F21</f>
        <v>100</v>
      </c>
      <c r="T21" s="1559" t="s">
        <v>11</v>
      </c>
      <c r="U21" s="1560">
        <f>H21</f>
        <v>100</v>
      </c>
      <c r="V21" s="1559" t="s">
        <v>11</v>
      </c>
      <c r="W21" s="1560">
        <f>J21</f>
        <v>100</v>
      </c>
      <c r="X21" s="2545"/>
      <c r="Y21" s="3393"/>
      <c r="Z21" s="2544" t="str">
        <f>Q21</f>
        <v>基础设施水平</v>
      </c>
      <c r="AA21" s="1562">
        <f t="shared" ref="AA21" si="8">D21/F21</f>
        <v>1</v>
      </c>
      <c r="AB21" s="1562">
        <f t="shared" ref="AB21" si="9">D21/H21</f>
        <v>1</v>
      </c>
      <c r="AC21" s="1562">
        <f t="shared" ref="AC21" si="10">D21/J21</f>
        <v>1</v>
      </c>
    </row>
    <row r="22" spans="1:29" ht="15">
      <c r="A22" s="531"/>
      <c r="B22" s="921"/>
      <c r="C22" s="872" t="s">
        <v>2987</v>
      </c>
      <c r="D22" s="554"/>
      <c r="E22" s="575" t="s">
        <v>2987</v>
      </c>
      <c r="F22" s="556"/>
      <c r="G22" s="575" t="s">
        <v>2987</v>
      </c>
      <c r="H22" s="554"/>
      <c r="I22" s="575" t="s">
        <v>2987</v>
      </c>
      <c r="J22" s="554"/>
      <c r="K22" s="2563"/>
      <c r="L22" s="2127"/>
      <c r="M22" s="2119"/>
      <c r="N22" s="2119"/>
      <c r="O22" s="2126"/>
      <c r="P22" s="3393"/>
      <c r="Q22" s="2543"/>
      <c r="R22" s="1559"/>
      <c r="S22" s="1560"/>
      <c r="T22" s="1559"/>
      <c r="U22" s="1560"/>
      <c r="V22" s="1559"/>
      <c r="W22" s="1560"/>
      <c r="X22" s="2545"/>
      <c r="Y22" s="3393"/>
      <c r="Z22" s="2544"/>
      <c r="AA22" s="1562">
        <v>1</v>
      </c>
      <c r="AB22" s="1562">
        <v>1</v>
      </c>
      <c r="AC22" s="1562">
        <v>1</v>
      </c>
    </row>
    <row r="23" spans="1:29" ht="71.25">
      <c r="A23" s="531"/>
      <c r="B23" s="870" t="s">
        <v>263</v>
      </c>
      <c r="C23" s="871" t="str">
        <f>估价对象房地状况!C9</f>
        <v>区域自然环境：较好；人文环境：一般；综合评价环境状况较好</v>
      </c>
      <c r="D23" s="558">
        <v>100</v>
      </c>
      <c r="E23" s="3188" t="s">
        <v>3021</v>
      </c>
      <c r="F23" s="562">
        <f>SUMIF(84:84,E24,85:85)-SUMIF(84:84,C24,85:85)+100</f>
        <v>100</v>
      </c>
      <c r="G23" s="563" t="s">
        <v>3020</v>
      </c>
      <c r="H23" s="558">
        <f>SUMIF(84:84,G24,85:85)-SUMIF(84:84,C24,85:85)+100</f>
        <v>100</v>
      </c>
      <c r="I23" s="563" t="s">
        <v>3020</v>
      </c>
      <c r="J23" s="558">
        <f>SUMIF(84:84,I24,85:85)-SUMIF(84:84,C24,85:85)+100</f>
        <v>100</v>
      </c>
      <c r="K23" s="867">
        <v>1</v>
      </c>
      <c r="L23" s="2127"/>
      <c r="M23" s="2119"/>
      <c r="N23" s="2119"/>
      <c r="O23" s="2126"/>
      <c r="P23" s="3393"/>
      <c r="Q23" s="1558" t="str">
        <f>B23</f>
        <v>自然及人文环境</v>
      </c>
      <c r="R23" s="1559" t="s">
        <v>11</v>
      </c>
      <c r="S23" s="1560">
        <f>F23</f>
        <v>100</v>
      </c>
      <c r="T23" s="1559" t="s">
        <v>11</v>
      </c>
      <c r="U23" s="1560">
        <f>H23</f>
        <v>100</v>
      </c>
      <c r="V23" s="1559" t="s">
        <v>11</v>
      </c>
      <c r="W23" s="1560">
        <f>J23</f>
        <v>100</v>
      </c>
      <c r="X23" s="1553"/>
      <c r="Y23" s="3393"/>
      <c r="Z23" s="1561" t="str">
        <f>Q23</f>
        <v>自然及人文环境</v>
      </c>
      <c r="AA23" s="1562">
        <f t="shared" si="3"/>
        <v>1</v>
      </c>
      <c r="AB23" s="1562">
        <f t="shared" si="4"/>
        <v>1</v>
      </c>
      <c r="AC23" s="1562">
        <f t="shared" si="5"/>
        <v>1</v>
      </c>
    </row>
    <row r="24" spans="1:29" ht="15">
      <c r="A24" s="531"/>
      <c r="B24" s="594"/>
      <c r="C24" s="575" t="s">
        <v>2995</v>
      </c>
      <c r="D24" s="554"/>
      <c r="E24" s="555" t="s">
        <v>2995</v>
      </c>
      <c r="F24" s="556"/>
      <c r="G24" s="557" t="s">
        <v>2995</v>
      </c>
      <c r="H24" s="554"/>
      <c r="I24" s="557" t="s">
        <v>2995</v>
      </c>
      <c r="J24" s="554"/>
      <c r="K24" s="869"/>
      <c r="L24" s="2127"/>
      <c r="M24" s="2119"/>
      <c r="N24" s="2119"/>
      <c r="O24" s="2126"/>
      <c r="P24" s="3393"/>
      <c r="Q24" s="1558"/>
      <c r="R24" s="1559"/>
      <c r="S24" s="1560"/>
      <c r="T24" s="1559"/>
      <c r="U24" s="1560"/>
      <c r="V24" s="1559"/>
      <c r="W24" s="1560"/>
      <c r="X24" s="1553"/>
      <c r="Y24" s="3393"/>
      <c r="Z24" s="1561"/>
      <c r="AA24" s="1562">
        <v>1</v>
      </c>
      <c r="AB24" s="1562">
        <v>1</v>
      </c>
      <c r="AC24" s="1562">
        <v>1</v>
      </c>
    </row>
    <row r="25" spans="1:29" ht="15">
      <c r="A25" s="531"/>
      <c r="B25" s="1880" t="s">
        <v>2216</v>
      </c>
      <c r="C25" s="573" t="s">
        <v>2969</v>
      </c>
      <c r="D25" s="539">
        <v>100</v>
      </c>
      <c r="E25" s="873" t="s">
        <v>2969</v>
      </c>
      <c r="F25" s="574">
        <f>SUMIF(86:86,E25,87:87)-SUMIF(86:86,C25,87:87)+100</f>
        <v>100</v>
      </c>
      <c r="G25" s="598" t="s">
        <v>2969</v>
      </c>
      <c r="H25" s="539">
        <f>SUMIF(86:86,G25,87:87)-SUMIF(86:86,C25,87:87)+100</f>
        <v>100</v>
      </c>
      <c r="I25" s="598" t="s">
        <v>2969</v>
      </c>
      <c r="J25" s="539">
        <f>SUMIF(86:86,I25,87:87)-SUMIF(86:86,C25,87:87)+100</f>
        <v>100</v>
      </c>
      <c r="K25" s="863">
        <v>1</v>
      </c>
      <c r="L25" s="2127"/>
      <c r="M25" s="2119"/>
      <c r="N25" s="2119"/>
      <c r="O25" s="2126"/>
      <c r="P25" s="3393"/>
      <c r="Q25" s="1558" t="str">
        <f t="shared" ref="Q25:Q46" si="11">B25</f>
        <v>楼层-1</v>
      </c>
      <c r="R25" s="1559" t="s">
        <v>11</v>
      </c>
      <c r="S25" s="1560">
        <f>F25</f>
        <v>100</v>
      </c>
      <c r="T25" s="1559" t="s">
        <v>11</v>
      </c>
      <c r="U25" s="1560">
        <f>H25</f>
        <v>100</v>
      </c>
      <c r="V25" s="1559" t="s">
        <v>11</v>
      </c>
      <c r="W25" s="1560">
        <f>J25</f>
        <v>100</v>
      </c>
      <c r="X25" s="1553"/>
      <c r="Y25" s="3393"/>
      <c r="Z25" s="1561" t="str">
        <f>Q25</f>
        <v>楼层-1</v>
      </c>
      <c r="AA25" s="1562">
        <f t="shared" si="3"/>
        <v>1</v>
      </c>
      <c r="AB25" s="1562">
        <f t="shared" si="4"/>
        <v>1</v>
      </c>
      <c r="AC25" s="1562">
        <f t="shared" si="5"/>
        <v>1</v>
      </c>
    </row>
    <row r="26" spans="1:29" ht="15">
      <c r="A26" s="531"/>
      <c r="B26" s="526" t="s">
        <v>689</v>
      </c>
      <c r="C26" s="573" t="s">
        <v>2969</v>
      </c>
      <c r="D26" s="539">
        <v>100</v>
      </c>
      <c r="E26" s="873" t="s">
        <v>2969</v>
      </c>
      <c r="F26" s="574">
        <f>SUMIF(88:88,E26,89:89)-SUMIF(88:88,C26,89:89)+100</f>
        <v>100</v>
      </c>
      <c r="G26" s="598" t="s">
        <v>2969</v>
      </c>
      <c r="H26" s="539">
        <f>SUMIF(88:88,G26,89:89)-SUMIF(88:88,C26,89:89)+100</f>
        <v>100</v>
      </c>
      <c r="I26" s="598" t="s">
        <v>2969</v>
      </c>
      <c r="J26" s="539">
        <f>SUMIF(88:88,I26,89:89)-SUMIF(88:88,C26,89:89)+100</f>
        <v>100</v>
      </c>
      <c r="K26" s="863">
        <v>1</v>
      </c>
      <c r="L26" s="2127"/>
      <c r="M26" s="2119"/>
      <c r="N26" s="2119"/>
      <c r="O26" s="2126"/>
      <c r="P26" s="3393"/>
      <c r="Q26" s="1558" t="str">
        <f t="shared" si="11"/>
        <v>朝向</v>
      </c>
      <c r="R26" s="1559" t="s">
        <v>11</v>
      </c>
      <c r="S26" s="1560">
        <f>F26</f>
        <v>100</v>
      </c>
      <c r="T26" s="1559" t="s">
        <v>11</v>
      </c>
      <c r="U26" s="1560">
        <f>H26</f>
        <v>100</v>
      </c>
      <c r="V26" s="1559" t="s">
        <v>11</v>
      </c>
      <c r="W26" s="1560">
        <f>J26</f>
        <v>100</v>
      </c>
      <c r="X26" s="1553"/>
      <c r="Y26" s="3393"/>
      <c r="Z26" s="1561" t="str">
        <f>Q26</f>
        <v>朝向</v>
      </c>
      <c r="AA26" s="1562">
        <f t="shared" si="3"/>
        <v>1</v>
      </c>
      <c r="AB26" s="1562">
        <f t="shared" si="4"/>
        <v>1</v>
      </c>
      <c r="AC26" s="1562">
        <f t="shared" si="5"/>
        <v>1</v>
      </c>
    </row>
    <row r="27" spans="1:29" s="1215" customFormat="1" ht="15">
      <c r="A27" s="535"/>
      <c r="B27" s="536"/>
      <c r="C27" s="3190"/>
      <c r="D27" s="874">
        <v>100</v>
      </c>
      <c r="E27" s="3191"/>
      <c r="F27" s="875">
        <f>SUMIF(90:90,E27,91:91)-SUMIF(90:90,C27,91:91)+100</f>
        <v>100</v>
      </c>
      <c r="G27" s="3191"/>
      <c r="H27" s="874">
        <f>SUMIF(90:90,G27,91:91)-SUMIF(90:90,C27,91:91)+100</f>
        <v>100</v>
      </c>
      <c r="I27" s="3191"/>
      <c r="J27" s="874">
        <f>SUMIF(90:90,I27,91:91)-SUMIF(90:90,C27,91:91)+100</f>
        <v>100</v>
      </c>
      <c r="K27" s="864"/>
      <c r="L27" s="2120"/>
      <c r="M27" s="2121"/>
      <c r="N27" s="2121"/>
      <c r="O27" s="2122"/>
      <c r="P27" s="3393"/>
      <c r="Q27" s="1146">
        <f t="shared" si="11"/>
        <v>0</v>
      </c>
      <c r="R27" s="1554" t="s">
        <v>11</v>
      </c>
      <c r="S27" s="1555">
        <f>F27</f>
        <v>100</v>
      </c>
      <c r="T27" s="1554" t="s">
        <v>11</v>
      </c>
      <c r="U27" s="1555">
        <f>H27</f>
        <v>100</v>
      </c>
      <c r="V27" s="1554" t="s">
        <v>11</v>
      </c>
      <c r="W27" s="1555">
        <f>J27</f>
        <v>100</v>
      </c>
      <c r="X27" s="1556"/>
      <c r="Y27" s="3393"/>
      <c r="Z27" s="1145">
        <f>Q27</f>
        <v>0</v>
      </c>
      <c r="AA27" s="1562">
        <f>D27/F27</f>
        <v>1</v>
      </c>
      <c r="AB27" s="1562">
        <f>D27/H27</f>
        <v>1</v>
      </c>
      <c r="AC27" s="1562">
        <f>D27/J27</f>
        <v>1</v>
      </c>
    </row>
    <row r="28" spans="1:29" ht="15">
      <c r="A28" s="531"/>
      <c r="B28" s="876"/>
      <c r="C28" s="3192"/>
      <c r="D28" s="539">
        <v>100</v>
      </c>
      <c r="E28" s="3192"/>
      <c r="F28" s="574">
        <f>SUMIF(92:92,E28,93:93)-SUMIF(92:92,C28,93:93)+100</f>
        <v>100</v>
      </c>
      <c r="G28" s="3192"/>
      <c r="H28" s="539">
        <f>SUMIF(92:92,G28,93:93)-SUMIF(92:92,C28,93:93)+100</f>
        <v>100</v>
      </c>
      <c r="I28" s="3192"/>
      <c r="J28" s="539">
        <f>SUMIF(92:92,I28,93:93)-SUMIF(92:92,C28,93:93)+100</f>
        <v>100</v>
      </c>
      <c r="K28" s="864"/>
      <c r="L28" s="2127"/>
      <c r="M28" s="2119"/>
      <c r="N28" s="2119"/>
      <c r="O28" s="2126"/>
      <c r="P28" s="3393"/>
      <c r="Q28" s="1558">
        <f t="shared" si="11"/>
        <v>0</v>
      </c>
      <c r="R28" s="1559" t="s">
        <v>11</v>
      </c>
      <c r="S28" s="1560">
        <f t="shared" ref="S28:S46" si="12">F28</f>
        <v>100</v>
      </c>
      <c r="T28" s="1559" t="s">
        <v>11</v>
      </c>
      <c r="U28" s="1560">
        <f t="shared" ref="U28:U46" si="13">H28</f>
        <v>100</v>
      </c>
      <c r="V28" s="1559" t="s">
        <v>11</v>
      </c>
      <c r="W28" s="1560">
        <f t="shared" ref="W28:W46" si="14">J28</f>
        <v>100</v>
      </c>
      <c r="X28" s="1553"/>
      <c r="Y28" s="3393"/>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3"/>
      <c r="Q29" s="1558">
        <f t="shared" si="11"/>
        <v>0</v>
      </c>
      <c r="R29" s="1559" t="s">
        <v>11</v>
      </c>
      <c r="S29" s="1560">
        <f t="shared" si="12"/>
        <v>100</v>
      </c>
      <c r="T29" s="1559" t="s">
        <v>11</v>
      </c>
      <c r="U29" s="1560">
        <f t="shared" si="13"/>
        <v>100</v>
      </c>
      <c r="V29" s="1559" t="s">
        <v>11</v>
      </c>
      <c r="W29" s="1560">
        <f t="shared" si="14"/>
        <v>100</v>
      </c>
      <c r="X29" s="1553"/>
      <c r="Y29" s="3393"/>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3"/>
      <c r="Q30" s="1558">
        <f t="shared" si="11"/>
        <v>0</v>
      </c>
      <c r="R30" s="1559" t="s">
        <v>11</v>
      </c>
      <c r="S30" s="1560">
        <f t="shared" si="12"/>
        <v>100</v>
      </c>
      <c r="T30" s="1559" t="s">
        <v>11</v>
      </c>
      <c r="U30" s="1560">
        <f t="shared" si="13"/>
        <v>100</v>
      </c>
      <c r="V30" s="1559" t="s">
        <v>11</v>
      </c>
      <c r="W30" s="1560">
        <f t="shared" si="14"/>
        <v>100</v>
      </c>
      <c r="X30" s="1553"/>
      <c r="Y30" s="3393"/>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3"/>
      <c r="Q31" s="1558">
        <f t="shared" si="11"/>
        <v>0</v>
      </c>
      <c r="R31" s="1559" t="s">
        <v>11</v>
      </c>
      <c r="S31" s="1560">
        <f t="shared" si="12"/>
        <v>100</v>
      </c>
      <c r="T31" s="1559" t="s">
        <v>11</v>
      </c>
      <c r="U31" s="1560">
        <f t="shared" si="13"/>
        <v>100</v>
      </c>
      <c r="V31" s="1559" t="s">
        <v>11</v>
      </c>
      <c r="W31" s="1560">
        <f t="shared" si="14"/>
        <v>100</v>
      </c>
      <c r="X31" s="1553"/>
      <c r="Y31" s="3393"/>
      <c r="Z31" s="1561">
        <f t="shared" si="15"/>
        <v>0</v>
      </c>
      <c r="AA31" s="1562">
        <f t="shared" si="3"/>
        <v>1</v>
      </c>
      <c r="AB31" s="1562">
        <f t="shared" si="4"/>
        <v>1</v>
      </c>
      <c r="AC31" s="1562">
        <f t="shared" si="5"/>
        <v>1</v>
      </c>
    </row>
    <row r="32" spans="1:29" ht="15">
      <c r="A32" s="2862" t="s">
        <v>2714</v>
      </c>
      <c r="B32" s="171" t="s">
        <v>690</v>
      </c>
      <c r="C32" s="877" t="s">
        <v>2975</v>
      </c>
      <c r="D32" s="596">
        <v>100</v>
      </c>
      <c r="E32" s="878" t="s">
        <v>2975</v>
      </c>
      <c r="F32" s="574">
        <f>SUMIF(100:100,E32,101:101)-SUMIF(100:100,C32,101:101)+100</f>
        <v>100</v>
      </c>
      <c r="G32" s="877" t="s">
        <v>2975</v>
      </c>
      <c r="H32" s="596">
        <f>SUMIF(100:100,G32,101:101)-SUMIF(100:100,C32,101:101)+100</f>
        <v>100</v>
      </c>
      <c r="I32" s="878" t="s">
        <v>2975</v>
      </c>
      <c r="J32" s="539">
        <f>SUMIF(100:100,I32,101:101)-SUMIF(100:100,C32,101:101)+100</f>
        <v>100</v>
      </c>
      <c r="K32" s="863">
        <v>1</v>
      </c>
      <c r="L32" s="2127"/>
      <c r="M32" s="2119"/>
      <c r="N32" s="2119"/>
      <c r="O32" s="2126"/>
      <c r="P32" s="3394" t="s">
        <v>516</v>
      </c>
      <c r="Q32" s="1558" t="str">
        <f t="shared" si="11"/>
        <v>建筑类型</v>
      </c>
      <c r="R32" s="1559" t="s">
        <v>11</v>
      </c>
      <c r="S32" s="1560">
        <f t="shared" si="12"/>
        <v>100</v>
      </c>
      <c r="T32" s="1559" t="s">
        <v>11</v>
      </c>
      <c r="U32" s="1560">
        <f t="shared" si="13"/>
        <v>100</v>
      </c>
      <c r="V32" s="1559" t="s">
        <v>11</v>
      </c>
      <c r="W32" s="1560">
        <f t="shared" si="14"/>
        <v>100</v>
      </c>
      <c r="X32" s="1553"/>
      <c r="Y32" s="3395" t="s">
        <v>516</v>
      </c>
      <c r="Z32" s="1561" t="str">
        <f t="shared" si="15"/>
        <v>建筑类型</v>
      </c>
      <c r="AA32" s="1562">
        <f t="shared" si="3"/>
        <v>1</v>
      </c>
      <c r="AB32" s="1562">
        <f t="shared" si="4"/>
        <v>1</v>
      </c>
      <c r="AC32" s="1562">
        <f t="shared" si="5"/>
        <v>1</v>
      </c>
    </row>
    <row r="33" spans="1:29" s="1334" customFormat="1" ht="15">
      <c r="A33" s="602"/>
      <c r="B33" s="526" t="s">
        <v>691</v>
      </c>
      <c r="C33" s="879">
        <f>'数据-汇总表'!E3</f>
        <v>230036.03</v>
      </c>
      <c r="D33" s="254">
        <v>100</v>
      </c>
      <c r="E33" s="533">
        <v>55969</v>
      </c>
      <c r="F33" s="862">
        <f>LOOKUP(E33,103:103,104:104)-LOOKUP(C33,103:103,104:104)+100</f>
        <v>98</v>
      </c>
      <c r="G33" s="532">
        <v>314766</v>
      </c>
      <c r="H33" s="254">
        <f>LOOKUP(G33,103:103,104:104)-LOOKUP(C33,103:103,104:104)+100</f>
        <v>101</v>
      </c>
      <c r="I33" s="533">
        <v>441000</v>
      </c>
      <c r="J33" s="254">
        <f>LOOKUP(I33,103:103,104:104)-LOOKUP(C33,103:103,104:104)+100</f>
        <v>102</v>
      </c>
      <c r="K33" s="864"/>
      <c r="L33" s="2125"/>
      <c r="M33" s="2156"/>
      <c r="N33" s="2156"/>
      <c r="O33" s="2128"/>
      <c r="P33" s="3395"/>
      <c r="Q33" s="1590" t="str">
        <f t="shared" si="11"/>
        <v>项目建筑规模</v>
      </c>
      <c r="R33" s="1563" t="s">
        <v>11</v>
      </c>
      <c r="S33" s="1564">
        <f t="shared" si="12"/>
        <v>98</v>
      </c>
      <c r="T33" s="1563" t="s">
        <v>11</v>
      </c>
      <c r="U33" s="1564">
        <f t="shared" si="13"/>
        <v>101</v>
      </c>
      <c r="V33" s="1563" t="s">
        <v>11</v>
      </c>
      <c r="W33" s="1564">
        <f t="shared" si="14"/>
        <v>102</v>
      </c>
      <c r="X33" s="1565"/>
      <c r="Y33" s="3395"/>
      <c r="Z33" s="1566" t="str">
        <f t="shared" si="15"/>
        <v>项目建筑规模</v>
      </c>
      <c r="AA33" s="1562">
        <f t="shared" si="3"/>
        <v>1.0204081632653061</v>
      </c>
      <c r="AB33" s="1562">
        <f t="shared" si="4"/>
        <v>0.99009900990099009</v>
      </c>
      <c r="AC33" s="1562">
        <f t="shared" si="5"/>
        <v>0.98039215686274506</v>
      </c>
    </row>
    <row r="34" spans="1:29" ht="15">
      <c r="A34" s="593"/>
      <c r="B34" s="526" t="s">
        <v>692</v>
      </c>
      <c r="C34" s="880" t="s">
        <v>2977</v>
      </c>
      <c r="D34" s="539">
        <v>100</v>
      </c>
      <c r="E34" s="881" t="s">
        <v>2977</v>
      </c>
      <c r="F34" s="574">
        <f>SUMIF(105:105,E34,106:106)-SUMIF(105:105,C34,106:106)+100</f>
        <v>100</v>
      </c>
      <c r="G34" s="881" t="s">
        <v>2977</v>
      </c>
      <c r="H34" s="539">
        <f>SUMIF(105:105,G34,106:106)-SUMIF(105:105,C34,106:106)+100</f>
        <v>100</v>
      </c>
      <c r="I34" s="881" t="s">
        <v>2977</v>
      </c>
      <c r="J34" s="539">
        <f>SUMIF(105:105,I34,106:106)-SUMIF(105:105,C34,106:106)+100</f>
        <v>100</v>
      </c>
      <c r="K34" s="863">
        <v>1</v>
      </c>
      <c r="L34" s="2127"/>
      <c r="M34" s="2119"/>
      <c r="N34" s="2119"/>
      <c r="O34" s="2126"/>
      <c r="P34" s="3395"/>
      <c r="Q34" s="1558" t="str">
        <f t="shared" si="11"/>
        <v>建筑结构</v>
      </c>
      <c r="R34" s="1559" t="s">
        <v>11</v>
      </c>
      <c r="S34" s="1560">
        <f t="shared" si="12"/>
        <v>100</v>
      </c>
      <c r="T34" s="1559" t="s">
        <v>11</v>
      </c>
      <c r="U34" s="1560">
        <f t="shared" si="13"/>
        <v>100</v>
      </c>
      <c r="V34" s="1559" t="s">
        <v>11</v>
      </c>
      <c r="W34" s="1560">
        <f t="shared" si="14"/>
        <v>100</v>
      </c>
      <c r="X34" s="1553"/>
      <c r="Y34" s="3395"/>
      <c r="Z34" s="1561" t="str">
        <f t="shared" si="15"/>
        <v>建筑结构</v>
      </c>
      <c r="AA34" s="1562">
        <f t="shared" si="3"/>
        <v>1</v>
      </c>
      <c r="AB34" s="1562">
        <f t="shared" si="4"/>
        <v>1</v>
      </c>
      <c r="AC34" s="1562">
        <f t="shared" si="5"/>
        <v>1</v>
      </c>
    </row>
    <row r="35" spans="1:29" ht="15">
      <c r="A35" s="593"/>
      <c r="B35" s="526" t="s">
        <v>693</v>
      </c>
      <c r="C35" s="598" t="s">
        <v>2979</v>
      </c>
      <c r="D35" s="539">
        <v>100</v>
      </c>
      <c r="E35" s="873" t="s">
        <v>2979</v>
      </c>
      <c r="F35" s="574">
        <f>SUMIF(107:107,E35,108:108)-SUMIF(107:107,C35,108:108)+100</f>
        <v>100</v>
      </c>
      <c r="G35" s="873" t="s">
        <v>2979</v>
      </c>
      <c r="H35" s="539">
        <f>SUMIF(107:107,G35,108:108)-SUMIF(107:107,C35,108:108)+100</f>
        <v>100</v>
      </c>
      <c r="I35" s="873" t="s">
        <v>2979</v>
      </c>
      <c r="J35" s="539">
        <f>SUMIF(107:107,I35,108:108)-SUMIF(107:107,C35,108:108)+100</f>
        <v>100</v>
      </c>
      <c r="K35" s="863">
        <v>1</v>
      </c>
      <c r="L35" s="2127"/>
      <c r="M35" s="2119"/>
      <c r="N35" s="2119"/>
      <c r="O35" s="2126"/>
      <c r="P35" s="3395"/>
      <c r="Q35" s="1558" t="str">
        <f t="shared" si="11"/>
        <v>建筑品质</v>
      </c>
      <c r="R35" s="1559" t="s">
        <v>11</v>
      </c>
      <c r="S35" s="1560">
        <f t="shared" si="12"/>
        <v>100</v>
      </c>
      <c r="T35" s="1559" t="s">
        <v>11</v>
      </c>
      <c r="U35" s="1560">
        <f t="shared" si="13"/>
        <v>100</v>
      </c>
      <c r="V35" s="1559" t="s">
        <v>11</v>
      </c>
      <c r="W35" s="1560">
        <f t="shared" si="14"/>
        <v>100</v>
      </c>
      <c r="X35" s="1553"/>
      <c r="Y35" s="3395"/>
      <c r="Z35" s="1561" t="str">
        <f t="shared" si="15"/>
        <v>建筑品质</v>
      </c>
      <c r="AA35" s="1562">
        <f t="shared" si="3"/>
        <v>1</v>
      </c>
      <c r="AB35" s="1562">
        <f t="shared" si="4"/>
        <v>1</v>
      </c>
      <c r="AC35" s="1562">
        <f t="shared" si="5"/>
        <v>1</v>
      </c>
    </row>
    <row r="36" spans="1:29" ht="15">
      <c r="A36" s="593"/>
      <c r="B36" s="526" t="s">
        <v>694</v>
      </c>
      <c r="C36" s="598" t="s">
        <v>2981</v>
      </c>
      <c r="D36" s="539">
        <v>100</v>
      </c>
      <c r="E36" s="873" t="s">
        <v>2981</v>
      </c>
      <c r="F36" s="574">
        <f>SUMIF(109:109,E36,110:110)-SUMIF(109:109,C36,110:110)+100</f>
        <v>100</v>
      </c>
      <c r="G36" s="873" t="s">
        <v>2981</v>
      </c>
      <c r="H36" s="539">
        <f>SUMIF(109:109,G36,110:110)-SUMIF(109:109,C36,110:110)+100</f>
        <v>100</v>
      </c>
      <c r="I36" s="873" t="s">
        <v>2981</v>
      </c>
      <c r="J36" s="539">
        <f>SUMIF(109:109,I36,110:110)-SUMIF(109:109,C36,110:110)+100</f>
        <v>100</v>
      </c>
      <c r="K36" s="863">
        <v>1</v>
      </c>
      <c r="L36" s="2127"/>
      <c r="M36" s="2119"/>
      <c r="N36" s="2119"/>
      <c r="O36" s="2126"/>
      <c r="P36" s="3395"/>
      <c r="Q36" s="1558" t="str">
        <f t="shared" si="11"/>
        <v>公共部分装修</v>
      </c>
      <c r="R36" s="1559" t="s">
        <v>11</v>
      </c>
      <c r="S36" s="1560">
        <f t="shared" si="12"/>
        <v>100</v>
      </c>
      <c r="T36" s="1559" t="s">
        <v>11</v>
      </c>
      <c r="U36" s="1560">
        <f t="shared" si="13"/>
        <v>100</v>
      </c>
      <c r="V36" s="1559" t="s">
        <v>11</v>
      </c>
      <c r="W36" s="1560">
        <f t="shared" si="14"/>
        <v>100</v>
      </c>
      <c r="X36" s="1553"/>
      <c r="Y36" s="3395"/>
      <c r="Z36" s="1561" t="str">
        <f t="shared" si="15"/>
        <v>公共部分装修</v>
      </c>
      <c r="AA36" s="1562">
        <f t="shared" si="3"/>
        <v>1</v>
      </c>
      <c r="AB36" s="1562">
        <f t="shared" si="4"/>
        <v>1</v>
      </c>
      <c r="AC36" s="1562">
        <f t="shared" si="5"/>
        <v>1</v>
      </c>
    </row>
    <row r="37" spans="1:29" s="1215" customFormat="1" ht="15">
      <c r="A37" s="599"/>
      <c r="B37" s="526" t="s">
        <v>695</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20"/>
      <c r="M37" s="2121"/>
      <c r="N37" s="2121"/>
      <c r="O37" s="2122"/>
      <c r="P37" s="3395"/>
      <c r="Q37" s="1146" t="str">
        <f t="shared" si="11"/>
        <v>成新度</v>
      </c>
      <c r="R37" s="1554" t="s">
        <v>11</v>
      </c>
      <c r="S37" s="1555">
        <f t="shared" si="12"/>
        <v>100</v>
      </c>
      <c r="T37" s="1554" t="s">
        <v>11</v>
      </c>
      <c r="U37" s="1555">
        <f t="shared" si="13"/>
        <v>100</v>
      </c>
      <c r="V37" s="1554" t="s">
        <v>11</v>
      </c>
      <c r="W37" s="1555">
        <f t="shared" si="14"/>
        <v>100</v>
      </c>
      <c r="X37" s="1556"/>
      <c r="Y37" s="3395"/>
      <c r="Z37" s="1145" t="str">
        <f t="shared" si="15"/>
        <v>成新度</v>
      </c>
      <c r="AA37" s="1557">
        <f t="shared" si="3"/>
        <v>1</v>
      </c>
      <c r="AB37" s="1557">
        <f t="shared" si="4"/>
        <v>1</v>
      </c>
      <c r="AC37" s="1557">
        <f t="shared" si="5"/>
        <v>1</v>
      </c>
    </row>
    <row r="38" spans="1:29" ht="15">
      <c r="A38" s="593"/>
      <c r="B38" s="526" t="s">
        <v>696</v>
      </c>
      <c r="C38" s="598" t="s">
        <v>2983</v>
      </c>
      <c r="D38" s="539">
        <v>100</v>
      </c>
      <c r="E38" s="873" t="s">
        <v>2983</v>
      </c>
      <c r="F38" s="574">
        <f>SUMIF(114:114,E38,115:115)-SUMIF(114:114,C38,115:115)+100</f>
        <v>100</v>
      </c>
      <c r="G38" s="873" t="s">
        <v>2983</v>
      </c>
      <c r="H38" s="539">
        <f>SUMIF(114:114,G38,115:115)-SUMIF(114:114,C38,115:115)+100</f>
        <v>100</v>
      </c>
      <c r="I38" s="873" t="s">
        <v>2983</v>
      </c>
      <c r="J38" s="539">
        <f>SUMIF(114:114,I38,115:115)-SUMIF(114:114,C38,115:115)+100</f>
        <v>100</v>
      </c>
      <c r="K38" s="863">
        <v>1</v>
      </c>
      <c r="L38" s="2127"/>
      <c r="M38" s="2119"/>
      <c r="N38" s="2119"/>
      <c r="O38" s="2126"/>
      <c r="P38" s="3395" t="s">
        <v>516</v>
      </c>
      <c r="Q38" s="1558" t="str">
        <f t="shared" si="11"/>
        <v>物业管理</v>
      </c>
      <c r="R38" s="1559" t="s">
        <v>11</v>
      </c>
      <c r="S38" s="1560">
        <f t="shared" si="12"/>
        <v>100</v>
      </c>
      <c r="T38" s="1559" t="s">
        <v>11</v>
      </c>
      <c r="U38" s="1560">
        <f t="shared" si="13"/>
        <v>100</v>
      </c>
      <c r="V38" s="1559" t="s">
        <v>11</v>
      </c>
      <c r="W38" s="1560">
        <f t="shared" si="14"/>
        <v>100</v>
      </c>
      <c r="X38" s="1553"/>
      <c r="Y38" s="3395" t="s">
        <v>516</v>
      </c>
      <c r="Z38" s="1561" t="str">
        <f t="shared" si="15"/>
        <v>物业管理</v>
      </c>
      <c r="AA38" s="1562">
        <f t="shared" si="3"/>
        <v>1</v>
      </c>
      <c r="AB38" s="1562">
        <f t="shared" si="4"/>
        <v>1</v>
      </c>
      <c r="AC38" s="1562">
        <f t="shared" si="5"/>
        <v>1</v>
      </c>
    </row>
    <row r="39" spans="1:29" ht="15">
      <c r="A39" s="593"/>
      <c r="B39" s="1880" t="s">
        <v>2523</v>
      </c>
      <c r="C39" s="598" t="s">
        <v>2987</v>
      </c>
      <c r="D39" s="539">
        <v>100</v>
      </c>
      <c r="E39" s="873" t="s">
        <v>2987</v>
      </c>
      <c r="F39" s="574">
        <f>SUMIF(116:116,E39,117:117)-SUMIF(116:116,C39,117:117)+100</f>
        <v>100</v>
      </c>
      <c r="G39" s="873" t="s">
        <v>2987</v>
      </c>
      <c r="H39" s="539">
        <f>SUMIF(116:116,G39,117:117)-SUMIF(116:116,C39,117:117)+100</f>
        <v>100</v>
      </c>
      <c r="I39" s="873" t="s">
        <v>2987</v>
      </c>
      <c r="J39" s="539">
        <f>SUMIF(116:116,I39,117:117)-SUMIF(116:116,C39,117:117)+100</f>
        <v>100</v>
      </c>
      <c r="K39" s="863">
        <v>1</v>
      </c>
      <c r="L39" s="2127"/>
      <c r="M39" s="2119"/>
      <c r="N39" s="2119"/>
      <c r="O39" s="2126"/>
      <c r="P39" s="3395"/>
      <c r="Q39" s="1558" t="str">
        <f t="shared" si="11"/>
        <v>市政基础设施</v>
      </c>
      <c r="R39" s="1559" t="s">
        <v>11</v>
      </c>
      <c r="S39" s="1560">
        <f t="shared" si="12"/>
        <v>100</v>
      </c>
      <c r="T39" s="1559" t="s">
        <v>11</v>
      </c>
      <c r="U39" s="1560">
        <f t="shared" si="13"/>
        <v>100</v>
      </c>
      <c r="V39" s="1559" t="s">
        <v>11</v>
      </c>
      <c r="W39" s="1560">
        <f t="shared" si="14"/>
        <v>100</v>
      </c>
      <c r="X39" s="1553"/>
      <c r="Y39" s="3395"/>
      <c r="Z39" s="1561" t="str">
        <f t="shared" si="15"/>
        <v>市政基础设施</v>
      </c>
      <c r="AA39" s="1562">
        <f t="shared" si="3"/>
        <v>1</v>
      </c>
      <c r="AB39" s="1562">
        <f t="shared" si="4"/>
        <v>1</v>
      </c>
      <c r="AC39" s="1562">
        <f t="shared" si="5"/>
        <v>1</v>
      </c>
    </row>
    <row r="40" spans="1:29" ht="15">
      <c r="A40" s="593"/>
      <c r="B40" s="526" t="s">
        <v>697</v>
      </c>
      <c r="C40" s="598" t="s">
        <v>917</v>
      </c>
      <c r="D40" s="539">
        <v>100</v>
      </c>
      <c r="E40" s="873" t="s">
        <v>917</v>
      </c>
      <c r="F40" s="574">
        <f>SUMIF(118:118,E40,119:119)-SUMIF(118:118,C40,119:119)+100</f>
        <v>100</v>
      </c>
      <c r="G40" s="873" t="s">
        <v>917</v>
      </c>
      <c r="H40" s="539">
        <f>SUMIF(118:118,G40,119:119)-SUMIF(118:118,C40,119:119)+100</f>
        <v>100</v>
      </c>
      <c r="I40" s="873" t="s">
        <v>917</v>
      </c>
      <c r="J40" s="539">
        <f>SUMIF(118:118,I40,119:119)-SUMIF(118:118,C40,119:119)+100</f>
        <v>100</v>
      </c>
      <c r="K40" s="863">
        <v>1</v>
      </c>
      <c r="L40" s="2127"/>
      <c r="M40" s="2119"/>
      <c r="N40" s="2119"/>
      <c r="O40" s="2126"/>
      <c r="P40" s="3395"/>
      <c r="Q40" s="1558" t="str">
        <f t="shared" si="11"/>
        <v>房型</v>
      </c>
      <c r="R40" s="1559" t="s">
        <v>11</v>
      </c>
      <c r="S40" s="1560">
        <f t="shared" si="12"/>
        <v>100</v>
      </c>
      <c r="T40" s="1559" t="s">
        <v>11</v>
      </c>
      <c r="U40" s="1560">
        <f t="shared" si="13"/>
        <v>100</v>
      </c>
      <c r="V40" s="1559" t="s">
        <v>11</v>
      </c>
      <c r="W40" s="1560">
        <f t="shared" si="14"/>
        <v>100</v>
      </c>
      <c r="X40" s="1553"/>
      <c r="Y40" s="3395"/>
      <c r="Z40" s="1561" t="str">
        <f t="shared" si="15"/>
        <v>房型</v>
      </c>
      <c r="AA40" s="1562">
        <f t="shared" si="3"/>
        <v>1</v>
      </c>
      <c r="AB40" s="1562">
        <f t="shared" si="4"/>
        <v>1</v>
      </c>
      <c r="AC40" s="1562">
        <f t="shared" si="5"/>
        <v>1</v>
      </c>
    </row>
    <row r="41" spans="1:29" s="1334" customFormat="1" ht="28.5">
      <c r="A41" s="602"/>
      <c r="B41" s="526" t="s">
        <v>698</v>
      </c>
      <c r="C41" s="879" t="s">
        <v>2985</v>
      </c>
      <c r="D41" s="254">
        <v>100</v>
      </c>
      <c r="E41" s="533" t="s">
        <v>917</v>
      </c>
      <c r="F41" s="862">
        <f>SUMIF(120:120,E41,121:121)-SUMIF(120:120,C41,121:121)+100</f>
        <v>100</v>
      </c>
      <c r="G41" s="533" t="s">
        <v>917</v>
      </c>
      <c r="H41" s="254">
        <f>SUMIF(120:120,G41,121:121)-SUMIF(120:120,C41,121:121)+100</f>
        <v>100</v>
      </c>
      <c r="I41" s="533" t="s">
        <v>917</v>
      </c>
      <c r="J41" s="539">
        <f>SUMIF(120:120,I41,121:121)-SUMIF(120:120,C41,121:121)+100</f>
        <v>100</v>
      </c>
      <c r="K41" s="864"/>
      <c r="L41" s="2125"/>
      <c r="M41" s="2156"/>
      <c r="N41" s="2156"/>
      <c r="O41" s="2128"/>
      <c r="P41" s="3395"/>
      <c r="Q41" s="1590" t="str">
        <f t="shared" si="11"/>
        <v>单套/主力户型建筑面积</v>
      </c>
      <c r="R41" s="1563" t="s">
        <v>11</v>
      </c>
      <c r="S41" s="1564">
        <f t="shared" si="12"/>
        <v>100</v>
      </c>
      <c r="T41" s="1563" t="s">
        <v>11</v>
      </c>
      <c r="U41" s="1564">
        <f t="shared" si="13"/>
        <v>100</v>
      </c>
      <c r="V41" s="1563" t="s">
        <v>11</v>
      </c>
      <c r="W41" s="1564">
        <f t="shared" si="14"/>
        <v>100</v>
      </c>
      <c r="X41" s="1565"/>
      <c r="Y41" s="3395"/>
      <c r="Z41" s="1566" t="str">
        <f t="shared" si="15"/>
        <v>单套/主力户型建筑面积</v>
      </c>
      <c r="AA41" s="1562">
        <f t="shared" si="3"/>
        <v>1</v>
      </c>
      <c r="AB41" s="1562">
        <f t="shared" si="4"/>
        <v>1</v>
      </c>
      <c r="AC41" s="1562">
        <f t="shared" si="5"/>
        <v>1</v>
      </c>
    </row>
    <row r="42" spans="1:29" ht="15">
      <c r="A42" s="593"/>
      <c r="B42" s="526" t="s">
        <v>699</v>
      </c>
      <c r="C42" s="598" t="s">
        <v>2981</v>
      </c>
      <c r="D42" s="539">
        <v>100</v>
      </c>
      <c r="E42" s="598" t="s">
        <v>3011</v>
      </c>
      <c r="F42" s="574">
        <f>SUMIF(122:122,E42,123:123)-SUMIF(122:122,C42,123:123)+100</f>
        <v>92.5</v>
      </c>
      <c r="G42" s="598" t="s">
        <v>2981</v>
      </c>
      <c r="H42" s="539">
        <f>SUMIF(122:122,G42,123:123)-SUMIF(122:122,C42,123:123)+100</f>
        <v>100</v>
      </c>
      <c r="I42" s="598" t="s">
        <v>2981</v>
      </c>
      <c r="J42" s="539">
        <f>SUMIF(122:122,I42,123:123)-SUMIF(122:122,C42,123:123)+100</f>
        <v>100</v>
      </c>
      <c r="K42" s="863">
        <v>2.5</v>
      </c>
      <c r="L42" s="2127"/>
      <c r="M42" s="2119"/>
      <c r="N42" s="2119"/>
      <c r="O42" s="2126"/>
      <c r="P42" s="3395"/>
      <c r="Q42" s="1558" t="str">
        <f t="shared" si="11"/>
        <v>内部装修</v>
      </c>
      <c r="R42" s="1559" t="s">
        <v>11</v>
      </c>
      <c r="S42" s="1560">
        <f t="shared" si="12"/>
        <v>92.5</v>
      </c>
      <c r="T42" s="1559" t="s">
        <v>11</v>
      </c>
      <c r="U42" s="1560">
        <f t="shared" si="13"/>
        <v>100</v>
      </c>
      <c r="V42" s="1559" t="s">
        <v>11</v>
      </c>
      <c r="W42" s="1560">
        <f t="shared" si="14"/>
        <v>100</v>
      </c>
      <c r="X42" s="1553"/>
      <c r="Y42" s="3395"/>
      <c r="Z42" s="1561" t="str">
        <f t="shared" si="15"/>
        <v>内部装修</v>
      </c>
      <c r="AA42" s="1562">
        <f t="shared" si="3"/>
        <v>1.0810810810810811</v>
      </c>
      <c r="AB42" s="1562">
        <f t="shared" si="4"/>
        <v>1</v>
      </c>
      <c r="AC42" s="1562">
        <f t="shared" si="5"/>
        <v>1</v>
      </c>
    </row>
    <row r="43" spans="1:29" ht="27">
      <c r="A43" s="593"/>
      <c r="B43" s="526" t="s">
        <v>700</v>
      </c>
      <c r="C43" s="598" t="s">
        <v>2995</v>
      </c>
      <c r="D43" s="539">
        <v>100</v>
      </c>
      <c r="E43" s="873" t="s">
        <v>2995</v>
      </c>
      <c r="F43" s="574">
        <f>SUMIF(124:124,E43,125:125)-SUMIF(124:124,C43,125:125)+100</f>
        <v>100</v>
      </c>
      <c r="G43" s="873" t="s">
        <v>2995</v>
      </c>
      <c r="H43" s="539">
        <f>SUMIF(124:124,G43,125:125)-SUMIF(124:124,C43,125:125)+100</f>
        <v>100</v>
      </c>
      <c r="I43" s="873" t="s">
        <v>2995</v>
      </c>
      <c r="J43" s="539">
        <f>SUMIF(124:124,I43,125:125)-SUMIF(124:124,C43,125:125)+100</f>
        <v>100</v>
      </c>
      <c r="K43" s="863">
        <v>1</v>
      </c>
      <c r="L43" s="2127"/>
      <c r="M43" s="2119"/>
      <c r="N43" s="2119"/>
      <c r="O43" s="2126"/>
      <c r="P43" s="3395"/>
      <c r="Q43" s="1558" t="str">
        <f t="shared" si="11"/>
        <v>内部装修维护情况</v>
      </c>
      <c r="R43" s="1559" t="s">
        <v>11</v>
      </c>
      <c r="S43" s="1560">
        <f t="shared" si="12"/>
        <v>100</v>
      </c>
      <c r="T43" s="1559" t="s">
        <v>11</v>
      </c>
      <c r="U43" s="1560">
        <f t="shared" si="13"/>
        <v>100</v>
      </c>
      <c r="V43" s="1559" t="s">
        <v>11</v>
      </c>
      <c r="W43" s="1560">
        <f t="shared" si="14"/>
        <v>100</v>
      </c>
      <c r="X43" s="1553"/>
      <c r="Y43" s="3395"/>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5"/>
      <c r="Q44" s="1146">
        <f t="shared" si="11"/>
        <v>0</v>
      </c>
      <c r="R44" s="1554" t="s">
        <v>11</v>
      </c>
      <c r="S44" s="1555">
        <f t="shared" si="12"/>
        <v>100</v>
      </c>
      <c r="T44" s="1554" t="s">
        <v>11</v>
      </c>
      <c r="U44" s="1555">
        <f t="shared" si="13"/>
        <v>100</v>
      </c>
      <c r="V44" s="1554" t="s">
        <v>11</v>
      </c>
      <c r="W44" s="1555">
        <f t="shared" si="14"/>
        <v>100</v>
      </c>
      <c r="X44" s="1556"/>
      <c r="Y44" s="3395"/>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5"/>
      <c r="Q45" s="1558">
        <f t="shared" si="11"/>
        <v>0</v>
      </c>
      <c r="R45" s="1559" t="s">
        <v>11</v>
      </c>
      <c r="S45" s="1560">
        <f t="shared" si="12"/>
        <v>100</v>
      </c>
      <c r="T45" s="1559" t="s">
        <v>11</v>
      </c>
      <c r="U45" s="1560">
        <f t="shared" si="13"/>
        <v>100</v>
      </c>
      <c r="V45" s="1559" t="s">
        <v>11</v>
      </c>
      <c r="W45" s="1560">
        <f t="shared" si="14"/>
        <v>100</v>
      </c>
      <c r="X45" s="1553"/>
      <c r="Y45" s="3395"/>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75"/>
      <c r="Q46" s="1558">
        <f t="shared" si="11"/>
        <v>0</v>
      </c>
      <c r="R46" s="1559" t="s">
        <v>10</v>
      </c>
      <c r="S46" s="1560">
        <f t="shared" si="12"/>
        <v>100</v>
      </c>
      <c r="T46" s="1559" t="s">
        <v>10</v>
      </c>
      <c r="U46" s="1560">
        <f t="shared" si="13"/>
        <v>100</v>
      </c>
      <c r="V46" s="1559" t="s">
        <v>10</v>
      </c>
      <c r="W46" s="1560">
        <f t="shared" si="14"/>
        <v>100</v>
      </c>
      <c r="X46" s="1553"/>
      <c r="Y46" s="3475"/>
      <c r="Z46" s="1561">
        <f t="shared" si="15"/>
        <v>0</v>
      </c>
      <c r="AA46" s="1562">
        <f t="shared" si="3"/>
        <v>1</v>
      </c>
      <c r="AB46" s="1562">
        <f t="shared" si="4"/>
        <v>1</v>
      </c>
      <c r="AC46" s="1562">
        <f t="shared" si="5"/>
        <v>1</v>
      </c>
    </row>
    <row r="47" spans="1:29" ht="15">
      <c r="A47" s="606" t="s">
        <v>701</v>
      </c>
      <c r="B47" s="886"/>
      <c r="C47" s="2591" t="s">
        <v>9</v>
      </c>
      <c r="D47" s="2592"/>
      <c r="E47" s="2593">
        <v>12500</v>
      </c>
      <c r="F47" s="2594"/>
      <c r="G47" s="2595">
        <v>14500</v>
      </c>
      <c r="H47" s="2596"/>
      <c r="I47" s="2593">
        <v>14500</v>
      </c>
      <c r="J47" s="2596"/>
      <c r="K47" s="1591"/>
      <c r="L47" s="2129"/>
      <c r="M47" s="2130"/>
      <c r="N47" s="2119"/>
      <c r="O47" s="2130"/>
      <c r="P47" s="3390" t="str">
        <f>A47</f>
        <v>成交单价（元/平方米）</v>
      </c>
      <c r="Q47" s="3390"/>
      <c r="R47" s="3474">
        <f>E47</f>
        <v>12500</v>
      </c>
      <c r="S47" s="3474"/>
      <c r="T47" s="3474">
        <f>G47</f>
        <v>14500</v>
      </c>
      <c r="U47" s="3474"/>
      <c r="V47" s="3474">
        <f>I47</f>
        <v>14500</v>
      </c>
      <c r="W47" s="3474"/>
      <c r="X47" s="1545"/>
      <c r="Y47" s="1567"/>
      <c r="Z47" s="1545"/>
      <c r="AA47" s="1545"/>
      <c r="AB47" s="1545"/>
      <c r="AC47" s="1545"/>
    </row>
    <row r="48" spans="1:29" ht="15.75" thickBot="1">
      <c r="A48" s="614" t="s">
        <v>2719</v>
      </c>
      <c r="B48" s="887"/>
      <c r="C48" s="2597">
        <f>R49</f>
        <v>14409</v>
      </c>
      <c r="D48" s="2598"/>
      <c r="E48" s="2599">
        <f>R48</f>
        <v>14071</v>
      </c>
      <c r="F48" s="2599"/>
      <c r="G48" s="2597">
        <f>T48</f>
        <v>14649</v>
      </c>
      <c r="H48" s="2598"/>
      <c r="I48" s="2599">
        <f>V48</f>
        <v>14506</v>
      </c>
      <c r="J48" s="2598"/>
      <c r="K48" s="1592"/>
      <c r="L48" s="2129"/>
      <c r="M48" s="2130"/>
      <c r="N48" s="2130"/>
      <c r="O48" s="2130"/>
      <c r="P48" s="3390" t="str">
        <f>A48</f>
        <v>比较价格（元/平方米）</v>
      </c>
      <c r="Q48" s="3390"/>
      <c r="R48" s="3474">
        <f>IF(F1="售价",ROUND(PRODUCT(R47,AA7:AA46),0),ROUND(PRODUCT(R47,AA7:AA46),1))</f>
        <v>14071</v>
      </c>
      <c r="S48" s="3474"/>
      <c r="T48" s="3474">
        <f>IF(F1="售价",ROUND(PRODUCT(T47,AB7:AB46),0),ROUND(PRODUCT(T47,AB7:AB46),1))</f>
        <v>14649</v>
      </c>
      <c r="U48" s="3474"/>
      <c r="V48" s="3474">
        <f>IF(F1="售价",ROUND(PRODUCT(V47,AC7:AC46),0),ROUND(PRODUCT(V47,AC7:AC46),1))</f>
        <v>14506</v>
      </c>
      <c r="W48" s="3474"/>
      <c r="X48" s="1545"/>
      <c r="Y48" s="1545"/>
      <c r="Z48" s="1545"/>
      <c r="AA48" s="1545"/>
      <c r="AB48" s="1545"/>
      <c r="AC48" s="1545"/>
    </row>
    <row r="49" spans="1:29" ht="15.75" thickBot="1">
      <c r="A49" s="620" t="s">
        <v>2968</v>
      </c>
      <c r="B49" s="621"/>
      <c r="C49" s="2600">
        <f>R49</f>
        <v>14409</v>
      </c>
      <c r="D49" s="2600"/>
      <c r="E49" s="2600"/>
      <c r="F49" s="2600"/>
      <c r="G49" s="2600"/>
      <c r="H49" s="2600"/>
      <c r="I49" s="2600"/>
      <c r="J49" s="2600"/>
      <c r="K49" s="1593"/>
      <c r="L49" s="2129"/>
      <c r="M49" s="2130"/>
      <c r="N49" s="2130"/>
      <c r="O49" s="2130"/>
      <c r="P49" s="3412" t="str">
        <f>A49</f>
        <v>估价对象住宅用房的比较价格（楼面单价，元/平方米）</v>
      </c>
      <c r="Q49" s="3413"/>
      <c r="R49" s="3473">
        <f>IF(F1="售价",ROUND(AVERAGE(R48:V48),0),ROUND(AVERAGE(R48:V48),1))</f>
        <v>14409</v>
      </c>
      <c r="S49" s="3473"/>
      <c r="T49" s="3473"/>
      <c r="U49" s="3473"/>
      <c r="V49" s="3473"/>
      <c r="W49" s="347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523</v>
      </c>
      <c r="D52" s="624"/>
      <c r="E52" s="625">
        <f>IF(E47&lt;E48,E48/E47-1,E47/E48-1)</f>
        <v>0.12568000000000001</v>
      </c>
      <c r="F52" s="626" t="str">
        <f>IF(OR(E52&gt;=0.3,E52&lt;=-0.3),"超过30%","")</f>
        <v/>
      </c>
      <c r="G52" s="625">
        <f>IF(G47&lt;G48,G48/G47-1,G47/G48-1)</f>
        <v>1.027586206896558E-2</v>
      </c>
      <c r="H52" s="626" t="str">
        <f>IF(OR(G52&gt;=0.3,G52&lt;=-0.3),"超过30%","")</f>
        <v/>
      </c>
      <c r="I52" s="625">
        <f>IF(I47&lt;I48,I48/I47-1,I47/I48-1)</f>
        <v>4.137931034482456E-4</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524</v>
      </c>
      <c r="D53" s="627"/>
      <c r="E53" s="625">
        <f>IF(E48&lt;G48,G48/E48-1,E48/G48-1)</f>
        <v>4.1077393220098068E-2</v>
      </c>
      <c r="F53" s="626" t="str">
        <f>IF(OR(E53&gt;=0.2,E53&lt;=-0.2),"超过20%","")</f>
        <v/>
      </c>
      <c r="G53" s="625">
        <f>IF(G48&lt;I48,I48/G48-1,G48/I48-1)</f>
        <v>9.8579897973252173E-3</v>
      </c>
      <c r="H53" s="626" t="str">
        <f>IF(OR(G53&gt;=0.2,G53&lt;=-0.2),"超过20%","")</f>
        <v/>
      </c>
      <c r="I53" s="625">
        <f>IF(I48&lt;E48,E48/I48-1,I48/E48-1)</f>
        <v>3.0914647146613516E-2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525</v>
      </c>
      <c r="D54" s="627"/>
      <c r="E54" s="625">
        <f>IF(E47&lt;G47,G47/E47-1,E47/G47-1)</f>
        <v>0.15999999999999992</v>
      </c>
      <c r="F54" s="626" t="str">
        <f>IF(OR(E54&gt;=0.3,E54&lt;=-0.3),"超过30%","")</f>
        <v/>
      </c>
      <c r="G54" s="625">
        <f>IF(G47&lt;I47,I47/G47-1,G47/I47-1)</f>
        <v>0</v>
      </c>
      <c r="H54" s="626" t="str">
        <f>IF(OR(G54&gt;=0.3,G54&lt;=-0.3),"超过30%","")</f>
        <v/>
      </c>
      <c r="I54" s="625">
        <f>IF(I47&lt;E47,E47/I47-1,I47/E47-1)</f>
        <v>0.15999999999999992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540</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495</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43"/>
      <c r="Q59" s="1978"/>
      <c r="R59" s="1978"/>
      <c r="S59" s="1978"/>
      <c r="T59" s="1978"/>
      <c r="U59" s="1978"/>
      <c r="V59" s="1978"/>
      <c r="W59" s="1978"/>
      <c r="X59" s="1978"/>
      <c r="Y59" s="1978"/>
      <c r="Z59" s="1978"/>
      <c r="AA59" s="1978"/>
      <c r="AB59" s="1978"/>
      <c r="AC59" s="1978"/>
    </row>
    <row r="60" spans="1:29" s="1215" customFormat="1" ht="15.75" thickBot="1">
      <c r="A60" s="652" t="s">
        <v>541</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497</v>
      </c>
      <c r="B61" s="647"/>
      <c r="C61" s="659" t="s">
        <v>542</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543</v>
      </c>
      <c r="B63" s="664" t="s">
        <v>500</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v>100</v>
      </c>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503</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504</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v>6</v>
      </c>
      <c r="J68" s="540">
        <v>7</v>
      </c>
      <c r="K68" s="540">
        <v>8</v>
      </c>
      <c r="L68" s="540">
        <v>9</v>
      </c>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505</v>
      </c>
      <c r="B76" s="664" t="s">
        <v>544</v>
      </c>
      <c r="C76" s="702" t="s">
        <v>545</v>
      </c>
      <c r="D76" s="702" t="s">
        <v>546</v>
      </c>
      <c r="E76" s="702" t="s">
        <v>547</v>
      </c>
      <c r="F76" s="702" t="s">
        <v>548</v>
      </c>
      <c r="G76" s="702" t="s">
        <v>549</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98</v>
      </c>
      <c r="E77" s="678">
        <f>D77-$K15</f>
        <v>96</v>
      </c>
      <c r="F77" s="678">
        <f>E77-$K15</f>
        <v>94</v>
      </c>
      <c r="G77" s="678">
        <f>F77-$K15</f>
        <v>92</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552</v>
      </c>
      <c r="C78" s="707" t="s">
        <v>545</v>
      </c>
      <c r="D78" s="707" t="s">
        <v>546</v>
      </c>
      <c r="E78" s="707" t="s">
        <v>547</v>
      </c>
      <c r="F78" s="707" t="s">
        <v>548</v>
      </c>
      <c r="G78" s="707" t="s">
        <v>549</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545</v>
      </c>
      <c r="D80" s="707" t="s">
        <v>546</v>
      </c>
      <c r="E80" s="707" t="s">
        <v>547</v>
      </c>
      <c r="F80" s="707" t="s">
        <v>548</v>
      </c>
      <c r="G80" s="707" t="s">
        <v>549</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545</v>
      </c>
      <c r="D84" s="707" t="s">
        <v>546</v>
      </c>
      <c r="E84" s="707" t="s">
        <v>547</v>
      </c>
      <c r="F84" s="707" t="s">
        <v>548</v>
      </c>
      <c r="G84" s="707" t="s">
        <v>549</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2217</v>
      </c>
      <c r="C86" s="687" t="s">
        <v>2970</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t="s">
        <v>2970</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f>B27</f>
        <v>0</v>
      </c>
      <c r="C90" s="3180" t="s">
        <v>2971</v>
      </c>
      <c r="D90" s="3180" t="s">
        <v>2973</v>
      </c>
      <c r="E90" s="3180" t="s">
        <v>2974</v>
      </c>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v>100</v>
      </c>
      <c r="D91" s="691">
        <v>99</v>
      </c>
      <c r="E91" s="691">
        <v>98</v>
      </c>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517</v>
      </c>
      <c r="B100" s="664" t="s">
        <v>712</v>
      </c>
      <c r="C100" s="3181" t="s">
        <v>3013</v>
      </c>
      <c r="D100" s="3181"/>
      <c r="E100" s="597"/>
      <c r="F100" s="3181" t="s">
        <v>2976</v>
      </c>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713</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100000</v>
      </c>
      <c r="E103" s="729">
        <v>200000</v>
      </c>
      <c r="F103" s="729">
        <v>300000</v>
      </c>
      <c r="G103" s="729">
        <v>400000</v>
      </c>
      <c r="H103" s="729">
        <v>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3180" t="s">
        <v>2978</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3182" t="s">
        <v>2980</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3180" t="s">
        <v>2982</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3180" t="s">
        <v>2984</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180" t="s">
        <v>2988</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t="s">
        <v>2985</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t="s">
        <v>2985</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3180" t="s">
        <v>3345</v>
      </c>
      <c r="D122" s="687"/>
      <c r="E122" s="687"/>
      <c r="F122" s="3182" t="s">
        <v>3347</v>
      </c>
      <c r="G122" s="3182"/>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97.5</v>
      </c>
      <c r="E123" s="678">
        <f t="shared" si="29"/>
        <v>95</v>
      </c>
      <c r="F123" s="678">
        <f t="shared" si="29"/>
        <v>92.5</v>
      </c>
      <c r="G123" s="678">
        <f t="shared" si="29"/>
        <v>90</v>
      </c>
      <c r="H123" s="678">
        <f t="shared" si="29"/>
        <v>87.5</v>
      </c>
      <c r="I123" s="678">
        <f t="shared" si="29"/>
        <v>85</v>
      </c>
      <c r="J123" s="678">
        <f t="shared" si="29"/>
        <v>82.5</v>
      </c>
      <c r="K123" s="678">
        <f t="shared" si="29"/>
        <v>80</v>
      </c>
      <c r="L123" s="678">
        <f t="shared" si="29"/>
        <v>77.5</v>
      </c>
      <c r="M123" s="678">
        <f t="shared" si="29"/>
        <v>75</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545</v>
      </c>
      <c r="D124" s="707" t="s">
        <v>546</v>
      </c>
      <c r="E124" s="707" t="s">
        <v>547</v>
      </c>
      <c r="F124" s="707" t="s">
        <v>548</v>
      </c>
      <c r="G124" s="707" t="s">
        <v>549</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2219</v>
      </c>
      <c r="C137" s="1904"/>
      <c r="D137" s="1904"/>
      <c r="E137" s="1904"/>
      <c r="F137" s="1904"/>
      <c r="G137" s="1905"/>
      <c r="H137" s="1906"/>
      <c r="I137" s="1907" t="s">
        <v>2220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2221</v>
      </c>
      <c r="D138" s="1910" t="s">
        <v>2222</v>
      </c>
      <c r="E138" s="1911" t="s">
        <v>2223</v>
      </c>
      <c r="F138" s="1912" t="s">
        <v>2224</v>
      </c>
      <c r="G138" s="1910" t="s">
        <v>2225</v>
      </c>
      <c r="H138" s="1913" t="s">
        <v>2226</v>
      </c>
      <c r="I138" s="1914"/>
      <c r="J138" s="1910" t="s">
        <v>2227</v>
      </c>
      <c r="K138" s="1913" t="s">
        <v>2228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2229</v>
      </c>
      <c r="E139" s="1884">
        <v>100</v>
      </c>
      <c r="F139" s="1885">
        <v>102.5</v>
      </c>
      <c r="G139" s="1915" t="s">
        <v>2230</v>
      </c>
      <c r="H139" s="1886">
        <v>105</v>
      </c>
      <c r="I139" s="1916" t="s">
        <v>2231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2232</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2233</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2234</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2236</v>
      </c>
      <c r="E144" s="1890">
        <v>102</v>
      </c>
      <c r="F144" s="1896">
        <v>100</v>
      </c>
      <c r="G144" s="1919" t="s">
        <v>2236</v>
      </c>
      <c r="H144" s="1892">
        <v>105</v>
      </c>
      <c r="I144" s="1918" t="s">
        <v>2235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2237</v>
      </c>
      <c r="C145" s="1897">
        <f>ROUND(MAX(C139:C144)/MIN(C139:C144)-1,3)</f>
        <v>7.2999999999999995E-2</v>
      </c>
      <c r="D145" s="1921"/>
      <c r="E145" s="1921"/>
      <c r="F145" s="1922" t="s">
        <v>2238</v>
      </c>
      <c r="G145" s="1923"/>
      <c r="H145" s="1924"/>
      <c r="I145" s="1925" t="s">
        <v>2235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1" sqref="K3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2942</v>
      </c>
      <c r="D1" s="3075" t="s">
        <v>3044</v>
      </c>
      <c r="E1" s="2351" t="s">
        <v>2334</v>
      </c>
      <c r="F1" s="2352">
        <f ca="1">J53</f>
        <v>38</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5667</v>
      </c>
      <c r="C2" s="2042"/>
      <c r="D2" s="2040"/>
      <c r="E2" s="2041"/>
      <c r="F2" s="2041"/>
      <c r="G2" s="1576"/>
      <c r="H2" s="2042"/>
      <c r="I2" s="2042"/>
      <c r="J2" s="2042"/>
      <c r="K2" s="2043"/>
      <c r="L2" s="2042"/>
      <c r="M2" s="2042"/>
    </row>
    <row r="3" spans="1:33" ht="18" customHeight="1" thickBot="1">
      <c r="A3" s="832" t="s">
        <v>1688</v>
      </c>
      <c r="B3" s="833">
        <f ca="1">IF(ISERROR(B2*10000/F43),0,ROUND(B2*10000/F43,0))</f>
        <v>21315</v>
      </c>
      <c r="C3" s="2042"/>
      <c r="D3" s="2040"/>
      <c r="E3" s="2041"/>
      <c r="F3" s="2041"/>
      <c r="G3" s="1576"/>
      <c r="H3" s="775" t="s">
        <v>661</v>
      </c>
      <c r="I3" s="1358"/>
      <c r="J3" s="1358"/>
      <c r="K3" s="1577"/>
      <c r="L3" s="1358"/>
      <c r="M3" s="1358"/>
    </row>
    <row r="4" spans="1:33" ht="18" customHeight="1">
      <c r="A4" s="776" t="s">
        <v>1689</v>
      </c>
      <c r="B4" s="777" t="s">
        <v>1690</v>
      </c>
      <c r="C4" s="777" t="s">
        <v>1691</v>
      </c>
      <c r="D4" s="777" t="s">
        <v>599</v>
      </c>
      <c r="E4" s="778" t="s">
        <v>1692</v>
      </c>
      <c r="F4" s="779"/>
      <c r="G4" s="1578"/>
      <c r="H4" s="776" t="s">
        <v>1693</v>
      </c>
      <c r="I4" s="777" t="s">
        <v>1694</v>
      </c>
      <c r="J4" s="777" t="s">
        <v>1695</v>
      </c>
      <c r="K4" s="777" t="s">
        <v>1696</v>
      </c>
      <c r="L4" s="778" t="s">
        <v>1697</v>
      </c>
      <c r="M4" s="779"/>
    </row>
    <row r="5" spans="1:33" ht="18" customHeight="1">
      <c r="A5" s="780">
        <v>1</v>
      </c>
      <c r="B5" s="781" t="s">
        <v>2417</v>
      </c>
      <c r="C5" s="54">
        <f ca="1">C6+C10+C12</f>
        <v>349</v>
      </c>
      <c r="D5" s="2460" t="s">
        <v>2420</v>
      </c>
      <c r="E5" s="2454"/>
      <c r="F5" s="2455"/>
      <c r="G5" s="1578"/>
      <c r="H5" s="780">
        <v>1</v>
      </c>
      <c r="I5" s="781" t="s">
        <v>2417</v>
      </c>
      <c r="J5" s="54">
        <f ca="1">J6+J10+J12</f>
        <v>0</v>
      </c>
      <c r="K5" s="2460" t="s">
        <v>2420</v>
      </c>
      <c r="L5" s="2454"/>
      <c r="M5" s="2455"/>
    </row>
    <row r="6" spans="1:33" ht="18" customHeight="1">
      <c r="A6" s="1815" t="s">
        <v>1785</v>
      </c>
      <c r="B6" s="3465" t="s">
        <v>2422</v>
      </c>
      <c r="C6" s="782">
        <f ca="1">ROUND(F6*F8*F7*(1-F9)/10000,0)</f>
        <v>349</v>
      </c>
      <c r="D6" s="2461" t="s">
        <v>2421</v>
      </c>
      <c r="E6" s="783" t="s">
        <v>1699</v>
      </c>
      <c r="F6" s="784">
        <f ca="1">INDIRECT("'数据-取费表'!u"&amp;$G$1)</f>
        <v>4</v>
      </c>
      <c r="G6" s="1578"/>
      <c r="H6" s="2468" t="s">
        <v>2427</v>
      </c>
      <c r="I6" s="3465" t="s">
        <v>2422</v>
      </c>
      <c r="J6" s="782">
        <f ca="1">ROUND(M6*M8*M7*(1-M9)/10000,0)</f>
        <v>0</v>
      </c>
      <c r="K6" s="340" t="s">
        <v>1698</v>
      </c>
      <c r="L6" s="783" t="s">
        <v>1699</v>
      </c>
      <c r="M6" s="784">
        <f ca="1">INDIRECT("'数据-取费表'!z"&amp;$G$1)</f>
        <v>0</v>
      </c>
    </row>
    <row r="7" spans="1:33" ht="18" customHeight="1">
      <c r="A7" s="2464"/>
      <c r="B7" s="3466"/>
      <c r="C7" s="787"/>
      <c r="D7" s="788"/>
      <c r="E7" s="783" t="s">
        <v>1700</v>
      </c>
      <c r="F7" s="784">
        <f ca="1">IF(INDIRECT("'数据-取费表'!ah"&amp;$G$1)="",INDIRECT("'数据-取费表'!k"&amp;$G$1),INDIRECT("'数据-取费表'!ah"&amp;$G$1))</f>
        <v>2658.7</v>
      </c>
      <c r="G7" s="1578"/>
      <c r="H7" s="2453"/>
      <c r="I7" s="3466"/>
      <c r="J7" s="787"/>
      <c r="K7" s="788"/>
      <c r="L7" s="783" t="s">
        <v>1700</v>
      </c>
      <c r="M7" s="784">
        <f ca="1">F7</f>
        <v>2658.7</v>
      </c>
    </row>
    <row r="8" spans="1:33" ht="18" customHeight="1">
      <c r="A8" s="2457"/>
      <c r="B8" s="3467"/>
      <c r="C8" s="787"/>
      <c r="D8" s="788"/>
      <c r="E8" s="783" t="s">
        <v>1701</v>
      </c>
      <c r="F8" s="784">
        <f ca="1">INDIRECT("'数据-取费表'!ai"&amp;$G$1)</f>
        <v>365</v>
      </c>
      <c r="G8" s="1578"/>
      <c r="H8" s="2453"/>
      <c r="I8" s="3467"/>
      <c r="J8" s="787"/>
      <c r="K8" s="788"/>
      <c r="L8" s="783" t="s">
        <v>1701</v>
      </c>
      <c r="M8" s="784">
        <f ca="1">INDIRECT("'数据-取费表'!ai"&amp;$G$1)</f>
        <v>365</v>
      </c>
    </row>
    <row r="9" spans="1:33" ht="18" customHeight="1">
      <c r="A9" s="785"/>
      <c r="B9" s="3468"/>
      <c r="C9" s="787"/>
      <c r="D9" s="788"/>
      <c r="E9" s="783" t="s">
        <v>1702</v>
      </c>
      <c r="F9" s="793">
        <f ca="1">INDIRECT("'数据-取费表'!w"&amp;$G$1)</f>
        <v>0.1</v>
      </c>
      <c r="G9" s="1578"/>
      <c r="H9" s="2469"/>
      <c r="I9" s="3467"/>
      <c r="J9" s="787"/>
      <c r="K9" s="788"/>
      <c r="L9" s="794" t="s">
        <v>1702</v>
      </c>
      <c r="M9" s="795">
        <f ca="1">INDIRECT("'数据-取费表'!ab"&amp;$G$1)</f>
        <v>0</v>
      </c>
    </row>
    <row r="10" spans="1:33" ht="18" customHeight="1">
      <c r="A10" s="1815" t="s">
        <v>2425</v>
      </c>
      <c r="B10" s="2458" t="s">
        <v>2418</v>
      </c>
      <c r="C10" s="798">
        <f ca="1">ROUND(IF(F10="押一",C6/12*F11,IF(F10="押二",C6/12*2*F11,IF(F10="押三",C6/12*3*F11,C11*F11))),0)</f>
        <v>0</v>
      </c>
      <c r="D10" s="2465" t="s">
        <v>2919</v>
      </c>
      <c r="E10" s="2462" t="s">
        <v>2423</v>
      </c>
      <c r="F10" s="2585" t="s">
        <v>2990</v>
      </c>
      <c r="G10" s="1578"/>
      <c r="H10" s="2525" t="s">
        <v>2428</v>
      </c>
      <c r="I10" s="2530" t="s">
        <v>2418</v>
      </c>
      <c r="J10" s="782">
        <f ca="1">ROUND(IF(M10="押一",J6/12*M11,IF(M10="押二",J6/12*2*M11,IF(M10="押三",J6/12*3*M11,J11*M11))),0)</f>
        <v>0</v>
      </c>
      <c r="K10" s="2465" t="s">
        <v>2919</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1703</v>
      </c>
      <c r="C13" s="791">
        <f ca="1">ROUND(C29*F13,0)</f>
        <v>1144</v>
      </c>
      <c r="D13" s="1819" t="s">
        <v>2257</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611</v>
      </c>
      <c r="C14" s="803">
        <f ca="1">INDIRECT("'数据-取费表'!m"&amp;$G$1)+INDIRECT("'数据-取费表'!t"&amp;$G$1)</f>
        <v>689</v>
      </c>
      <c r="D14" s="1964" t="s">
        <v>1706</v>
      </c>
      <c r="E14" s="1965"/>
      <c r="F14" s="804"/>
      <c r="G14" s="1578"/>
      <c r="H14" s="1634" t="s">
        <v>1791</v>
      </c>
      <c r="I14" s="2216" t="s">
        <v>2785</v>
      </c>
      <c r="J14" s="52">
        <f ca="1">C29</f>
        <v>1144</v>
      </c>
      <c r="K14" s="25"/>
      <c r="L14" s="800"/>
      <c r="M14" s="801"/>
    </row>
    <row r="15" spans="1:33" s="2049" customFormat="1" ht="18" customHeight="1" thickBot="1">
      <c r="A15" s="1633" t="s">
        <v>1846</v>
      </c>
      <c r="B15" s="783" t="s">
        <v>613</v>
      </c>
      <c r="C15" s="52">
        <f ca="1">ROUND(C14*F15,0)</f>
        <v>34</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616</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119</v>
      </c>
      <c r="K16" s="1806" t="s">
        <v>1711</v>
      </c>
      <c r="L16" s="2450"/>
      <c r="M16" s="2455"/>
    </row>
    <row r="17" spans="1:33" s="2049" customFormat="1" ht="18" customHeight="1">
      <c r="A17" s="1633" t="s">
        <v>1848</v>
      </c>
      <c r="B17" s="783" t="s">
        <v>619</v>
      </c>
      <c r="C17" s="52">
        <f ca="1">ROUND(F17*(F43+INDIRECT("'数据-取费表'!S"&amp;$G$1))/10000,0)</f>
        <v>52</v>
      </c>
      <c r="D17" s="783" t="s">
        <v>1712</v>
      </c>
      <c r="E17" s="783" t="s">
        <v>1713</v>
      </c>
      <c r="F17" s="55">
        <f>'数据-取费表'!B35</f>
        <v>150</v>
      </c>
      <c r="G17" s="1579"/>
      <c r="H17" s="1634" t="s">
        <v>1791</v>
      </c>
      <c r="I17" s="783" t="s">
        <v>622</v>
      </c>
      <c r="J17" s="52">
        <f ca="1">ROUND(IF(项目基本情况!B11="自然人",J5*M17,J18+J19+J20),0)</f>
        <v>96</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625</v>
      </c>
      <c r="C18" s="52">
        <f ca="1">ROUND(C14*F18,0)</f>
        <v>10</v>
      </c>
      <c r="D18" s="783" t="s">
        <v>1707</v>
      </c>
      <c r="E18" s="783" t="s">
        <v>1708</v>
      </c>
      <c r="F18" s="808">
        <f>'数据-取费表'!B36</f>
        <v>1.4999999999999999E-2</v>
      </c>
      <c r="G18" s="1579"/>
      <c r="H18" s="1633" t="s">
        <v>1845</v>
      </c>
      <c r="I18" s="783" t="s">
        <v>1716</v>
      </c>
      <c r="J18" s="52">
        <f ca="1">ROUND(J5*M18/1.05,1)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628</v>
      </c>
      <c r="C19" s="52">
        <f ca="1">SUM(C14:C18)</f>
        <v>785</v>
      </c>
      <c r="D19" s="260" t="s">
        <v>1718</v>
      </c>
      <c r="E19" s="1967"/>
      <c r="F19" s="55"/>
      <c r="G19" s="1578"/>
      <c r="H19" s="1633" t="s">
        <v>1846</v>
      </c>
      <c r="I19" s="783" t="s">
        <v>1719</v>
      </c>
      <c r="J19" s="52">
        <f ca="1">IF(K19="按租金收入计税",ROUND(J5*M19,1),ROUND(C29*F33*0.7,1))</f>
        <v>96.1</v>
      </c>
      <c r="K19" s="810" t="s">
        <v>631</v>
      </c>
      <c r="L19" s="783" t="s">
        <v>1708</v>
      </c>
      <c r="M19" s="808">
        <f>IF(K19="按租金收入计税",'数据-取费表'!B51,'数据-取费表'!B50)</f>
        <v>1.2E-2</v>
      </c>
    </row>
    <row r="20" spans="1:33" s="2049" customFormat="1" ht="18" customHeight="1">
      <c r="A20" s="1634" t="s">
        <v>1850</v>
      </c>
      <c r="B20" s="783" t="s">
        <v>632</v>
      </c>
      <c r="C20" s="52">
        <f ca="1">ROUND(C19*F20,0)</f>
        <v>8</v>
      </c>
      <c r="D20" s="811" t="s">
        <v>1720</v>
      </c>
      <c r="E20" s="783" t="s">
        <v>1708</v>
      </c>
      <c r="F20" s="808">
        <f>'数据-取费表'!B37</f>
        <v>0.01</v>
      </c>
      <c r="G20" s="1579"/>
      <c r="H20" s="1636" t="s">
        <v>1841</v>
      </c>
      <c r="I20" s="340" t="s">
        <v>1721</v>
      </c>
      <c r="J20" s="53">
        <f ca="1">ROUND(M20*M21/10000,0)</f>
        <v>0</v>
      </c>
      <c r="K20" s="813" t="s">
        <v>1722</v>
      </c>
      <c r="L20" s="783" t="s">
        <v>1723</v>
      </c>
      <c r="M20" s="639">
        <f>'数据-取费表'!B52</f>
        <v>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2258</v>
      </c>
      <c r="E21" s="783" t="s">
        <v>1726</v>
      </c>
      <c r="F21" s="808">
        <f>'数据-取费表'!B38</f>
        <v>0.01</v>
      </c>
      <c r="G21" s="1579"/>
      <c r="H21" s="2470"/>
      <c r="I21" s="792"/>
      <c r="J21" s="68"/>
      <c r="K21" s="815"/>
      <c r="L21" s="783" t="s">
        <v>1727</v>
      </c>
      <c r="M21" s="784">
        <f ca="1">INDIRECT("'数据-取费表'!r"&amp;$G$1)</f>
        <v>708.07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23</v>
      </c>
      <c r="K22" s="2448" t="s">
        <v>1730</v>
      </c>
      <c r="L22" s="783" t="s">
        <v>1708</v>
      </c>
      <c r="M22" s="816">
        <f ca="1">INDIRECT("'数据-取费表'!Ak"&amp;$G$1)</f>
        <v>0.02</v>
      </c>
    </row>
    <row r="23" spans="1:33" s="2049" customFormat="1" ht="18" customHeight="1">
      <c r="A23" s="1633" t="s">
        <v>1792</v>
      </c>
      <c r="B23" s="783" t="s">
        <v>2494</v>
      </c>
      <c r="C23" s="52">
        <f ca="1">ROUND(IF('数据-取费表'!B22&lt;=1,(C19+C20)*F24*F23/2,(C19+C20)*(POWER((1+F24),F23/2)-1)),0)</f>
        <v>38</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645</v>
      </c>
      <c r="J23" s="52">
        <f ca="1">ROUND(J13*M23,0)</f>
        <v>0</v>
      </c>
      <c r="K23" s="2448" t="s">
        <v>1732</v>
      </c>
      <c r="L23" s="783" t="s">
        <v>1708</v>
      </c>
      <c r="M23" s="817">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5.0000000000000001E-4</v>
      </c>
      <c r="D24" s="2535" t="str">
        <f>IF(F23&lt;=1,"销售费用×利率×(建设周期÷2)","销售费用×((1+利率)^(建设周期÷2)-1)")</f>
        <v>销售费用×((1+利率)^(建设周期÷2)-1)</v>
      </c>
      <c r="E24" s="783" t="s">
        <v>1734</v>
      </c>
      <c r="F24" s="818">
        <f ca="1">'数据-取费表'!B40</f>
        <v>4.7500000000000001E-2</v>
      </c>
      <c r="G24" s="1579"/>
      <c r="H24" s="2515" t="s">
        <v>1852</v>
      </c>
      <c r="I24" s="2510" t="s">
        <v>632</v>
      </c>
      <c r="J24" s="2508">
        <f ca="1">ROUND(J5*M24,0)</f>
        <v>0</v>
      </c>
      <c r="K24" s="2509" t="s">
        <v>1735</v>
      </c>
      <c r="L24" s="2510" t="s">
        <v>1708</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650</v>
      </c>
      <c r="C25" s="52"/>
      <c r="D25" s="260" t="s">
        <v>1736</v>
      </c>
      <c r="E25" s="1967"/>
      <c r="F25" s="55"/>
      <c r="G25" s="1578"/>
      <c r="H25" s="1814" t="s">
        <v>1737</v>
      </c>
      <c r="I25" s="2962" t="s">
        <v>2781</v>
      </c>
      <c r="J25" s="791">
        <f ca="1">J5-J16</f>
        <v>-119</v>
      </c>
      <c r="K25" s="2512" t="s">
        <v>1738</v>
      </c>
      <c r="L25" s="2513"/>
      <c r="M25" s="2514"/>
    </row>
    <row r="26" spans="1:33" ht="18" customHeight="1">
      <c r="A26" s="1633" t="s">
        <v>1792</v>
      </c>
      <c r="B26" s="783" t="s">
        <v>2398</v>
      </c>
      <c r="C26" s="52">
        <f ca="1">ROUND((C19+C20)*F26,0)</f>
        <v>238</v>
      </c>
      <c r="D26" s="811" t="s">
        <v>1739</v>
      </c>
      <c r="E26" s="794" t="s">
        <v>1740</v>
      </c>
      <c r="F26" s="793">
        <f ca="1">INDIRECT("'数据-取费表'!q"&amp;$G$1)</f>
        <v>0.3</v>
      </c>
      <c r="G26" s="1578"/>
      <c r="H26" s="2466" t="s">
        <v>1741</v>
      </c>
      <c r="I26" s="2217" t="s">
        <v>2786</v>
      </c>
      <c r="J26" s="782">
        <f ca="1">IF(J5&lt;&gt;0,ROUND(J25*(1-((1+M28)/(1+M26))^M27)/(M26-M28),0),0)</f>
        <v>0</v>
      </c>
      <c r="K26" s="813" t="s">
        <v>1742</v>
      </c>
      <c r="L26" s="783" t="s">
        <v>2379</v>
      </c>
      <c r="M26" s="793">
        <f ca="1">INDIRECT("'数据-取费表'!I"&amp;$G$1)</f>
        <v>0.06</v>
      </c>
    </row>
    <row r="27" spans="1:33" ht="18" customHeight="1">
      <c r="A27" s="1633" t="s">
        <v>1793</v>
      </c>
      <c r="B27" s="783" t="s">
        <v>652</v>
      </c>
      <c r="C27" s="52">
        <f ca="1">ROUND(F21*F26,4)</f>
        <v>3.0000000000000001E-3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653</v>
      </c>
      <c r="C28" s="52">
        <f>ROUND(F28/(1+'数据-取费表'!C42),4)</f>
        <v>5.2400000000000002E-2</v>
      </c>
      <c r="D28" s="811" t="s">
        <v>2259</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2260</v>
      </c>
      <c r="C29" s="2508">
        <f ca="1">ROUND((C19+C20+C23+C26)/(1-F21-C24-C27-C28),0)</f>
        <v>1144</v>
      </c>
      <c r="D29" s="2509"/>
      <c r="E29" s="2510"/>
      <c r="F29" s="2511"/>
      <c r="G29" s="1579"/>
      <c r="H29" s="822" t="s">
        <v>1748</v>
      </c>
      <c r="I29" s="823" t="s">
        <v>1749</v>
      </c>
      <c r="J29" s="824">
        <f ca="1">ROUND(J26/(1+F40)^F41,0)</f>
        <v>0</v>
      </c>
      <c r="K29" s="825" t="s">
        <v>1750</v>
      </c>
      <c r="L29" s="826"/>
      <c r="M29" s="827">
        <f ca="1">INDIRECT("'数据-取费表'!k"&amp;$G$1)</f>
        <v>2658.7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93</v>
      </c>
      <c r="D30" s="1806" t="s">
        <v>1752</v>
      </c>
      <c r="E30" s="2450"/>
      <c r="F30" s="2455"/>
      <c r="G30" s="2047"/>
      <c r="H30" s="2050"/>
      <c r="I30" s="2051"/>
      <c r="J30" s="2052"/>
      <c r="K30" s="2053"/>
      <c r="L30" s="2054"/>
      <c r="M30" s="2055"/>
    </row>
    <row r="31" spans="1:33" ht="18" customHeight="1">
      <c r="A31" s="1634" t="s">
        <v>1791</v>
      </c>
      <c r="B31" s="783" t="s">
        <v>622</v>
      </c>
      <c r="C31" s="52">
        <f ca="1">ROUND(IF(项目基本情况!B11="自然人",C5*F31,C32+C33+C34),1)</f>
        <v>60.5</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ROUND(C5*F32/1.05,1)</f>
        <v>18.3</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IF(D33="按租金收入计税",ROUND(C5*F33,1),IF(D33="按房产原值计税",ROUND(C29*F33*0.7,1),INDIRECT("'数据-取费表'!Aj"&amp;$G$1)))</f>
        <v>41.9</v>
      </c>
      <c r="D33" s="810" t="s">
        <v>2991</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0.3</v>
      </c>
      <c r="D34" s="813" t="s">
        <v>1760</v>
      </c>
      <c r="E34" s="783" t="s">
        <v>1761</v>
      </c>
      <c r="F34" s="639">
        <f>'数据-取费表'!B52</f>
        <v>4</v>
      </c>
      <c r="G34" s="2047"/>
      <c r="H34" s="2050"/>
      <c r="I34" s="834" t="s">
        <v>1774</v>
      </c>
      <c r="J34" s="835"/>
      <c r="K34" s="2065"/>
      <c r="L34" s="2064"/>
      <c r="M34" s="2064"/>
    </row>
    <row r="35" spans="1:18" ht="18" customHeight="1">
      <c r="A35" s="814"/>
      <c r="B35" s="792"/>
      <c r="C35" s="68"/>
      <c r="D35" s="815"/>
      <c r="E35" s="783" t="s">
        <v>1762</v>
      </c>
      <c r="F35" s="784">
        <f ca="1">INDIRECT("'数据-取费表'!r"&amp;$G$1)</f>
        <v>708.07</v>
      </c>
      <c r="G35" s="2047"/>
      <c r="H35" s="2050"/>
      <c r="I35" s="836" t="s">
        <v>1775</v>
      </c>
      <c r="J35" s="837">
        <f ca="1">ROUND(C13*J36,0)</f>
        <v>97</v>
      </c>
      <c r="K35" s="2063"/>
      <c r="L35" s="2062"/>
      <c r="M35" s="2062"/>
    </row>
    <row r="36" spans="1:18" ht="18" customHeight="1">
      <c r="A36" s="1634" t="s">
        <v>1850</v>
      </c>
      <c r="B36" s="783" t="s">
        <v>1763</v>
      </c>
      <c r="C36" s="52">
        <f ca="1">ROUND(C29*F36,1)</f>
        <v>22.9</v>
      </c>
      <c r="D36" s="1962" t="s">
        <v>1764</v>
      </c>
      <c r="E36" s="783" t="s">
        <v>1757</v>
      </c>
      <c r="F36" s="816">
        <f ca="1">INDIRECT("'数据-取费表'!Ak"&amp;$G$1)</f>
        <v>0.02</v>
      </c>
      <c r="G36" s="2047"/>
      <c r="H36" s="2062"/>
      <c r="I36" s="838" t="s">
        <v>1776</v>
      </c>
      <c r="J36" s="839">
        <f ca="1">INDIRECT("'数据-取费表'!j"&amp;$G$1)</f>
        <v>8.5000000000000006E-2</v>
      </c>
      <c r="K36" s="2067"/>
      <c r="L36" s="2062"/>
      <c r="M36" s="2062"/>
    </row>
    <row r="37" spans="1:18" ht="18" customHeight="1">
      <c r="A37" s="1634" t="s">
        <v>1851</v>
      </c>
      <c r="B37" s="783" t="s">
        <v>645</v>
      </c>
      <c r="C37" s="52">
        <f ca="1">ROUND(C13*F37,1)</f>
        <v>2.2999999999999998</v>
      </c>
      <c r="D37" s="1962" t="s">
        <v>1765</v>
      </c>
      <c r="E37" s="783" t="s">
        <v>1757</v>
      </c>
      <c r="F37" s="817">
        <f ca="1">INDIRECT("'数据-取费表'!Al"&amp;$G$1)</f>
        <v>2E-3</v>
      </c>
      <c r="G37" s="2047"/>
      <c r="H37" s="2062"/>
      <c r="I37" s="840" t="s">
        <v>1777</v>
      </c>
      <c r="J37" s="841"/>
      <c r="K37" s="2067"/>
      <c r="L37" s="2062"/>
      <c r="M37" s="2062"/>
    </row>
    <row r="38" spans="1:18" ht="18" customHeight="1" thickBot="1">
      <c r="A38" s="2515" t="s">
        <v>1852</v>
      </c>
      <c r="B38" s="2510" t="s">
        <v>632</v>
      </c>
      <c r="C38" s="2508">
        <f ca="1">ROUND(C5*F38,1)</f>
        <v>7</v>
      </c>
      <c r="D38" s="2509" t="s">
        <v>1766</v>
      </c>
      <c r="E38" s="2510" t="s">
        <v>1757</v>
      </c>
      <c r="F38" s="2506">
        <f ca="1">INDIRECT("'数据-取费表'!Am"&amp;$G$1)</f>
        <v>0.02</v>
      </c>
      <c r="G38" s="2047"/>
      <c r="H38" s="2062"/>
      <c r="I38" s="842" t="s">
        <v>1778</v>
      </c>
      <c r="J38" s="843"/>
      <c r="K38" s="2068"/>
      <c r="L38" s="2062"/>
      <c r="M38" s="2062"/>
    </row>
    <row r="39" spans="1:18" ht="24.6" customHeight="1" thickTop="1">
      <c r="A39" s="1814" t="s">
        <v>1855</v>
      </c>
      <c r="B39" s="2962" t="s">
        <v>2781</v>
      </c>
      <c r="C39" s="791">
        <f ca="1">C5-C30</f>
        <v>256</v>
      </c>
      <c r="D39" s="2512" t="s">
        <v>1767</v>
      </c>
      <c r="E39" s="2513"/>
      <c r="F39" s="2514"/>
      <c r="G39" s="2047"/>
      <c r="H39" s="2062"/>
      <c r="I39" s="836" t="s">
        <v>1779</v>
      </c>
      <c r="J39" s="844">
        <f ca="1">ROUND(J35/C39,3)</f>
        <v>0.379</v>
      </c>
      <c r="K39" s="2068"/>
      <c r="L39" s="2062"/>
      <c r="M39" s="2062"/>
    </row>
    <row r="40" spans="1:18" ht="18" customHeight="1">
      <c r="A40" s="780" t="s">
        <v>1856</v>
      </c>
      <c r="B40" s="2217" t="s">
        <v>2261</v>
      </c>
      <c r="C40" s="782">
        <f ca="1">ROUND(C39*(1-((1+F42)/(1+F40))^F41)/(F40-F42),0)</f>
        <v>5667</v>
      </c>
      <c r="D40" s="813" t="s">
        <v>1768</v>
      </c>
      <c r="E40" s="783" t="s">
        <v>2379</v>
      </c>
      <c r="F40" s="793">
        <f ca="1">INDIRECT("'数据-取费表'!I"&amp;$G$1)</f>
        <v>0.06</v>
      </c>
      <c r="G40" s="2047"/>
      <c r="H40" s="2047"/>
      <c r="I40" s="836" t="s">
        <v>1780</v>
      </c>
      <c r="J40" s="844">
        <f ca="1">1-J39</f>
        <v>0.621</v>
      </c>
      <c r="K40" s="2068"/>
      <c r="L40" s="2047"/>
      <c r="M40" s="2047"/>
    </row>
    <row r="41" spans="1:18" ht="18" customHeight="1">
      <c r="A41" s="785"/>
      <c r="B41" s="786"/>
      <c r="C41" s="787"/>
      <c r="D41" s="820" t="s">
        <v>1769</v>
      </c>
      <c r="E41" s="783" t="s">
        <v>2909</v>
      </c>
      <c r="F41" s="821">
        <f ca="1">IF(INDIRECT("'数据-取费表'!af"&amp;$G$1)=0,INDIRECT("'数据-取费表'!ae"&amp;$G$1),INDIRECT("'数据-取费表'!af"&amp;$G$1))</f>
        <v>38</v>
      </c>
      <c r="G41" s="2047"/>
      <c r="H41" s="1973"/>
      <c r="I41" s="842" t="s">
        <v>1781</v>
      </c>
      <c r="J41" s="845"/>
      <c r="K41" s="2067"/>
      <c r="L41" s="1973"/>
      <c r="M41" s="1973"/>
    </row>
    <row r="42" spans="1:18" ht="18" customHeight="1">
      <c r="A42" s="789"/>
      <c r="B42" s="790"/>
      <c r="C42" s="791"/>
      <c r="D42" s="815"/>
      <c r="E42" s="783" t="s">
        <v>1770</v>
      </c>
      <c r="F42" s="793">
        <f ca="1">INDIRECT("'数据-取费表'!v"&amp;$G$1)</f>
        <v>0.03</v>
      </c>
      <c r="G42" s="2047"/>
      <c r="H42" s="1973"/>
      <c r="I42" s="846" t="s">
        <v>1782</v>
      </c>
      <c r="J42" s="844">
        <f ca="1">ROUND(C13/C40,3)</f>
        <v>0.20200000000000001</v>
      </c>
      <c r="K42" s="2067"/>
      <c r="L42" s="1973"/>
      <c r="M42" s="1973"/>
    </row>
    <row r="43" spans="1:18" ht="18" customHeight="1" thickBot="1">
      <c r="A43" s="822" t="s">
        <v>1748</v>
      </c>
      <c r="B43" s="823" t="s">
        <v>1771</v>
      </c>
      <c r="C43" s="824">
        <f ca="1">ROUND(C40*10000/F43,0)</f>
        <v>21315</v>
      </c>
      <c r="D43" s="825" t="s">
        <v>1772</v>
      </c>
      <c r="E43" s="826" t="s">
        <v>1773</v>
      </c>
      <c r="F43" s="827">
        <f ca="1">INDIRECT("'数据-取费表'!k"&amp;$G$1)</f>
        <v>2658.7</v>
      </c>
      <c r="G43" s="2047"/>
      <c r="H43" s="1973"/>
      <c r="I43" s="846" t="s">
        <v>1783</v>
      </c>
      <c r="J43" s="847">
        <f ca="1">1-J42</f>
        <v>0.79800000000000004</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2255</v>
      </c>
      <c r="B46" s="2070"/>
      <c r="C46" s="2538">
        <f ca="1">C67-C40</f>
        <v>-6053</v>
      </c>
      <c r="D46" s="2070"/>
      <c r="E46" s="2070"/>
      <c r="F46" s="2070"/>
      <c r="I46" s="2342" t="s">
        <v>2303</v>
      </c>
      <c r="J46" s="2343"/>
      <c r="K46" s="2344"/>
      <c r="L46" s="3107">
        <f>IF(OR(M47="住宅",D1="土地（套用方法）"),0,IF(L48&gt;J51,L60,J60))</f>
        <v>0</v>
      </c>
      <c r="O46" s="2358" t="s">
        <v>2370</v>
      </c>
      <c r="P46" s="1578"/>
      <c r="Q46" s="1589"/>
      <c r="R46" s="1578"/>
    </row>
    <row r="47" spans="1:18" s="2044" customFormat="1" ht="18" customHeight="1" thickBot="1">
      <c r="A47" s="2336">
        <v>1</v>
      </c>
      <c r="B47" s="2337" t="s">
        <v>601</v>
      </c>
      <c r="C47" s="2538">
        <f ca="1">C48+C52+C54</f>
        <v>0</v>
      </c>
      <c r="D47" s="2070"/>
      <c r="E47" s="2070"/>
      <c r="F47" s="2070"/>
      <c r="I47" s="3097" t="s">
        <v>2304</v>
      </c>
      <c r="J47" s="2345" t="s">
        <v>2977</v>
      </c>
      <c r="K47" s="3104" t="s">
        <v>2309</v>
      </c>
      <c r="L47" s="3108">
        <f ca="1">INDIRECT("'数据-取费表'!d"&amp;$G$1)</f>
        <v>40</v>
      </c>
      <c r="M47" s="1589" t="str">
        <f>IF(ISNUMBER(FIND("住宅",C1)),"住宅","非住宅")</f>
        <v>非住宅</v>
      </c>
      <c r="O47" s="2359" t="s">
        <v>2335</v>
      </c>
      <c r="P47" s="2360" t="s">
        <v>2336</v>
      </c>
      <c r="Q47" s="2361" t="s">
        <v>2337</v>
      </c>
      <c r="R47" s="2360" t="s">
        <v>2338</v>
      </c>
    </row>
    <row r="48" spans="1:18" s="2044" customFormat="1" ht="18" customHeight="1" thickBot="1">
      <c r="A48" s="2606" t="s">
        <v>2496</v>
      </c>
      <c r="B48" s="2607" t="s">
        <v>2497</v>
      </c>
      <c r="C48" s="2338">
        <f ca="1">ROUND(F48*F50*F49*(1-F51)/10000,0)</f>
        <v>0</v>
      </c>
      <c r="D48" s="2339" t="s">
        <v>602</v>
      </c>
      <c r="E48" s="2340" t="s">
        <v>2256</v>
      </c>
      <c r="F48" s="2341"/>
      <c r="G48" s="2075"/>
      <c r="I48" s="3076" t="s">
        <v>2305</v>
      </c>
      <c r="J48" s="2346" t="s">
        <v>2310</v>
      </c>
      <c r="K48" s="3105" t="s">
        <v>2311</v>
      </c>
      <c r="L48" s="1893">
        <f ca="1">INDIRECT("'数据-取费表'!f"&amp;$G$1)</f>
        <v>40</v>
      </c>
      <c r="O48" s="2362" t="s">
        <v>2339</v>
      </c>
      <c r="P48" s="2363" t="s">
        <v>2365</v>
      </c>
      <c r="Q48" s="2364">
        <f ca="1">C40+J29</f>
        <v>5667</v>
      </c>
      <c r="R48" s="2363" t="s">
        <v>2340</v>
      </c>
    </row>
    <row r="49" spans="1:18" s="2044" customFormat="1" ht="18" customHeight="1" thickBot="1">
      <c r="A49" s="785"/>
      <c r="B49" s="786"/>
      <c r="C49" s="787"/>
      <c r="D49" s="788"/>
      <c r="E49" s="783" t="s">
        <v>1700</v>
      </c>
      <c r="F49" s="784">
        <f ca="1">F7</f>
        <v>2658.7</v>
      </c>
      <c r="G49" s="2075"/>
      <c r="H49" s="2078"/>
      <c r="I49" s="3076" t="s">
        <v>2306</v>
      </c>
      <c r="J49" s="2347">
        <v>2019</v>
      </c>
      <c r="K49" s="3106" t="s">
        <v>2312</v>
      </c>
      <c r="L49" s="2348"/>
      <c r="O49" s="2362" t="s">
        <v>2341</v>
      </c>
      <c r="P49" s="2363" t="s">
        <v>2366</v>
      </c>
      <c r="Q49" s="2364">
        <f ca="1">J60</f>
        <v>17</v>
      </c>
      <c r="R49" s="2363" t="s">
        <v>2342</v>
      </c>
    </row>
    <row r="50" spans="1:18" s="2044" customFormat="1" ht="18" customHeight="1" thickBot="1">
      <c r="A50" s="785"/>
      <c r="B50" s="786"/>
      <c r="C50" s="787"/>
      <c r="D50" s="788"/>
      <c r="E50" s="783" t="s">
        <v>1701</v>
      </c>
      <c r="F50" s="784">
        <f ca="1">F8</f>
        <v>365</v>
      </c>
      <c r="G50" s="2080"/>
      <c r="H50" s="2078"/>
      <c r="I50" s="3076" t="s">
        <v>2307</v>
      </c>
      <c r="J50" s="3101">
        <f>SUMPRODUCT((I63:I65=J47)*(J62:L62=J48)*(J63:L65))</f>
        <v>60</v>
      </c>
      <c r="K50" s="3106" t="s">
        <v>2313</v>
      </c>
      <c r="L50" s="2348"/>
      <c r="O50" s="2365" t="s">
        <v>2343</v>
      </c>
      <c r="P50" s="2363" t="s">
        <v>2367</v>
      </c>
      <c r="Q50" s="2364">
        <f ca="1">C29</f>
        <v>1144</v>
      </c>
      <c r="R50" s="2363" t="s">
        <v>2340</v>
      </c>
    </row>
    <row r="51" spans="1:18" s="2044" customFormat="1" ht="18" customHeight="1" thickBot="1">
      <c r="A51" s="785"/>
      <c r="B51" s="786"/>
      <c r="C51" s="787"/>
      <c r="D51" s="788"/>
      <c r="E51" s="783" t="s">
        <v>606</v>
      </c>
      <c r="F51" s="2335"/>
      <c r="H51" s="2078"/>
      <c r="I51" s="3098" t="s">
        <v>2308</v>
      </c>
      <c r="J51" s="3102">
        <f>IF(J49="",J50,J49+J50-YEAR('数据-取费表'!B2))</f>
        <v>60</v>
      </c>
      <c r="K51" s="3076" t="s">
        <v>2314</v>
      </c>
      <c r="L51" s="3109">
        <f ca="1">ROUND(-PV(INDIRECT("'数据-取费表'!h"&amp;$G$1),L48,(C39-C13*J36),0),0)</f>
        <v>2724</v>
      </c>
      <c r="O51" s="2365" t="s">
        <v>2344</v>
      </c>
      <c r="P51" s="2363" t="s">
        <v>2345</v>
      </c>
      <c r="Q51" s="2366">
        <f ca="1">J58</f>
        <v>0.4</v>
      </c>
      <c r="R51" s="2367"/>
    </row>
    <row r="52" spans="1:18" s="2044" customFormat="1" ht="18" customHeight="1" thickBot="1">
      <c r="A52" s="780" t="s">
        <v>2495</v>
      </c>
      <c r="B52" s="2458" t="s">
        <v>2418</v>
      </c>
      <c r="C52" s="798">
        <f ca="1">ROUND(IF(F52="押一",C48/12*F11,IF(F52="押二",C48/12*2*F11,IF(F52="押三",C48/12*3*F11,C53*F11))),0)</f>
        <v>0</v>
      </c>
      <c r="D52" s="2465" t="s">
        <v>2920</v>
      </c>
      <c r="E52" s="2462" t="s">
        <v>2423</v>
      </c>
      <c r="F52" s="2585"/>
      <c r="I52" s="3099" t="s">
        <v>2381</v>
      </c>
      <c r="J52" s="2349">
        <v>0.09</v>
      </c>
      <c r="K52" s="3099" t="s">
        <v>2380</v>
      </c>
      <c r="L52" s="2349"/>
      <c r="O52" s="2365" t="s">
        <v>2346</v>
      </c>
      <c r="P52" s="2363" t="s">
        <v>2347</v>
      </c>
      <c r="Q52" s="2366">
        <f>J52</f>
        <v>0.09</v>
      </c>
      <c r="R52" s="2367"/>
    </row>
    <row r="53" spans="1:18" s="2044" customFormat="1" ht="39.75" customHeight="1" thickBot="1">
      <c r="A53" s="785"/>
      <c r="B53" s="2459" t="s">
        <v>2532</v>
      </c>
      <c r="C53" s="2463"/>
      <c r="D53" s="2465"/>
      <c r="E53" s="2462"/>
      <c r="F53" s="799"/>
      <c r="I53" s="3100" t="s">
        <v>2923</v>
      </c>
      <c r="J53" s="3103">
        <f ca="1">IF(M47="住宅",IF(D1="——",MAX(J51,L48),MAX(J51,L48-'数据-取费表'!B20)),IF(D1="——",MIN(J51,L48),MIN(J51,L48-'数据-取费表'!B20)))</f>
        <v>38</v>
      </c>
      <c r="K53" s="3476" t="s">
        <v>2911</v>
      </c>
      <c r="L53" s="3477"/>
      <c r="O53" s="2365" t="s">
        <v>2348</v>
      </c>
      <c r="P53" s="2363" t="s">
        <v>2349</v>
      </c>
      <c r="Q53" s="2364">
        <f ca="1">J53</f>
        <v>38</v>
      </c>
      <c r="R53" s="2363" t="s">
        <v>2350</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2351</v>
      </c>
      <c r="P54" s="2363" t="s">
        <v>2368</v>
      </c>
      <c r="Q54" s="2364">
        <f ca="1">Q48+Q49</f>
        <v>5684</v>
      </c>
      <c r="R54" s="2367" t="s">
        <v>2352</v>
      </c>
    </row>
    <row r="55" spans="1:18" s="2044" customFormat="1" ht="18" customHeight="1" thickTop="1" thickBot="1">
      <c r="A55" s="796">
        <v>2</v>
      </c>
      <c r="B55" s="797" t="s">
        <v>610</v>
      </c>
      <c r="C55" s="798">
        <f ca="1">C13</f>
        <v>1144</v>
      </c>
      <c r="D55" s="794"/>
      <c r="E55" s="794"/>
      <c r="F55" s="799"/>
      <c r="I55" s="3112" t="s">
        <v>2315</v>
      </c>
      <c r="J55" s="3051">
        <f ca="1">ROUND(IF(J47="钢混",J57/J50,1-(1-2%)*(J50-J57)/J50),3)</f>
        <v>0.33300000000000002</v>
      </c>
      <c r="K55" s="3113" t="s">
        <v>2316</v>
      </c>
      <c r="L55" s="2350"/>
      <c r="O55" s="2368" t="s">
        <v>2371</v>
      </c>
      <c r="P55" s="1578"/>
      <c r="Q55" s="1589"/>
      <c r="R55" s="1578"/>
    </row>
    <row r="56" spans="1:18" s="2044" customFormat="1" ht="42.75" customHeight="1" thickBot="1">
      <c r="A56" s="1635"/>
      <c r="B56" s="2216" t="s">
        <v>2262</v>
      </c>
      <c r="C56" s="52">
        <f ca="1">C29</f>
        <v>1144</v>
      </c>
      <c r="D56" s="2603"/>
      <c r="E56" s="783"/>
      <c r="F56" s="808"/>
      <c r="I56" s="3114" t="s">
        <v>2317</v>
      </c>
      <c r="J56" s="3124"/>
      <c r="K56" s="3076" t="s">
        <v>2322</v>
      </c>
      <c r="L56" s="1893" t="str">
        <f ca="1">IF(L48&lt;J51,"——",L48-J51)</f>
        <v>——</v>
      </c>
      <c r="O56" s="2359" t="s">
        <v>2335</v>
      </c>
      <c r="P56" s="2360" t="s">
        <v>2336</v>
      </c>
      <c r="Q56" s="2361" t="s">
        <v>2337</v>
      </c>
      <c r="R56" s="2360" t="s">
        <v>2338</v>
      </c>
    </row>
    <row r="57" spans="1:18" s="2044" customFormat="1" ht="28.5" customHeight="1" thickBot="1">
      <c r="A57" s="796" t="s">
        <v>1709</v>
      </c>
      <c r="B57" s="797" t="s">
        <v>617</v>
      </c>
      <c r="C57" s="798">
        <f ca="1">ROUND(C58+C63+C64+C65,0)</f>
        <v>26</v>
      </c>
      <c r="D57" s="25" t="s">
        <v>1711</v>
      </c>
      <c r="E57" s="2604"/>
      <c r="F57" s="55"/>
      <c r="I57" s="3115" t="s">
        <v>2318</v>
      </c>
      <c r="J57" s="3116">
        <f ca="1">IF(OR(M47="住宅",J51&lt;L48,J56="是"),"——",J51-L48)</f>
        <v>20</v>
      </c>
      <c r="K57" s="3076" t="s">
        <v>2323</v>
      </c>
      <c r="L57" s="1893" t="str">
        <f ca="1">IF(L48&lt;J51,"——",IF(L55="比较法",L49,IF(L55="基准地价",L50,L51)))</f>
        <v>——</v>
      </c>
      <c r="O57" s="2362" t="s">
        <v>2339</v>
      </c>
      <c r="P57" s="2363" t="s">
        <v>2369</v>
      </c>
      <c r="Q57" s="2364">
        <f ca="1">C40+J29</f>
        <v>5667</v>
      </c>
      <c r="R57" s="2363" t="s">
        <v>2340</v>
      </c>
    </row>
    <row r="58" spans="1:18" s="2044" customFormat="1" ht="28.5" customHeight="1" thickBot="1">
      <c r="A58" s="1634" t="s">
        <v>1785</v>
      </c>
      <c r="B58" s="783" t="s">
        <v>622</v>
      </c>
      <c r="C58" s="52">
        <f ca="1">ROUND(IF(项目基本情况!B11="自然人",C47*F58,C59+C60+C61),1)</f>
        <v>0.3</v>
      </c>
      <c r="D58" s="2602" t="s">
        <v>623</v>
      </c>
      <c r="E58" s="2603" t="s">
        <v>656</v>
      </c>
      <c r="F58" s="809" t="str">
        <f ca="1">IF(项目基本情况!B11="企业","",IF(INDIRECT("'数据-取费表'!c"&amp;$G$1)="住宅",5%,IF(F48*F49*F50/12/(1+'数据-取费表'!C42)&gt;20000,12%,7%)))</f>
        <v/>
      </c>
      <c r="I58" s="3115" t="s">
        <v>2319</v>
      </c>
      <c r="J58" s="3052">
        <f ca="1">IF(J55&lt;0.4,0.4,J55)</f>
        <v>0.4</v>
      </c>
      <c r="K58" s="3076" t="s">
        <v>2324</v>
      </c>
      <c r="L58" s="1893" t="e">
        <f ca="1">ROUND(POWER(1+L52,L47-L48)*(POWER(1+L52,L48)-1)/(POWER(1+L52,L47)-1),4)</f>
        <v>#DIV/0!</v>
      </c>
      <c r="O58" s="2362" t="s">
        <v>2341</v>
      </c>
      <c r="P58" s="2363" t="s">
        <v>2372</v>
      </c>
      <c r="Q58" s="2364">
        <f ca="1">L60</f>
        <v>0</v>
      </c>
      <c r="R58" s="2367" t="s">
        <v>2374</v>
      </c>
    </row>
    <row r="59" spans="1:18" s="2044" customFormat="1" ht="28.5" customHeight="1" thickBot="1">
      <c r="A59" s="1633" t="s">
        <v>1792</v>
      </c>
      <c r="B59" s="783" t="s">
        <v>626</v>
      </c>
      <c r="C59" s="52">
        <f ca="1">ROUND(C47*F59/1.05,1)</f>
        <v>0</v>
      </c>
      <c r="D59" s="2603" t="s">
        <v>1717</v>
      </c>
      <c r="E59" s="783" t="s">
        <v>1708</v>
      </c>
      <c r="F59" s="808">
        <f t="shared" ref="F59:F65" si="0">F32</f>
        <v>5.5000000000000007E-2</v>
      </c>
      <c r="I59" s="3115" t="s">
        <v>2320</v>
      </c>
      <c r="J59" s="3116">
        <f ca="1">IF(OR(M47="住宅",J51&lt;L48,J56="是"),"——",ROUND(C29*J58,0))</f>
        <v>458</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2343</v>
      </c>
      <c r="P59" s="2363" t="s">
        <v>2373</v>
      </c>
      <c r="Q59" s="2364">
        <f>IF(L55="比较法",L49,IF(L55="基准地价",L50,0))</f>
        <v>0</v>
      </c>
      <c r="R59" s="2363" t="s">
        <v>2340</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7" t="s">
        <v>2321</v>
      </c>
      <c r="J60" s="3118">
        <f ca="1">IF(OR(M47="住宅",J51&lt;L48,J56="是"),"0",ROUND(J59/(1+J52)^J53,0))</f>
        <v>17</v>
      </c>
      <c r="K60" s="3119" t="s">
        <v>2326</v>
      </c>
      <c r="L60" s="3118">
        <f ca="1">IF(OR(M47="住宅",L48&lt;J51),0,ROUND(L57*(L58/L59-1),0))</f>
        <v>0</v>
      </c>
      <c r="O60" s="2365" t="s">
        <v>2344</v>
      </c>
      <c r="P60" s="2363" t="s">
        <v>2353</v>
      </c>
      <c r="Q60" s="2366">
        <f>L52</f>
        <v>0</v>
      </c>
      <c r="R60" s="2367"/>
    </row>
    <row r="61" spans="1:18" s="2044" customFormat="1" ht="18" customHeight="1" thickBot="1">
      <c r="A61" s="1636" t="s">
        <v>1794</v>
      </c>
      <c r="B61" s="340" t="s">
        <v>634</v>
      </c>
      <c r="C61" s="53">
        <f ca="1">ROUND(F61*F62/10000,1)</f>
        <v>0.3</v>
      </c>
      <c r="D61" s="813" t="s">
        <v>635</v>
      </c>
      <c r="E61" s="783" t="s">
        <v>636</v>
      </c>
      <c r="F61" s="639">
        <f t="shared" si="0"/>
        <v>4</v>
      </c>
      <c r="K61" s="2071"/>
      <c r="O61" s="2365" t="s">
        <v>2346</v>
      </c>
      <c r="P61" s="2363" t="s">
        <v>2354</v>
      </c>
      <c r="Q61" s="2364" t="e">
        <f ca="1">L58</f>
        <v>#DIV/0!</v>
      </c>
      <c r="R61" s="2367" t="s">
        <v>2355</v>
      </c>
    </row>
    <row r="62" spans="1:18" s="2044" customFormat="1" ht="15.75" thickBot="1">
      <c r="A62" s="814"/>
      <c r="B62" s="792"/>
      <c r="C62" s="68"/>
      <c r="D62" s="815"/>
      <c r="E62" s="783" t="s">
        <v>640</v>
      </c>
      <c r="F62" s="784">
        <f t="shared" ca="1" si="0"/>
        <v>708.07</v>
      </c>
      <c r="I62" s="3120" t="s">
        <v>2327</v>
      </c>
      <c r="J62" s="3121" t="s">
        <v>2328</v>
      </c>
      <c r="K62" s="3121" t="s">
        <v>2329</v>
      </c>
      <c r="L62" s="3121" t="s">
        <v>2310</v>
      </c>
      <c r="M62" s="3122" t="s">
        <v>2890</v>
      </c>
      <c r="O62" s="2365" t="s">
        <v>2348</v>
      </c>
      <c r="P62" s="2363" t="str">
        <f>K59</f>
        <v>建设期及建筑物耐用年限下的土地年期修正系数Kn</v>
      </c>
      <c r="Q62" s="2364" t="e">
        <f ca="1">L59</f>
        <v>#DIV/0!</v>
      </c>
      <c r="R62" s="2367" t="s">
        <v>2357</v>
      </c>
    </row>
    <row r="63" spans="1:18" s="2044" customFormat="1" ht="15.75" thickBot="1">
      <c r="A63" s="1634" t="s">
        <v>1850</v>
      </c>
      <c r="B63" s="783" t="s">
        <v>642</v>
      </c>
      <c r="C63" s="52">
        <f ca="1">ROUND(C56*F63,1)</f>
        <v>22.9</v>
      </c>
      <c r="D63" s="2603" t="s">
        <v>1764</v>
      </c>
      <c r="E63" s="783" t="s">
        <v>1708</v>
      </c>
      <c r="F63" s="816">
        <f t="shared" ca="1" si="0"/>
        <v>0.02</v>
      </c>
      <c r="I63" s="3120" t="s">
        <v>2330</v>
      </c>
      <c r="J63" s="3121">
        <v>70</v>
      </c>
      <c r="K63" s="3121">
        <v>50</v>
      </c>
      <c r="L63" s="3121">
        <v>80</v>
      </c>
      <c r="M63" s="3123">
        <v>0.02</v>
      </c>
      <c r="O63" s="2362" t="s">
        <v>2351</v>
      </c>
      <c r="P63" s="2363" t="s">
        <v>2368</v>
      </c>
      <c r="Q63" s="2364">
        <f ca="1">Q57+Q58</f>
        <v>5667</v>
      </c>
      <c r="R63" s="2367" t="s">
        <v>2352</v>
      </c>
    </row>
    <row r="64" spans="1:18" s="2044" customFormat="1" ht="16.5" thickBot="1">
      <c r="A64" s="1634" t="s">
        <v>1851</v>
      </c>
      <c r="B64" s="783" t="s">
        <v>645</v>
      </c>
      <c r="C64" s="52">
        <f ca="1">ROUND(C55*F64,1)</f>
        <v>2.2999999999999998</v>
      </c>
      <c r="D64" s="2603" t="s">
        <v>646</v>
      </c>
      <c r="E64" s="783" t="s">
        <v>1708</v>
      </c>
      <c r="F64" s="817">
        <f t="shared" ca="1" si="0"/>
        <v>2E-3</v>
      </c>
      <c r="I64" s="3120" t="s">
        <v>2331</v>
      </c>
      <c r="J64" s="3121">
        <v>50</v>
      </c>
      <c r="K64" s="3121">
        <v>35</v>
      </c>
      <c r="L64" s="3121">
        <v>60</v>
      </c>
      <c r="M64" s="845">
        <v>0</v>
      </c>
      <c r="O64" s="2368" t="s">
        <v>2375</v>
      </c>
      <c r="P64" s="1578"/>
      <c r="Q64" s="1589"/>
      <c r="R64" s="1578"/>
    </row>
    <row r="65" spans="1:18" s="2044" customFormat="1" ht="15.75" thickBot="1">
      <c r="A65" s="1634" t="s">
        <v>1852</v>
      </c>
      <c r="B65" s="783" t="s">
        <v>632</v>
      </c>
      <c r="C65" s="52">
        <f ca="1">ROUND(C47*F65,1)</f>
        <v>0</v>
      </c>
      <c r="D65" s="2603" t="s">
        <v>649</v>
      </c>
      <c r="E65" s="783" t="s">
        <v>1708</v>
      </c>
      <c r="F65" s="793">
        <f t="shared" ca="1" si="0"/>
        <v>0.02</v>
      </c>
      <c r="I65" s="3120" t="s">
        <v>2332</v>
      </c>
      <c r="J65" s="3121">
        <v>40</v>
      </c>
      <c r="K65" s="3121">
        <v>30</v>
      </c>
      <c r="L65" s="3121">
        <v>50</v>
      </c>
      <c r="M65" s="3123">
        <v>0.02</v>
      </c>
      <c r="O65" s="2359" t="s">
        <v>2335</v>
      </c>
      <c r="P65" s="2360" t="s">
        <v>2336</v>
      </c>
      <c r="Q65" s="2361" t="s">
        <v>2337</v>
      </c>
      <c r="R65" s="2360" t="s">
        <v>2338</v>
      </c>
    </row>
    <row r="66" spans="1:18" s="2044" customFormat="1" ht="24.75" thickBot="1">
      <c r="A66" s="796" t="s">
        <v>1737</v>
      </c>
      <c r="B66" s="2963" t="s">
        <v>2781</v>
      </c>
      <c r="C66" s="798">
        <f ca="1">C47-C57</f>
        <v>-26</v>
      </c>
      <c r="D66" s="2602" t="s">
        <v>666</v>
      </c>
      <c r="E66" s="2601"/>
      <c r="F66" s="819"/>
      <c r="K66" s="2071"/>
      <c r="O66" s="2362" t="s">
        <v>2339</v>
      </c>
      <c r="P66" s="2363" t="s">
        <v>2369</v>
      </c>
      <c r="Q66" s="2364">
        <f ca="1">C40+J29</f>
        <v>5667</v>
      </c>
      <c r="R66" s="2363" t="s">
        <v>2340</v>
      </c>
    </row>
    <row r="67" spans="1:18" s="2044" customFormat="1" ht="20.25" thickBot="1">
      <c r="A67" s="780" t="s">
        <v>1741</v>
      </c>
      <c r="B67" s="2217" t="s">
        <v>2261</v>
      </c>
      <c r="C67" s="782">
        <f ca="1">ROUND(C66*(1-((1+F69)/(1+F67))^F68)/(F67-F69),0)</f>
        <v>-386</v>
      </c>
      <c r="D67" s="813" t="s">
        <v>670</v>
      </c>
      <c r="E67" s="783" t="s">
        <v>671</v>
      </c>
      <c r="F67" s="793">
        <f ca="1">F40</f>
        <v>0.06</v>
      </c>
      <c r="K67" s="2071"/>
      <c r="O67" s="2362" t="s">
        <v>2341</v>
      </c>
      <c r="P67" s="2363" t="s">
        <v>2372</v>
      </c>
      <c r="Q67" s="2364">
        <f ca="1">L60</f>
        <v>0</v>
      </c>
      <c r="R67" s="2367" t="s">
        <v>2374</v>
      </c>
    </row>
    <row r="68" spans="1:18" ht="21.75" thickBot="1">
      <c r="A68" s="785"/>
      <c r="B68" s="786"/>
      <c r="C68" s="787"/>
      <c r="D68" s="820" t="s">
        <v>1769</v>
      </c>
      <c r="E68" s="783" t="s">
        <v>1745</v>
      </c>
      <c r="F68" s="821">
        <f ca="1">F41</f>
        <v>38</v>
      </c>
      <c r="O68" s="2365" t="s">
        <v>2343</v>
      </c>
      <c r="P68" s="2363" t="s">
        <v>2373</v>
      </c>
      <c r="Q68" s="2369">
        <f ca="1">L51</f>
        <v>2724</v>
      </c>
      <c r="R68" s="2370" t="s">
        <v>2376</v>
      </c>
    </row>
    <row r="69" spans="1:18" ht="20.25" thickBot="1">
      <c r="A69" s="789"/>
      <c r="B69" s="790"/>
      <c r="C69" s="791"/>
      <c r="D69" s="815"/>
      <c r="E69" s="783" t="s">
        <v>676</v>
      </c>
      <c r="F69" s="2335"/>
      <c r="O69" s="2365" t="s">
        <v>2344</v>
      </c>
      <c r="P69" s="2371" t="s">
        <v>2358</v>
      </c>
      <c r="Q69" s="2364">
        <f ca="1">ROUND(Q70-Q71*Q72,0)</f>
        <v>159</v>
      </c>
      <c r="R69" s="2367"/>
    </row>
    <row r="70" spans="1:18" ht="15.75" thickBot="1">
      <c r="A70" s="822" t="s">
        <v>1748</v>
      </c>
      <c r="B70" s="823" t="s">
        <v>1771</v>
      </c>
      <c r="C70" s="824">
        <f ca="1">ROUND(C67*10000/F70,0)</f>
        <v>-1452</v>
      </c>
      <c r="D70" s="825" t="s">
        <v>1772</v>
      </c>
      <c r="E70" s="826" t="s">
        <v>1773</v>
      </c>
      <c r="F70" s="827">
        <f ca="1">F43</f>
        <v>2658.7</v>
      </c>
      <c r="O70" s="2365" t="s">
        <v>2359</v>
      </c>
      <c r="P70" s="2371" t="s">
        <v>2360</v>
      </c>
      <c r="Q70" s="2364">
        <f ca="1">C39</f>
        <v>256</v>
      </c>
      <c r="R70" s="2363" t="s">
        <v>2340</v>
      </c>
    </row>
    <row r="71" spans="1:18" ht="15.75" thickBot="1">
      <c r="O71" s="2365" t="s">
        <v>2361</v>
      </c>
      <c r="P71" s="2371" t="s">
        <v>2362</v>
      </c>
      <c r="Q71" s="2364">
        <f ca="1">C13</f>
        <v>1144</v>
      </c>
      <c r="R71" s="2363" t="s">
        <v>2340</v>
      </c>
    </row>
    <row r="72" spans="1:18" ht="15.75" thickBot="1">
      <c r="O72" s="2365" t="s">
        <v>2363</v>
      </c>
      <c r="P72" s="2371" t="s">
        <v>2364</v>
      </c>
      <c r="Q72" s="2366">
        <f ca="1">J36</f>
        <v>8.5000000000000006E-2</v>
      </c>
      <c r="R72" s="2367"/>
    </row>
    <row r="73" spans="1:18" ht="15.75" thickBot="1">
      <c r="O73" s="2365" t="s">
        <v>2346</v>
      </c>
      <c r="P73" s="2363" t="s">
        <v>2353</v>
      </c>
      <c r="Q73" s="2366">
        <f>L52</f>
        <v>0</v>
      </c>
      <c r="R73" s="2367"/>
    </row>
    <row r="74" spans="1:18" ht="20.25" thickBot="1">
      <c r="O74" s="2365" t="s">
        <v>2348</v>
      </c>
      <c r="P74" s="2363" t="s">
        <v>2354</v>
      </c>
      <c r="Q74" s="2364" t="e">
        <f ca="1">L58</f>
        <v>#DIV/0!</v>
      </c>
      <c r="R74" s="2367" t="s">
        <v>2355</v>
      </c>
    </row>
    <row r="75" spans="1:18" ht="15.75" thickBot="1">
      <c r="O75" s="2365" t="s">
        <v>2377</v>
      </c>
      <c r="P75" s="2363" t="str">
        <f>K59</f>
        <v>建设期及建筑物耐用年限下的土地年期修正系数Kn</v>
      </c>
      <c r="Q75" s="2364" t="e">
        <f ca="1">L59</f>
        <v>#DIV/0!</v>
      </c>
      <c r="R75" s="2367" t="s">
        <v>2357</v>
      </c>
    </row>
    <row r="76" spans="1:18" ht="15.75" thickBot="1">
      <c r="O76" s="2362" t="s">
        <v>2351</v>
      </c>
      <c r="P76" s="2363" t="s">
        <v>2368</v>
      </c>
      <c r="Q76" s="2364">
        <f ca="1">Q66+Q67</f>
        <v>5667</v>
      </c>
      <c r="R76" s="2367"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38" sqref="A38:D38"/>
    </sheetView>
  </sheetViews>
  <sheetFormatPr defaultRowHeight="13.5"/>
  <cols>
    <col min="1" max="1" width="10.5" customWidth="1"/>
    <col min="2" max="2" width="12.875" customWidth="1"/>
    <col min="3" max="3" width="8.75" customWidth="1"/>
  </cols>
  <sheetData>
    <row r="1" spans="1:9" ht="14.25">
      <c r="A1" s="3494" t="s">
        <v>2430</v>
      </c>
      <c r="B1" s="3495"/>
      <c r="C1" s="3496"/>
      <c r="D1" s="3497">
        <f>SUM(I10,I15,I20,I21,I23)</f>
        <v>0</v>
      </c>
      <c r="E1" s="3497"/>
      <c r="F1" s="3497"/>
      <c r="G1" s="3497"/>
      <c r="H1" s="3497"/>
      <c r="I1" s="3498"/>
    </row>
    <row r="2" spans="1:9">
      <c r="A2" s="3484" t="s">
        <v>2431</v>
      </c>
      <c r="B2" s="3485" t="s">
        <v>2432</v>
      </c>
      <c r="C2" s="3485"/>
      <c r="D2" s="2471" t="s">
        <v>2433</v>
      </c>
      <c r="E2" s="2471" t="s">
        <v>2434</v>
      </c>
      <c r="F2" s="2471" t="s">
        <v>2435</v>
      </c>
      <c r="G2" s="2471" t="s">
        <v>2436</v>
      </c>
      <c r="H2" s="2471" t="s">
        <v>2437</v>
      </c>
      <c r="I2" s="2472" t="s">
        <v>2438</v>
      </c>
    </row>
    <row r="3" spans="1:9">
      <c r="A3" s="3484"/>
      <c r="B3" s="3485" t="s">
        <v>2439</v>
      </c>
      <c r="C3" s="3485"/>
      <c r="D3" s="2473"/>
      <c r="E3" s="2471"/>
      <c r="F3" s="2474"/>
      <c r="G3" s="2474"/>
      <c r="H3" s="2475"/>
      <c r="I3" s="2476">
        <f>ROUND(D3*E3*F3*G3*H3/10000,0)</f>
        <v>0</v>
      </c>
    </row>
    <row r="4" spans="1:9">
      <c r="A4" s="3484"/>
      <c r="B4" s="3485" t="s">
        <v>2440</v>
      </c>
      <c r="C4" s="3485"/>
      <c r="D4" s="2473"/>
      <c r="E4" s="2471"/>
      <c r="F4" s="2474"/>
      <c r="G4" s="2474"/>
      <c r="H4" s="2475"/>
      <c r="I4" s="2476">
        <f t="shared" ref="I4:I9" si="0">ROUND(D4*E4*F4*G4*H4/10000,0)</f>
        <v>0</v>
      </c>
    </row>
    <row r="5" spans="1:9">
      <c r="A5" s="3484"/>
      <c r="B5" s="3485" t="s">
        <v>2441</v>
      </c>
      <c r="C5" s="3485"/>
      <c r="D5" s="2473"/>
      <c r="E5" s="2471"/>
      <c r="F5" s="2474"/>
      <c r="G5" s="2474"/>
      <c r="H5" s="2475"/>
      <c r="I5" s="2476">
        <f t="shared" si="0"/>
        <v>0</v>
      </c>
    </row>
    <row r="6" spans="1:9">
      <c r="A6" s="3484"/>
      <c r="B6" s="3485" t="s">
        <v>2442</v>
      </c>
      <c r="C6" s="3485"/>
      <c r="D6" s="2473"/>
      <c r="E6" s="2471"/>
      <c r="F6" s="2474"/>
      <c r="G6" s="2474"/>
      <c r="H6" s="2475"/>
      <c r="I6" s="2476">
        <f t="shared" si="0"/>
        <v>0</v>
      </c>
    </row>
    <row r="7" spans="1:9">
      <c r="A7" s="3484"/>
      <c r="B7" s="3485" t="s">
        <v>2443</v>
      </c>
      <c r="C7" s="3485"/>
      <c r="D7" s="2473"/>
      <c r="E7" s="2471"/>
      <c r="F7" s="2474"/>
      <c r="G7" s="2474"/>
      <c r="H7" s="2475"/>
      <c r="I7" s="2476">
        <f t="shared" si="0"/>
        <v>0</v>
      </c>
    </row>
    <row r="8" spans="1:9">
      <c r="A8" s="3484"/>
      <c r="B8" s="3485" t="s">
        <v>2444</v>
      </c>
      <c r="C8" s="3485"/>
      <c r="D8" s="2473"/>
      <c r="E8" s="2471"/>
      <c r="F8" s="2474"/>
      <c r="G8" s="2474"/>
      <c r="H8" s="2475"/>
      <c r="I8" s="2476">
        <f t="shared" si="0"/>
        <v>0</v>
      </c>
    </row>
    <row r="9" spans="1:9">
      <c r="A9" s="3484"/>
      <c r="B9" s="3485" t="s">
        <v>2445</v>
      </c>
      <c r="C9" s="3485"/>
      <c r="D9" s="2473"/>
      <c r="E9" s="2471"/>
      <c r="F9" s="2474"/>
      <c r="G9" s="2474"/>
      <c r="H9" s="2475"/>
      <c r="I9" s="2476">
        <f t="shared" si="0"/>
        <v>0</v>
      </c>
    </row>
    <row r="10" spans="1:9">
      <c r="A10" s="3484"/>
      <c r="B10" s="3486" t="s">
        <v>2446</v>
      </c>
      <c r="C10" s="3486"/>
      <c r="D10" s="2477">
        <v>527</v>
      </c>
      <c r="E10" s="2477" t="e">
        <f>ROUND(D1*10000/D10/H9,0)</f>
        <v>#DIV/0!</v>
      </c>
      <c r="F10" s="2478"/>
      <c r="G10" s="2478"/>
      <c r="H10" s="2479"/>
      <c r="I10" s="2480">
        <f>SUM(I3:I9)</f>
        <v>0</v>
      </c>
    </row>
    <row r="11" spans="1:9" ht="14.25">
      <c r="A11" s="3484" t="s">
        <v>2447</v>
      </c>
      <c r="B11" s="3485" t="s">
        <v>2448</v>
      </c>
      <c r="C11" s="3485"/>
      <c r="D11" s="2473" t="s">
        <v>2449</v>
      </c>
      <c r="E11" s="2473" t="s">
        <v>2450</v>
      </c>
      <c r="F11" s="2474" t="s">
        <v>2451</v>
      </c>
      <c r="G11" s="2474" t="s">
        <v>2452</v>
      </c>
      <c r="H11" s="2481" t="s">
        <v>2453</v>
      </c>
      <c r="I11" s="2472" t="s">
        <v>2454</v>
      </c>
    </row>
    <row r="12" spans="1:9">
      <c r="A12" s="3484"/>
      <c r="B12" s="3485" t="s">
        <v>2455</v>
      </c>
      <c r="C12" s="3485"/>
      <c r="D12" s="2473"/>
      <c r="E12" s="2473"/>
      <c r="F12" s="2474"/>
      <c r="G12" s="2475"/>
      <c r="H12" s="2482"/>
      <c r="I12" s="2472">
        <f>ROUND(D12*E12*F12*G12/10000,0)</f>
        <v>0</v>
      </c>
    </row>
    <row r="13" spans="1:9">
      <c r="A13" s="3484"/>
      <c r="B13" s="3485" t="s">
        <v>2456</v>
      </c>
      <c r="C13" s="3485"/>
      <c r="D13" s="2473"/>
      <c r="E13" s="2473"/>
      <c r="F13" s="2474"/>
      <c r="G13" s="2475"/>
      <c r="H13" s="2482"/>
      <c r="I13" s="2472">
        <f>ROUND(D13*E13*F13*G13/10000,0)</f>
        <v>0</v>
      </c>
    </row>
    <row r="14" spans="1:9">
      <c r="A14" s="3484"/>
      <c r="B14" s="3485" t="s">
        <v>2457</v>
      </c>
      <c r="C14" s="3485"/>
      <c r="D14" s="2473"/>
      <c r="E14" s="2473"/>
      <c r="F14" s="2474"/>
      <c r="G14" s="2475"/>
      <c r="H14" s="2482"/>
      <c r="I14" s="2472">
        <f>ROUND(D14*E14*F14*G14/10000,0)</f>
        <v>0</v>
      </c>
    </row>
    <row r="15" spans="1:9">
      <c r="A15" s="3484"/>
      <c r="B15" s="3486" t="s">
        <v>2446</v>
      </c>
      <c r="C15" s="3486"/>
      <c r="D15" s="2477"/>
      <c r="E15" s="2477">
        <f>SUM(E12:E14)</f>
        <v>0</v>
      </c>
      <c r="F15" s="2478"/>
      <c r="G15" s="2475"/>
      <c r="H15" s="2482"/>
      <c r="I15" s="2483">
        <f>SUM(I12:I14)</f>
        <v>0</v>
      </c>
    </row>
    <row r="16" spans="1:9" ht="24">
      <c r="A16" s="3484" t="s">
        <v>2458</v>
      </c>
      <c r="B16" s="3485" t="s">
        <v>2459</v>
      </c>
      <c r="C16" s="3485"/>
      <c r="D16" s="2473" t="s">
        <v>2460</v>
      </c>
      <c r="E16" s="2484" t="s">
        <v>2461</v>
      </c>
      <c r="F16" s="2474" t="s">
        <v>2462</v>
      </c>
      <c r="G16" s="2475" t="s">
        <v>2452</v>
      </c>
      <c r="H16" s="2481" t="s">
        <v>2453</v>
      </c>
      <c r="I16" s="2472" t="s">
        <v>2454</v>
      </c>
    </row>
    <row r="17" spans="1:9" ht="14.25">
      <c r="A17" s="3484"/>
      <c r="B17" s="3485" t="s">
        <v>2463</v>
      </c>
      <c r="C17" s="3485"/>
      <c r="D17" s="2473"/>
      <c r="E17" s="2473"/>
      <c r="F17" s="2474"/>
      <c r="G17" s="2475"/>
      <c r="H17" s="2485"/>
      <c r="I17" s="2486">
        <f>ROUND(D17*E17*F17*G17/10000,0)</f>
        <v>0</v>
      </c>
    </row>
    <row r="18" spans="1:9" ht="14.25">
      <c r="A18" s="3484"/>
      <c r="B18" s="3485" t="s">
        <v>2464</v>
      </c>
      <c r="C18" s="3485"/>
      <c r="D18" s="2473"/>
      <c r="E18" s="2473"/>
      <c r="F18" s="2474"/>
      <c r="G18" s="2475"/>
      <c r="H18" s="2485"/>
      <c r="I18" s="2486">
        <f>ROUND(D18*E18*F18*G18/10000,0)</f>
        <v>0</v>
      </c>
    </row>
    <row r="19" spans="1:9" ht="14.25">
      <c r="A19" s="3484"/>
      <c r="B19" s="3485" t="s">
        <v>2465</v>
      </c>
      <c r="C19" s="3485"/>
      <c r="D19" s="2473"/>
      <c r="E19" s="2473"/>
      <c r="F19" s="2474"/>
      <c r="G19" s="2475"/>
      <c r="H19" s="2485"/>
      <c r="I19" s="2486">
        <f>ROUND(D19*E19*F19*G19/10000,0)</f>
        <v>0</v>
      </c>
    </row>
    <row r="20" spans="1:9">
      <c r="A20" s="3484"/>
      <c r="B20" s="3486" t="s">
        <v>2446</v>
      </c>
      <c r="C20" s="3486"/>
      <c r="D20" s="2477">
        <f>SUM(D17:D19)</f>
        <v>0</v>
      </c>
      <c r="E20" s="2477"/>
      <c r="F20" s="2478"/>
      <c r="G20" s="2475"/>
      <c r="H20" s="2482"/>
      <c r="I20" s="2483">
        <f>SUM(I17:I19)</f>
        <v>0</v>
      </c>
    </row>
    <row r="21" spans="1:9">
      <c r="A21" s="3484" t="s">
        <v>2466</v>
      </c>
      <c r="B21" s="3487"/>
      <c r="C21" s="3487"/>
      <c r="D21" s="3487"/>
      <c r="E21" s="3487"/>
      <c r="F21" s="3487"/>
      <c r="G21" s="3487"/>
      <c r="H21" s="2487">
        <v>0.1</v>
      </c>
      <c r="I21" s="2480">
        <f>ROUND(I10*H21,0)</f>
        <v>0</v>
      </c>
    </row>
    <row r="22" spans="1:9" ht="14.25">
      <c r="A22" s="3488" t="s">
        <v>2467</v>
      </c>
      <c r="B22" s="3489"/>
      <c r="C22" s="3490"/>
      <c r="D22" s="2488" t="s">
        <v>2468</v>
      </c>
      <c r="E22" s="2488" t="s">
        <v>2469</v>
      </c>
      <c r="F22" s="2489" t="s">
        <v>2470</v>
      </c>
      <c r="G22" s="2489" t="s">
        <v>2471</v>
      </c>
      <c r="H22" s="2481" t="s">
        <v>2472</v>
      </c>
      <c r="I22" s="2472" t="s">
        <v>2473</v>
      </c>
    </row>
    <row r="23" spans="1:9" ht="14.25" thickBot="1">
      <c r="A23" s="3491"/>
      <c r="B23" s="3492"/>
      <c r="C23" s="3493"/>
      <c r="D23" s="2490"/>
      <c r="E23" s="2490"/>
      <c r="F23" s="2490"/>
      <c r="G23" s="2491"/>
      <c r="H23" s="2492"/>
      <c r="I23" s="2493">
        <f>ROUND(E23*D23*F23*(1-G23)/10000,0)</f>
        <v>0</v>
      </c>
    </row>
    <row r="26" spans="1:9">
      <c r="A26" s="2494" t="s">
        <v>2474</v>
      </c>
      <c r="B26" s="2494"/>
      <c r="C26" s="2494"/>
      <c r="D26" s="2494"/>
      <c r="E26" s="3481">
        <f>C27-C30-C31-C32</f>
        <v>0</v>
      </c>
      <c r="F26" s="3481"/>
      <c r="G26" s="3481"/>
      <c r="H26" s="2995" t="s">
        <v>2802</v>
      </c>
    </row>
    <row r="27" spans="1:9">
      <c r="A27" s="2495">
        <v>1</v>
      </c>
      <c r="B27" s="2496" t="s">
        <v>2475</v>
      </c>
      <c r="C27" s="2496"/>
      <c r="D27" s="2496"/>
      <c r="E27" s="3482"/>
      <c r="F27" s="3482"/>
      <c r="G27" s="3482"/>
    </row>
    <row r="28" spans="1:9">
      <c r="A28" s="2497" t="s">
        <v>2476</v>
      </c>
      <c r="B28" s="2496" t="s">
        <v>2477</v>
      </c>
      <c r="C28" s="2496"/>
      <c r="D28" s="2496"/>
      <c r="E28" s="3482"/>
      <c r="F28" s="3482"/>
      <c r="G28" s="3482"/>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83"/>
      <c r="F32" s="3483"/>
      <c r="G32" s="3483"/>
    </row>
    <row r="33" spans="1:7" hidden="1">
      <c r="A33" s="3478" t="s">
        <v>2485</v>
      </c>
      <c r="B33" s="3479"/>
      <c r="C33" s="3479"/>
      <c r="D33" s="3480"/>
      <c r="E33" s="3481"/>
      <c r="F33" s="3481"/>
      <c r="G33" s="3481"/>
    </row>
    <row r="34" spans="1:7" hidden="1">
      <c r="A34" s="2499">
        <v>1</v>
      </c>
      <c r="B34" s="2496" t="s">
        <v>2486</v>
      </c>
      <c r="C34" s="2496"/>
      <c r="D34" s="2496"/>
      <c r="E34" s="3482"/>
      <c r="F34" s="3482"/>
      <c r="G34" s="3482"/>
    </row>
    <row r="35" spans="1:7" hidden="1">
      <c r="A35" s="2499">
        <v>2</v>
      </c>
      <c r="B35" s="2496" t="s">
        <v>2487</v>
      </c>
      <c r="C35" s="2496"/>
      <c r="D35" s="2496"/>
      <c r="E35" s="3482"/>
      <c r="F35" s="3482"/>
      <c r="G35" s="3482"/>
    </row>
    <row r="36" spans="1:7" hidden="1">
      <c r="A36" s="2499">
        <v>3</v>
      </c>
      <c r="B36" s="2496" t="s">
        <v>2488</v>
      </c>
      <c r="C36" s="2496"/>
      <c r="D36" s="2496"/>
      <c r="E36" s="3482"/>
      <c r="F36" s="3482"/>
      <c r="G36" s="3482"/>
    </row>
    <row r="37" spans="1:7" hidden="1">
      <c r="A37" s="2499">
        <v>4</v>
      </c>
      <c r="B37" s="2496" t="s">
        <v>2489</v>
      </c>
      <c r="C37" s="2496"/>
      <c r="D37" s="2496"/>
      <c r="E37" s="3482"/>
      <c r="F37" s="3482"/>
      <c r="G37" s="3482"/>
    </row>
    <row r="38" spans="1:7" hidden="1">
      <c r="A38" s="3478" t="s">
        <v>2490</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38" sqref="A38:D38"/>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569</v>
      </c>
      <c r="B1" s="741"/>
      <c r="C1" s="2167"/>
      <c r="D1" s="2167"/>
      <c r="E1" s="2167"/>
      <c r="F1" s="2167"/>
      <c r="G1" s="2093"/>
    </row>
    <row r="2" spans="1:25" s="2044" customFormat="1" ht="18" customHeight="1">
      <c r="A2" s="422" t="s">
        <v>433</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434</v>
      </c>
      <c r="B4" s="426">
        <f ca="1">ROUND(B2*10000/'数据-汇总表'!D3,0)</f>
        <v>0</v>
      </c>
      <c r="C4" s="2046"/>
      <c r="D4" s="2093"/>
      <c r="E4" s="2093"/>
      <c r="F4" s="2093"/>
      <c r="G4" s="2093"/>
    </row>
    <row r="5" spans="1:25" s="2044" customFormat="1" ht="18" customHeight="1" thickBot="1">
      <c r="A5" s="428"/>
      <c r="B5" s="429">
        <f ca="1">ROUND(B2/('数据-汇总表'!D3/666.67),0)</f>
        <v>0</v>
      </c>
      <c r="C5" s="430" t="s">
        <v>435</v>
      </c>
      <c r="D5" s="2093"/>
      <c r="E5" s="2093"/>
      <c r="F5" s="2093"/>
      <c r="G5" s="2093"/>
    </row>
    <row r="6" spans="1:25" s="2168" customFormat="1" ht="13.5" customHeight="1">
      <c r="A6" s="742"/>
      <c r="B6" s="743" t="s">
        <v>570</v>
      </c>
      <c r="C6" s="744" t="s">
        <v>571</v>
      </c>
      <c r="D6" s="744" t="s">
        <v>572</v>
      </c>
      <c r="E6" s="745" t="s">
        <v>573</v>
      </c>
      <c r="F6" s="745" t="s">
        <v>574</v>
      </c>
      <c r="G6" s="746"/>
    </row>
    <row r="7" spans="1:25" s="2168" customFormat="1" ht="13.5" customHeight="1">
      <c r="A7" s="2433">
        <v>1</v>
      </c>
      <c r="B7" s="747" t="s">
        <v>575</v>
      </c>
      <c r="C7" s="748">
        <f>C8+C9</f>
        <v>0</v>
      </c>
      <c r="D7" s="748"/>
      <c r="E7" s="749"/>
      <c r="F7" s="749"/>
      <c r="G7" s="2443"/>
    </row>
    <row r="8" spans="1:25" s="2168" customFormat="1" ht="13.5" customHeight="1">
      <c r="A8" s="2433" t="s">
        <v>2400</v>
      </c>
      <c r="B8" s="2436" t="s">
        <v>2402</v>
      </c>
      <c r="C8" s="2437"/>
      <c r="D8" s="748"/>
      <c r="E8" s="749"/>
      <c r="F8" s="749"/>
      <c r="G8" s="750"/>
    </row>
    <row r="9" spans="1:25" s="2168" customFormat="1" ht="13.5" customHeight="1">
      <c r="A9" s="2433" t="s">
        <v>2401</v>
      </c>
      <c r="B9" s="2436" t="s">
        <v>2403</v>
      </c>
      <c r="C9" s="2437"/>
      <c r="D9" s="748"/>
      <c r="E9" s="749"/>
      <c r="F9" s="749"/>
      <c r="G9" s="750"/>
    </row>
    <row r="10" spans="1:25" s="2168" customFormat="1" ht="36">
      <c r="A10" s="2433">
        <v>2</v>
      </c>
      <c r="B10" s="747" t="s">
        <v>579</v>
      </c>
      <c r="C10" s="748">
        <f>C11+C14+C15</f>
        <v>0</v>
      </c>
      <c r="D10" s="759">
        <f>'数据-汇总表'!E3</f>
        <v>230036.03</v>
      </c>
      <c r="E10" s="748">
        <f>'数据-取费表'!B31</f>
        <v>150</v>
      </c>
      <c r="F10" s="760"/>
      <c r="G10" s="758" t="s">
        <v>580</v>
      </c>
    </row>
    <row r="11" spans="1:25" s="2168" customFormat="1" ht="13.5" customHeight="1">
      <c r="A11" s="2433" t="s">
        <v>2400</v>
      </c>
      <c r="B11" s="751" t="s">
        <v>576</v>
      </c>
      <c r="C11" s="752">
        <f>'数据-取费表'!B29</f>
        <v>0</v>
      </c>
      <c r="D11" s="753"/>
      <c r="E11" s="752"/>
      <c r="F11" s="754"/>
      <c r="G11" s="2442" t="s">
        <v>2411</v>
      </c>
    </row>
    <row r="12" spans="1:25" s="2168" customFormat="1" ht="13.5" customHeight="1">
      <c r="A12" s="2440" t="s">
        <v>2408</v>
      </c>
      <c r="B12" s="755" t="s">
        <v>577</v>
      </c>
      <c r="C12" s="756">
        <f>ROUND(D12*E12/10000,0)</f>
        <v>1529</v>
      </c>
      <c r="D12" s="757">
        <f>'数据-汇总表'!E5</f>
        <v>169940.3</v>
      </c>
      <c r="E12" s="756">
        <f>'数据-取费表'!B27</f>
        <v>90</v>
      </c>
      <c r="F12" s="754"/>
      <c r="G12" s="758"/>
    </row>
    <row r="13" spans="1:25" s="2168" customFormat="1" ht="13.5" customHeight="1">
      <c r="A13" s="2440" t="s">
        <v>2407</v>
      </c>
      <c r="B13" s="755" t="s">
        <v>578</v>
      </c>
      <c r="C13" s="756">
        <f>ROUND(D13*E13/10000,0)</f>
        <v>541</v>
      </c>
      <c r="D13" s="757">
        <f>'数据-汇总表'!E6</f>
        <v>60095.73000000001</v>
      </c>
      <c r="E13" s="756">
        <f>'数据-取费表'!B28</f>
        <v>90</v>
      </c>
      <c r="F13" s="754"/>
      <c r="G13" s="758"/>
    </row>
    <row r="14" spans="1:25" s="2168" customFormat="1" ht="13.5" customHeight="1">
      <c r="A14" s="2433" t="s">
        <v>2401</v>
      </c>
      <c r="B14" s="2439" t="s">
        <v>2404</v>
      </c>
      <c r="C14" s="2437"/>
      <c r="D14" s="757"/>
      <c r="E14" s="756"/>
      <c r="F14" s="2438"/>
      <c r="G14" s="2441" t="s">
        <v>2409</v>
      </c>
    </row>
    <row r="15" spans="1:25" s="2168" customFormat="1" ht="13.5" customHeight="1">
      <c r="A15" s="2433" t="s">
        <v>2406</v>
      </c>
      <c r="B15" s="2439" t="s">
        <v>2405</v>
      </c>
      <c r="C15" s="2437"/>
      <c r="D15" s="757"/>
      <c r="E15" s="756"/>
      <c r="F15" s="2438"/>
      <c r="G15" s="2441" t="s">
        <v>2410</v>
      </c>
    </row>
    <row r="16" spans="1:25" s="2169" customFormat="1" ht="48">
      <c r="A16" s="2433">
        <v>3</v>
      </c>
      <c r="B16" s="747" t="s">
        <v>581</v>
      </c>
      <c r="C16" s="2437"/>
      <c r="D16" s="759"/>
      <c r="E16" s="748"/>
      <c r="F16" s="760"/>
      <c r="G16" s="758" t="s">
        <v>2412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582</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583</v>
      </c>
      <c r="C18" s="748">
        <f>ROUND((C7+C10+C16)*F18,0)</f>
        <v>0</v>
      </c>
      <c r="D18" s="761"/>
      <c r="E18" s="762"/>
      <c r="F18" s="760">
        <f>'数据-取费表'!Q16</f>
        <v>0.2</v>
      </c>
      <c r="G18" s="764" t="s">
        <v>584</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585</v>
      </c>
      <c r="C19" s="748">
        <f ca="1">C7+C10+C16+C17+C18</f>
        <v>0</v>
      </c>
      <c r="D19" s="759"/>
      <c r="E19" s="748"/>
      <c r="F19" s="760"/>
      <c r="G19" s="764" t="s">
        <v>586</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587</v>
      </c>
      <c r="C20" s="748">
        <f ca="1">ROUND(C19*F20,0)</f>
        <v>0</v>
      </c>
      <c r="D20" s="759"/>
      <c r="E20" s="748"/>
      <c r="F20" s="1344"/>
      <c r="G20" s="764" t="s">
        <v>588</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589</v>
      </c>
      <c r="C21" s="748">
        <f ca="1">C19+C20</f>
        <v>0</v>
      </c>
      <c r="D21" s="759"/>
      <c r="E21" s="748"/>
      <c r="F21" s="760"/>
      <c r="G21" s="764" t="s">
        <v>590</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591</v>
      </c>
      <c r="C22" s="748">
        <f ca="1">ROUND(C21*F22,0)</f>
        <v>0</v>
      </c>
      <c r="D22" s="759"/>
      <c r="E22" s="748"/>
      <c r="F22" s="765">
        <f>'数据-取费表'!AP16</f>
        <v>0.93500000000000005</v>
      </c>
      <c r="G22" s="764" t="s">
        <v>592</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593</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502" t="s">
        <v>722</v>
      </c>
      <c r="C1" s="503" t="s">
        <v>686</v>
      </c>
      <c r="D1" s="2334"/>
      <c r="E1" s="505"/>
      <c r="F1" s="2762"/>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433</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485</v>
      </c>
      <c r="B3" s="509" t="e">
        <f>C49</f>
        <v>#DIV/0!</v>
      </c>
      <c r="C3" s="851" t="s">
        <v>688</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487</v>
      </c>
      <c r="B4" s="512"/>
      <c r="C4" s="3396" t="s">
        <v>488</v>
      </c>
      <c r="D4" s="3397"/>
      <c r="E4" s="3421" t="s">
        <v>489</v>
      </c>
      <c r="F4" s="3422"/>
      <c r="G4" s="3396" t="s">
        <v>490</v>
      </c>
      <c r="H4" s="3397"/>
      <c r="I4" s="3396" t="s">
        <v>491</v>
      </c>
      <c r="J4" s="3397"/>
      <c r="K4" s="513" t="s">
        <v>492</v>
      </c>
      <c r="L4" s="2118"/>
      <c r="M4" s="2119"/>
      <c r="N4" s="2119"/>
      <c r="O4" s="2119"/>
      <c r="P4" s="3398" t="s">
        <v>493</v>
      </c>
      <c r="Q4" s="3399"/>
      <c r="R4" s="3384" t="s">
        <v>489</v>
      </c>
      <c r="S4" s="3385"/>
      <c r="T4" s="3384" t="s">
        <v>490</v>
      </c>
      <c r="U4" s="3385"/>
      <c r="V4" s="3404" t="s">
        <v>491</v>
      </c>
      <c r="W4" s="3404"/>
      <c r="X4" s="1553"/>
      <c r="Y4" s="3384" t="s">
        <v>493</v>
      </c>
      <c r="Z4" s="3385"/>
      <c r="AA4" s="3379" t="s">
        <v>489</v>
      </c>
      <c r="AB4" s="3404" t="s">
        <v>490</v>
      </c>
      <c r="AC4" s="3379" t="s">
        <v>491</v>
      </c>
    </row>
    <row r="5" spans="1:29" ht="15">
      <c r="A5" s="514"/>
      <c r="B5" s="515"/>
      <c r="C5" s="3407" t="s">
        <v>2877</v>
      </c>
      <c r="D5" s="3408"/>
      <c r="E5" s="3423" t="s">
        <v>2878</v>
      </c>
      <c r="F5" s="3424"/>
      <c r="G5" s="3407" t="s">
        <v>2879</v>
      </c>
      <c r="H5" s="3408"/>
      <c r="I5" s="3407" t="s">
        <v>2880</v>
      </c>
      <c r="J5" s="3408"/>
      <c r="K5" s="513"/>
      <c r="L5" s="2118"/>
      <c r="M5" s="2119"/>
      <c r="N5" s="2119"/>
      <c r="O5" s="2119"/>
      <c r="P5" s="3400"/>
      <c r="Q5" s="3401"/>
      <c r="R5" s="3386"/>
      <c r="S5" s="3387"/>
      <c r="T5" s="3386"/>
      <c r="U5" s="3387"/>
      <c r="V5" s="3404"/>
      <c r="W5" s="3404"/>
      <c r="X5" s="1553"/>
      <c r="Y5" s="3386"/>
      <c r="Z5" s="3387"/>
      <c r="AA5" s="3380"/>
      <c r="AB5" s="3404"/>
      <c r="AC5" s="3380"/>
    </row>
    <row r="6" spans="1:29" ht="15.75" thickBot="1">
      <c r="A6" s="516"/>
      <c r="B6" s="517"/>
      <c r="C6" s="3405" t="s">
        <v>2881</v>
      </c>
      <c r="D6" s="3406"/>
      <c r="E6" s="3425" t="s">
        <v>2881</v>
      </c>
      <c r="F6" s="3426"/>
      <c r="G6" s="3405" t="s">
        <v>2881</v>
      </c>
      <c r="H6" s="3406"/>
      <c r="I6" s="3405" t="s">
        <v>2881</v>
      </c>
      <c r="J6" s="3406"/>
      <c r="K6" s="513" t="s">
        <v>494</v>
      </c>
      <c r="L6" s="2118"/>
      <c r="M6" s="2119"/>
      <c r="N6" s="2119"/>
      <c r="O6" s="2119"/>
      <c r="P6" s="3402"/>
      <c r="Q6" s="3403"/>
      <c r="R6" s="3386"/>
      <c r="S6" s="3387"/>
      <c r="T6" s="3388"/>
      <c r="U6" s="3389"/>
      <c r="V6" s="3404"/>
      <c r="W6" s="3404"/>
      <c r="X6" s="1553"/>
      <c r="Y6" s="3388"/>
      <c r="Z6" s="3389"/>
      <c r="AA6" s="3381"/>
      <c r="AB6" s="3404"/>
      <c r="AC6" s="3381"/>
    </row>
    <row r="7" spans="1:29" s="1215" customFormat="1" ht="15.75" thickBot="1">
      <c r="A7" s="2867"/>
      <c r="B7" s="2874" t="s">
        <v>495</v>
      </c>
      <c r="C7" s="518">
        <f>'数据-取费表'!B2</f>
        <v>43698</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82" t="s">
        <v>496</v>
      </c>
      <c r="Q7" s="3391"/>
      <c r="R7" s="1554" t="s">
        <v>8</v>
      </c>
      <c r="S7" s="1555">
        <f t="shared" ref="S7:S15" si="0">F7</f>
        <v>0</v>
      </c>
      <c r="T7" s="1554" t="s">
        <v>8</v>
      </c>
      <c r="U7" s="1555">
        <f t="shared" ref="U7:U15" si="1">H7</f>
        <v>0</v>
      </c>
      <c r="V7" s="1554" t="s">
        <v>8</v>
      </c>
      <c r="W7" s="1555">
        <f t="shared" ref="W7:W15" si="2">J7</f>
        <v>0</v>
      </c>
      <c r="X7" s="1556"/>
      <c r="Y7" s="3382" t="s">
        <v>496</v>
      </c>
      <c r="Z7" s="3383"/>
      <c r="AA7" s="1557" t="e">
        <f>D7/F7</f>
        <v>#DIV/0!</v>
      </c>
      <c r="AB7" s="1557" t="e">
        <f>D7/H7</f>
        <v>#DIV/0!</v>
      </c>
      <c r="AC7" s="1557" t="e">
        <f>D7/J7</f>
        <v>#DIV/0!</v>
      </c>
    </row>
    <row r="8" spans="1:29" s="1215" customFormat="1" ht="15.75" thickBot="1">
      <c r="A8" s="2868"/>
      <c r="B8" s="2875" t="s">
        <v>497</v>
      </c>
      <c r="C8" s="524" t="s">
        <v>542</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82" t="s">
        <v>499</v>
      </c>
      <c r="Q8" s="3383"/>
      <c r="R8" s="1554" t="s">
        <v>8</v>
      </c>
      <c r="S8" s="1555">
        <f t="shared" si="0"/>
        <v>0</v>
      </c>
      <c r="T8" s="1554" t="s">
        <v>8</v>
      </c>
      <c r="U8" s="1555">
        <f t="shared" si="1"/>
        <v>0</v>
      </c>
      <c r="V8" s="1554" t="s">
        <v>8</v>
      </c>
      <c r="W8" s="1555">
        <f t="shared" si="2"/>
        <v>0</v>
      </c>
      <c r="X8" s="1556"/>
      <c r="Y8" s="3382" t="s">
        <v>499</v>
      </c>
      <c r="Z8" s="3383"/>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90" t="s">
        <v>501</v>
      </c>
      <c r="Q9" s="1146" t="str">
        <f t="shared" ref="Q9:Q15" si="6">B9</f>
        <v>用途</v>
      </c>
      <c r="R9" s="1554" t="s">
        <v>8</v>
      </c>
      <c r="S9" s="1555">
        <f t="shared" si="0"/>
        <v>100</v>
      </c>
      <c r="T9" s="1554" t="s">
        <v>8</v>
      </c>
      <c r="U9" s="1555">
        <f t="shared" si="1"/>
        <v>100</v>
      </c>
      <c r="V9" s="1554" t="s">
        <v>8</v>
      </c>
      <c r="W9" s="1555">
        <f t="shared" si="2"/>
        <v>100</v>
      </c>
      <c r="X9" s="1556"/>
      <c r="Y9" s="3347" t="s">
        <v>502</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90"/>
      <c r="Q10" s="1146" t="str">
        <f t="shared" si="6"/>
        <v>土地使用年限（年）</v>
      </c>
      <c r="R10" s="1554" t="s">
        <v>8</v>
      </c>
      <c r="S10" s="1555">
        <f t="shared" si="0"/>
        <v>100</v>
      </c>
      <c r="T10" s="1554" t="s">
        <v>8</v>
      </c>
      <c r="U10" s="1555">
        <f t="shared" si="1"/>
        <v>100</v>
      </c>
      <c r="V10" s="1554" t="s">
        <v>8</v>
      </c>
      <c r="W10" s="1555">
        <f t="shared" si="2"/>
        <v>100</v>
      </c>
      <c r="X10" s="1556"/>
      <c r="Y10" s="3347"/>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90"/>
      <c r="Q11" s="1146" t="str">
        <f t="shared" si="6"/>
        <v>容积率</v>
      </c>
      <c r="R11" s="1554" t="s">
        <v>8</v>
      </c>
      <c r="S11" s="1555" t="e">
        <f t="shared" si="0"/>
        <v>#N/A</v>
      </c>
      <c r="T11" s="1554" t="s">
        <v>8</v>
      </c>
      <c r="U11" s="1555" t="e">
        <f t="shared" si="1"/>
        <v>#N/A</v>
      </c>
      <c r="V11" s="1554" t="s">
        <v>8</v>
      </c>
      <c r="W11" s="1555" t="e">
        <f t="shared" si="2"/>
        <v>#N/A</v>
      </c>
      <c r="X11" s="1556"/>
      <c r="Y11" s="334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90"/>
      <c r="Q12" s="1146">
        <f t="shared" si="6"/>
        <v>111</v>
      </c>
      <c r="R12" s="1554" t="s">
        <v>8</v>
      </c>
      <c r="S12" s="1555">
        <f t="shared" si="0"/>
        <v>100</v>
      </c>
      <c r="T12" s="1554" t="s">
        <v>8</v>
      </c>
      <c r="U12" s="1555">
        <f t="shared" si="1"/>
        <v>100</v>
      </c>
      <c r="V12" s="1554" t="s">
        <v>8</v>
      </c>
      <c r="W12" s="1555">
        <f t="shared" si="2"/>
        <v>100</v>
      </c>
      <c r="X12" s="1556"/>
      <c r="Y12" s="3347"/>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90"/>
      <c r="Q13" s="1146">
        <f t="shared" si="6"/>
        <v>111</v>
      </c>
      <c r="R13" s="1554" t="s">
        <v>8</v>
      </c>
      <c r="S13" s="1555">
        <f t="shared" si="0"/>
        <v>100</v>
      </c>
      <c r="T13" s="1554" t="s">
        <v>8</v>
      </c>
      <c r="U13" s="1555">
        <f t="shared" si="1"/>
        <v>100</v>
      </c>
      <c r="V13" s="1554" t="s">
        <v>8</v>
      </c>
      <c r="W13" s="1555">
        <f t="shared" si="2"/>
        <v>100</v>
      </c>
      <c r="X13" s="1556"/>
      <c r="Y13" s="3347"/>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90"/>
      <c r="Q14" s="1146">
        <f t="shared" si="6"/>
        <v>111</v>
      </c>
      <c r="R14" s="1554" t="s">
        <v>8</v>
      </c>
      <c r="S14" s="1555">
        <f t="shared" si="0"/>
        <v>100</v>
      </c>
      <c r="T14" s="1554" t="s">
        <v>8</v>
      </c>
      <c r="U14" s="1555">
        <f t="shared" si="1"/>
        <v>100</v>
      </c>
      <c r="V14" s="1554" t="s">
        <v>8</v>
      </c>
      <c r="W14" s="1555">
        <f t="shared" si="2"/>
        <v>100</v>
      </c>
      <c r="X14" s="1556"/>
      <c r="Y14" s="3347"/>
      <c r="Z14" s="1145">
        <f t="shared" si="7"/>
        <v>111</v>
      </c>
      <c r="AA14" s="1557">
        <f t="shared" si="3"/>
        <v>1</v>
      </c>
      <c r="AB14" s="1557">
        <f t="shared" si="4"/>
        <v>1</v>
      </c>
      <c r="AC14" s="1557">
        <f t="shared" si="5"/>
        <v>1</v>
      </c>
    </row>
    <row r="15" spans="1:29" ht="85.5">
      <c r="A15" s="2865" t="s">
        <v>2713</v>
      </c>
      <c r="B15" s="165" t="s">
        <v>507</v>
      </c>
      <c r="C15" s="866" t="str">
        <f>估价对象房地状况!C4</f>
        <v>估价对象位于万柏林区瓦窑村，周边商业氛围成熟度较好，人流量大较大，商业繁华度较好</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92" t="s">
        <v>506</v>
      </c>
      <c r="Q15" s="1558" t="str">
        <f t="shared" si="6"/>
        <v>商业繁华度</v>
      </c>
      <c r="R15" s="1559" t="s">
        <v>8</v>
      </c>
      <c r="S15" s="1560">
        <f t="shared" si="0"/>
        <v>100</v>
      </c>
      <c r="T15" s="1559" t="s">
        <v>8</v>
      </c>
      <c r="U15" s="1560">
        <f t="shared" si="1"/>
        <v>100</v>
      </c>
      <c r="V15" s="1559" t="s">
        <v>8</v>
      </c>
      <c r="W15" s="1560">
        <f t="shared" si="2"/>
        <v>100</v>
      </c>
      <c r="X15" s="1553"/>
      <c r="Y15" s="3392" t="s">
        <v>506</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3"/>
      <c r="Q16" s="1558"/>
      <c r="R16" s="1559"/>
      <c r="S16" s="1560"/>
      <c r="T16" s="1559"/>
      <c r="U16" s="1560"/>
      <c r="V16" s="1559"/>
      <c r="W16" s="1560"/>
      <c r="X16" s="1553"/>
      <c r="Y16" s="3393"/>
      <c r="Z16" s="1561"/>
      <c r="AA16" s="1562">
        <v>1</v>
      </c>
      <c r="AB16" s="1562">
        <v>1</v>
      </c>
      <c r="AC16" s="1562">
        <v>1</v>
      </c>
    </row>
    <row r="17" spans="1:29" ht="99.75">
      <c r="A17" s="531"/>
      <c r="B17" s="870" t="s">
        <v>262</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93"/>
      <c r="Q17" s="1558" t="str">
        <f>B17</f>
        <v>交通便捷度</v>
      </c>
      <c r="R17" s="1559" t="s">
        <v>8</v>
      </c>
      <c r="S17" s="1560">
        <f>F17</f>
        <v>100</v>
      </c>
      <c r="T17" s="1559" t="s">
        <v>8</v>
      </c>
      <c r="U17" s="1560">
        <f>H17</f>
        <v>100</v>
      </c>
      <c r="V17" s="1559" t="s">
        <v>8</v>
      </c>
      <c r="W17" s="1560">
        <f>J17</f>
        <v>100</v>
      </c>
      <c r="X17" s="1553"/>
      <c r="Y17" s="3393"/>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3"/>
      <c r="Q18" s="1558"/>
      <c r="R18" s="1559"/>
      <c r="S18" s="1560"/>
      <c r="T18" s="1559"/>
      <c r="U18" s="1560"/>
      <c r="V18" s="1559"/>
      <c r="W18" s="1560"/>
      <c r="X18" s="1553"/>
      <c r="Y18" s="3393"/>
      <c r="Z18" s="1561"/>
      <c r="AA18" s="1562">
        <v>1</v>
      </c>
      <c r="AB18" s="1562">
        <v>1</v>
      </c>
      <c r="AC18" s="1562">
        <v>1</v>
      </c>
    </row>
    <row r="19" spans="1:29" ht="42.75">
      <c r="A19" s="531"/>
      <c r="B19" s="2564" t="s">
        <v>2505</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93"/>
      <c r="Q19" s="1558" t="str">
        <f>B19</f>
        <v>公共配套设施</v>
      </c>
      <c r="R19" s="1559" t="s">
        <v>8</v>
      </c>
      <c r="S19" s="1560">
        <f>F19</f>
        <v>100</v>
      </c>
      <c r="T19" s="1559" t="s">
        <v>8</v>
      </c>
      <c r="U19" s="1560">
        <f>H19</f>
        <v>100</v>
      </c>
      <c r="V19" s="1559" t="s">
        <v>8</v>
      </c>
      <c r="W19" s="1560">
        <f>J19</f>
        <v>100</v>
      </c>
      <c r="X19" s="1553"/>
      <c r="Y19" s="3393"/>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93"/>
      <c r="Q20" s="1558"/>
      <c r="R20" s="1559"/>
      <c r="S20" s="1560"/>
      <c r="T20" s="1559"/>
      <c r="U20" s="1560"/>
      <c r="V20" s="1559"/>
      <c r="W20" s="1560"/>
      <c r="X20" s="1553"/>
      <c r="Y20" s="3393"/>
      <c r="Z20" s="1561"/>
      <c r="AA20" s="1562">
        <v>1</v>
      </c>
      <c r="AB20" s="1562">
        <v>1</v>
      </c>
      <c r="AC20" s="1562">
        <v>1</v>
      </c>
    </row>
    <row r="21" spans="1:29" ht="42.75">
      <c r="A21" s="531"/>
      <c r="B21" s="2557"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93"/>
      <c r="Q21" s="2543" t="str">
        <f>B21</f>
        <v>基础设施水平</v>
      </c>
      <c r="R21" s="1559" t="s">
        <v>8</v>
      </c>
      <c r="S21" s="1560">
        <f>F21</f>
        <v>100</v>
      </c>
      <c r="T21" s="1559" t="s">
        <v>8</v>
      </c>
      <c r="U21" s="1560">
        <f>H21</f>
        <v>100</v>
      </c>
      <c r="V21" s="1559" t="s">
        <v>8</v>
      </c>
      <c r="W21" s="1560">
        <f>J21</f>
        <v>100</v>
      </c>
      <c r="X21" s="2545"/>
      <c r="Y21" s="3393"/>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393"/>
      <c r="Q22" s="2543"/>
      <c r="R22" s="1559"/>
      <c r="S22" s="1560"/>
      <c r="T22" s="1559"/>
      <c r="U22" s="1560"/>
      <c r="V22" s="1559"/>
      <c r="W22" s="1560"/>
      <c r="X22" s="2545"/>
      <c r="Y22" s="3393"/>
      <c r="Z22" s="2544"/>
      <c r="AA22" s="1562">
        <v>1</v>
      </c>
      <c r="AB22" s="1562">
        <v>1</v>
      </c>
      <c r="AC22" s="1562">
        <v>1</v>
      </c>
    </row>
    <row r="23" spans="1:29" ht="71.25">
      <c r="A23" s="531"/>
      <c r="B23" s="870" t="s">
        <v>263</v>
      </c>
      <c r="C23" s="899" t="str">
        <f>估价对象房地状况!C9</f>
        <v>区域自然环境：较好；人文环境：一般；综合评价环境状况较好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93"/>
      <c r="Q23" s="1558" t="str">
        <f>B23</f>
        <v>自然及人文环境</v>
      </c>
      <c r="R23" s="1559" t="s">
        <v>8</v>
      </c>
      <c r="S23" s="1560">
        <f>F23</f>
        <v>100</v>
      </c>
      <c r="T23" s="1559" t="s">
        <v>8</v>
      </c>
      <c r="U23" s="1560">
        <f>H23</f>
        <v>100</v>
      </c>
      <c r="V23" s="1559" t="s">
        <v>8</v>
      </c>
      <c r="W23" s="1560">
        <f>J23</f>
        <v>100</v>
      </c>
      <c r="X23" s="1553"/>
      <c r="Y23" s="3393"/>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93"/>
      <c r="Q24" s="1558"/>
      <c r="R24" s="1559"/>
      <c r="S24" s="1560"/>
      <c r="T24" s="1559"/>
      <c r="U24" s="1560"/>
      <c r="V24" s="1559"/>
      <c r="W24" s="1560"/>
      <c r="X24" s="1553"/>
      <c r="Y24" s="3393"/>
      <c r="Z24" s="1561"/>
      <c r="AA24" s="1562">
        <v>1</v>
      </c>
      <c r="AB24" s="1562">
        <v>1</v>
      </c>
      <c r="AC24" s="1562">
        <v>1</v>
      </c>
    </row>
    <row r="25" spans="1:29" ht="15">
      <c r="A25" s="531"/>
      <c r="B25" s="526" t="s">
        <v>513</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93"/>
      <c r="Q25" s="1558" t="str">
        <f t="shared" ref="Q25:Q46" si="11">B25</f>
        <v>临街状况</v>
      </c>
      <c r="R25" s="1559" t="s">
        <v>8</v>
      </c>
      <c r="S25" s="1560">
        <f>F25</f>
        <v>100</v>
      </c>
      <c r="T25" s="1559" t="s">
        <v>8</v>
      </c>
      <c r="U25" s="1560">
        <f>H25</f>
        <v>100</v>
      </c>
      <c r="V25" s="1559" t="s">
        <v>8</v>
      </c>
      <c r="W25" s="1560">
        <f>J25</f>
        <v>100</v>
      </c>
      <c r="X25" s="1553"/>
      <c r="Y25" s="3393"/>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93"/>
      <c r="Q26" s="1558" t="str">
        <f t="shared" si="11"/>
        <v>平面位置/可视性</v>
      </c>
      <c r="R26" s="1559" t="s">
        <v>8</v>
      </c>
      <c r="S26" s="1560">
        <f>F26</f>
        <v>100</v>
      </c>
      <c r="T26" s="1559" t="s">
        <v>8</v>
      </c>
      <c r="U26" s="1560">
        <f>H26</f>
        <v>100</v>
      </c>
      <c r="V26" s="1559" t="s">
        <v>8</v>
      </c>
      <c r="W26" s="1560">
        <f>J26</f>
        <v>100</v>
      </c>
      <c r="X26" s="1553"/>
      <c r="Y26" s="3393"/>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93"/>
      <c r="Q27" s="1146" t="str">
        <f t="shared" si="11"/>
        <v>人流量</v>
      </c>
      <c r="R27" s="1554" t="s">
        <v>8</v>
      </c>
      <c r="S27" s="1555">
        <f>F27</f>
        <v>100</v>
      </c>
      <c r="T27" s="1554" t="s">
        <v>8</v>
      </c>
      <c r="U27" s="1555">
        <f>H27</f>
        <v>100</v>
      </c>
      <c r="V27" s="1554" t="s">
        <v>8</v>
      </c>
      <c r="W27" s="1555">
        <f>J27</f>
        <v>100</v>
      </c>
      <c r="X27" s="1556"/>
      <c r="Y27" s="3393"/>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9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3"/>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93"/>
      <c r="Q29" s="1558">
        <f t="shared" si="11"/>
        <v>111</v>
      </c>
      <c r="R29" s="1559" t="s">
        <v>8</v>
      </c>
      <c r="S29" s="1560">
        <f t="shared" si="12"/>
        <v>100</v>
      </c>
      <c r="T29" s="1559" t="s">
        <v>8</v>
      </c>
      <c r="U29" s="1560">
        <f t="shared" si="13"/>
        <v>100</v>
      </c>
      <c r="V29" s="1559" t="s">
        <v>8</v>
      </c>
      <c r="W29" s="1560">
        <f t="shared" si="14"/>
        <v>100</v>
      </c>
      <c r="X29" s="1553"/>
      <c r="Y29" s="3393"/>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93"/>
      <c r="Q30" s="1558">
        <f t="shared" si="11"/>
        <v>111</v>
      </c>
      <c r="R30" s="1559" t="s">
        <v>8</v>
      </c>
      <c r="S30" s="1560">
        <f t="shared" si="12"/>
        <v>100</v>
      </c>
      <c r="T30" s="1559" t="s">
        <v>8</v>
      </c>
      <c r="U30" s="1560">
        <f t="shared" si="13"/>
        <v>100</v>
      </c>
      <c r="V30" s="1559" t="s">
        <v>8</v>
      </c>
      <c r="W30" s="1560">
        <f t="shared" si="14"/>
        <v>100</v>
      </c>
      <c r="X30" s="1553"/>
      <c r="Y30" s="3393"/>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93"/>
      <c r="Q31" s="1558">
        <f t="shared" si="11"/>
        <v>111</v>
      </c>
      <c r="R31" s="1559" t="s">
        <v>8</v>
      </c>
      <c r="S31" s="1560">
        <f t="shared" si="12"/>
        <v>100</v>
      </c>
      <c r="T31" s="1559" t="s">
        <v>8</v>
      </c>
      <c r="U31" s="1560">
        <f t="shared" si="13"/>
        <v>100</v>
      </c>
      <c r="V31" s="1559" t="s">
        <v>8</v>
      </c>
      <c r="W31" s="1560">
        <f t="shared" si="14"/>
        <v>100</v>
      </c>
      <c r="X31" s="1553"/>
      <c r="Y31" s="3393"/>
      <c r="Z31" s="1561">
        <f t="shared" si="15"/>
        <v>111</v>
      </c>
      <c r="AA31" s="1562">
        <f t="shared" si="3"/>
        <v>1</v>
      </c>
      <c r="AB31" s="1562">
        <f t="shared" si="4"/>
        <v>1</v>
      </c>
      <c r="AC31" s="1562">
        <f t="shared" si="5"/>
        <v>1</v>
      </c>
    </row>
    <row r="32" spans="1:29" ht="15">
      <c r="A32" s="2862" t="s">
        <v>2714</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394" t="s">
        <v>516</v>
      </c>
      <c r="Q32" s="1558" t="str">
        <f t="shared" si="11"/>
        <v>商业类型</v>
      </c>
      <c r="R32" s="1559" t="s">
        <v>8</v>
      </c>
      <c r="S32" s="1560">
        <f t="shared" si="12"/>
        <v>100</v>
      </c>
      <c r="T32" s="1559" t="s">
        <v>8</v>
      </c>
      <c r="U32" s="1560">
        <f t="shared" si="13"/>
        <v>100</v>
      </c>
      <c r="V32" s="1559" t="s">
        <v>8</v>
      </c>
      <c r="W32" s="1560">
        <f t="shared" si="14"/>
        <v>100</v>
      </c>
      <c r="X32" s="1553"/>
      <c r="Y32" s="3395" t="s">
        <v>516</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395"/>
      <c r="Q33" s="1590" t="str">
        <f t="shared" si="11"/>
        <v>项目建筑规模</v>
      </c>
      <c r="R33" s="1563" t="s">
        <v>8</v>
      </c>
      <c r="S33" s="1564" t="e">
        <f t="shared" si="12"/>
        <v>#N/A</v>
      </c>
      <c r="T33" s="1563" t="s">
        <v>8</v>
      </c>
      <c r="U33" s="1564" t="e">
        <f t="shared" si="13"/>
        <v>#N/A</v>
      </c>
      <c r="V33" s="1563" t="s">
        <v>8</v>
      </c>
      <c r="W33" s="1564" t="e">
        <f t="shared" si="14"/>
        <v>#N/A</v>
      </c>
      <c r="X33" s="1565"/>
      <c r="Y33" s="3395"/>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395"/>
      <c r="Q34" s="1558" t="str">
        <f t="shared" si="11"/>
        <v>建筑结构</v>
      </c>
      <c r="R34" s="1559" t="s">
        <v>8</v>
      </c>
      <c r="S34" s="1560">
        <f t="shared" si="12"/>
        <v>100</v>
      </c>
      <c r="T34" s="1559" t="s">
        <v>8</v>
      </c>
      <c r="U34" s="1560">
        <f t="shared" si="13"/>
        <v>100</v>
      </c>
      <c r="V34" s="1559" t="s">
        <v>8</v>
      </c>
      <c r="W34" s="1560">
        <f t="shared" si="14"/>
        <v>100</v>
      </c>
      <c r="X34" s="1553"/>
      <c r="Y34" s="3395"/>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395"/>
      <c r="Q35" s="1558" t="str">
        <f t="shared" si="11"/>
        <v>公共部分装修</v>
      </c>
      <c r="R35" s="1559" t="s">
        <v>8</v>
      </c>
      <c r="S35" s="1560">
        <f t="shared" si="12"/>
        <v>100</v>
      </c>
      <c r="T35" s="1559" t="s">
        <v>8</v>
      </c>
      <c r="U35" s="1560">
        <f t="shared" si="13"/>
        <v>100</v>
      </c>
      <c r="V35" s="1559" t="s">
        <v>8</v>
      </c>
      <c r="W35" s="1560">
        <f t="shared" si="14"/>
        <v>100</v>
      </c>
      <c r="X35" s="1553"/>
      <c r="Y35" s="3395"/>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395"/>
      <c r="Q36" s="1558" t="str">
        <f t="shared" si="11"/>
        <v>成新度</v>
      </c>
      <c r="R36" s="1559" t="s">
        <v>8</v>
      </c>
      <c r="S36" s="1560" t="e">
        <f t="shared" si="12"/>
        <v>#N/A</v>
      </c>
      <c r="T36" s="1559" t="s">
        <v>8</v>
      </c>
      <c r="U36" s="1560" t="e">
        <f t="shared" si="13"/>
        <v>#N/A</v>
      </c>
      <c r="V36" s="1559" t="s">
        <v>8</v>
      </c>
      <c r="W36" s="1560" t="e">
        <f t="shared" si="14"/>
        <v>#N/A</v>
      </c>
      <c r="X36" s="1553"/>
      <c r="Y36" s="3395"/>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395"/>
      <c r="Q37" s="1146" t="str">
        <f t="shared" si="11"/>
        <v>市政基础设施</v>
      </c>
      <c r="R37" s="1554" t="s">
        <v>8</v>
      </c>
      <c r="S37" s="1555">
        <f t="shared" si="12"/>
        <v>100</v>
      </c>
      <c r="T37" s="1554" t="s">
        <v>8</v>
      </c>
      <c r="U37" s="1555">
        <f t="shared" si="13"/>
        <v>100</v>
      </c>
      <c r="V37" s="1554" t="s">
        <v>8</v>
      </c>
      <c r="W37" s="1555">
        <f t="shared" si="14"/>
        <v>100</v>
      </c>
      <c r="X37" s="1556"/>
      <c r="Y37" s="3395"/>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395" t="s">
        <v>731</v>
      </c>
      <c r="Q38" s="1558" t="str">
        <f t="shared" si="11"/>
        <v>业态</v>
      </c>
      <c r="R38" s="1559" t="s">
        <v>8</v>
      </c>
      <c r="S38" s="1560">
        <f t="shared" si="12"/>
        <v>100</v>
      </c>
      <c r="T38" s="1559" t="s">
        <v>8</v>
      </c>
      <c r="U38" s="1560">
        <f t="shared" si="13"/>
        <v>100</v>
      </c>
      <c r="V38" s="1559" t="s">
        <v>8</v>
      </c>
      <c r="W38" s="1560">
        <f t="shared" si="14"/>
        <v>100</v>
      </c>
      <c r="X38" s="1553"/>
      <c r="Y38" s="3395"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5"/>
      <c r="Q39" s="1558" t="str">
        <f t="shared" si="11"/>
        <v>层高</v>
      </c>
      <c r="R39" s="1559" t="s">
        <v>8</v>
      </c>
      <c r="S39" s="1560">
        <f t="shared" si="12"/>
        <v>100</v>
      </c>
      <c r="T39" s="1559" t="s">
        <v>8</v>
      </c>
      <c r="U39" s="1560">
        <f t="shared" si="13"/>
        <v>100</v>
      </c>
      <c r="V39" s="1559" t="s">
        <v>8</v>
      </c>
      <c r="W39" s="1560">
        <f t="shared" si="14"/>
        <v>100</v>
      </c>
      <c r="X39" s="1553"/>
      <c r="Y39" s="3395"/>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395"/>
      <c r="Q40" s="1558" t="str">
        <f t="shared" si="11"/>
        <v>单套建筑面积</v>
      </c>
      <c r="R40" s="1559" t="s">
        <v>8</v>
      </c>
      <c r="S40" s="1560">
        <f t="shared" si="12"/>
        <v>100</v>
      </c>
      <c r="T40" s="1559" t="s">
        <v>8</v>
      </c>
      <c r="U40" s="1560">
        <f t="shared" si="13"/>
        <v>100</v>
      </c>
      <c r="V40" s="1559" t="s">
        <v>8</v>
      </c>
      <c r="W40" s="1560">
        <f t="shared" si="14"/>
        <v>100</v>
      </c>
      <c r="X40" s="1553"/>
      <c r="Y40" s="3395"/>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395"/>
      <c r="Q41" s="1590" t="str">
        <f t="shared" si="11"/>
        <v>进深比</v>
      </c>
      <c r="R41" s="1563" t="s">
        <v>8</v>
      </c>
      <c r="S41" s="1564">
        <f t="shared" si="12"/>
        <v>100</v>
      </c>
      <c r="T41" s="1563" t="s">
        <v>8</v>
      </c>
      <c r="U41" s="1564">
        <f t="shared" si="13"/>
        <v>100</v>
      </c>
      <c r="V41" s="1563" t="s">
        <v>8</v>
      </c>
      <c r="W41" s="1564">
        <f t="shared" si="14"/>
        <v>100</v>
      </c>
      <c r="X41" s="1565"/>
      <c r="Y41" s="3395"/>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395"/>
      <c r="Q42" s="1558" t="str">
        <f t="shared" si="11"/>
        <v>内部装修</v>
      </c>
      <c r="R42" s="1559" t="s">
        <v>8</v>
      </c>
      <c r="S42" s="1560">
        <f t="shared" si="12"/>
        <v>100</v>
      </c>
      <c r="T42" s="1559" t="s">
        <v>8</v>
      </c>
      <c r="U42" s="1560">
        <f t="shared" si="13"/>
        <v>100</v>
      </c>
      <c r="V42" s="1559" t="s">
        <v>8</v>
      </c>
      <c r="W42" s="1560">
        <f t="shared" si="14"/>
        <v>100</v>
      </c>
      <c r="X42" s="1553"/>
      <c r="Y42" s="3395"/>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395"/>
      <c r="Q43" s="1558" t="str">
        <f t="shared" si="11"/>
        <v>内部装修维护情况</v>
      </c>
      <c r="R43" s="1559" t="s">
        <v>8</v>
      </c>
      <c r="S43" s="1560">
        <f t="shared" si="12"/>
        <v>100</v>
      </c>
      <c r="T43" s="1559" t="s">
        <v>8</v>
      </c>
      <c r="U43" s="1560">
        <f t="shared" si="13"/>
        <v>100</v>
      </c>
      <c r="V43" s="1559" t="s">
        <v>8</v>
      </c>
      <c r="W43" s="1560">
        <f t="shared" si="14"/>
        <v>100</v>
      </c>
      <c r="X43" s="1553"/>
      <c r="Y43" s="3395"/>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395"/>
      <c r="Q44" s="1146">
        <f t="shared" si="11"/>
        <v>111</v>
      </c>
      <c r="R44" s="1554" t="s">
        <v>8</v>
      </c>
      <c r="S44" s="1555">
        <f t="shared" si="12"/>
        <v>100</v>
      </c>
      <c r="T44" s="1554" t="s">
        <v>8</v>
      </c>
      <c r="U44" s="1555">
        <f t="shared" si="13"/>
        <v>100</v>
      </c>
      <c r="V44" s="1554" t="s">
        <v>8</v>
      </c>
      <c r="W44" s="1555">
        <f t="shared" si="14"/>
        <v>100</v>
      </c>
      <c r="X44" s="1556"/>
      <c r="Y44" s="3395"/>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395"/>
      <c r="Q45" s="1558">
        <f t="shared" si="11"/>
        <v>111</v>
      </c>
      <c r="R45" s="1559" t="s">
        <v>8</v>
      </c>
      <c r="S45" s="1560">
        <f t="shared" si="12"/>
        <v>100</v>
      </c>
      <c r="T45" s="1559" t="s">
        <v>8</v>
      </c>
      <c r="U45" s="1560">
        <f t="shared" si="13"/>
        <v>100</v>
      </c>
      <c r="V45" s="1559" t="s">
        <v>8</v>
      </c>
      <c r="W45" s="1560">
        <f t="shared" si="14"/>
        <v>100</v>
      </c>
      <c r="X45" s="1553"/>
      <c r="Y45" s="3395"/>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75"/>
      <c r="Q46" s="1558">
        <f t="shared" si="11"/>
        <v>111</v>
      </c>
      <c r="R46" s="1559" t="s">
        <v>8</v>
      </c>
      <c r="S46" s="1560">
        <f t="shared" si="12"/>
        <v>100</v>
      </c>
      <c r="T46" s="1559" t="s">
        <v>8</v>
      </c>
      <c r="U46" s="1560">
        <f t="shared" si="13"/>
        <v>100</v>
      </c>
      <c r="V46" s="1559" t="s">
        <v>8</v>
      </c>
      <c r="W46" s="1560">
        <f t="shared" si="14"/>
        <v>100</v>
      </c>
      <c r="X46" s="1553"/>
      <c r="Y46" s="3475"/>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90" t="str">
        <f>A47</f>
        <v>成交单价（元/平方米）</v>
      </c>
      <c r="Q47" s="3390"/>
      <c r="R47" s="3474">
        <f>E47</f>
        <v>0</v>
      </c>
      <c r="S47" s="3474"/>
      <c r="T47" s="3474">
        <f>G47</f>
        <v>0</v>
      </c>
      <c r="U47" s="3474"/>
      <c r="V47" s="3474">
        <f>I47</f>
        <v>0</v>
      </c>
      <c r="W47" s="3474"/>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90" t="str">
        <f>A48</f>
        <v>比较价格（元/平方米）</v>
      </c>
      <c r="Q48" s="3390"/>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45"/>
      <c r="Y48" s="1545"/>
      <c r="Z48" s="1545"/>
      <c r="AA48" s="1545"/>
      <c r="AB48" s="1545"/>
      <c r="AC48" s="1545"/>
    </row>
    <row r="49" spans="1:29" ht="15.75" thickBot="1">
      <c r="A49" s="620" t="s">
        <v>2883</v>
      </c>
      <c r="B49" s="621"/>
      <c r="C49" s="2600" t="e">
        <f>R49</f>
        <v>#DIV/0!</v>
      </c>
      <c r="D49" s="2600"/>
      <c r="E49" s="2600"/>
      <c r="F49" s="2600"/>
      <c r="G49" s="2600"/>
      <c r="H49" s="2600"/>
      <c r="I49" s="2600"/>
      <c r="J49" s="2600"/>
      <c r="K49" s="1598"/>
      <c r="L49" s="2129"/>
      <c r="M49" s="2130"/>
      <c r="N49" s="2119"/>
      <c r="O49" s="2130"/>
      <c r="P49" s="3412" t="str">
        <f>A49</f>
        <v>估价对象XX用房的比较价格（楼面单价，元/平方米）</v>
      </c>
      <c r="Q49" s="3413"/>
      <c r="R49" s="3473" t="e">
        <f>IF(F1="售价",ROUND(AVERAGE(R48:V48),0),ROUND(AVERAGE(R48:V48),1))</f>
        <v>#DIV/0!</v>
      </c>
      <c r="S49" s="3473"/>
      <c r="T49" s="3473"/>
      <c r="U49" s="3473"/>
      <c r="V49" s="3473"/>
      <c r="W49" s="347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540</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495</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541</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497</v>
      </c>
      <c r="B61" s="647"/>
      <c r="C61" s="659" t="s">
        <v>542</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543</v>
      </c>
      <c r="B63" s="664" t="s">
        <v>500</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503</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504</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505</v>
      </c>
      <c r="B76" s="664" t="s">
        <v>544</v>
      </c>
      <c r="C76" s="702" t="s">
        <v>545</v>
      </c>
      <c r="D76" s="702" t="s">
        <v>546</v>
      </c>
      <c r="E76" s="702" t="s">
        <v>547</v>
      </c>
      <c r="F76" s="702" t="s">
        <v>548</v>
      </c>
      <c r="G76" s="702" t="s">
        <v>549</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552</v>
      </c>
      <c r="C78" s="707" t="s">
        <v>545</v>
      </c>
      <c r="D78" s="707" t="s">
        <v>546</v>
      </c>
      <c r="E78" s="707" t="s">
        <v>547</v>
      </c>
      <c r="F78" s="707" t="s">
        <v>548</v>
      </c>
      <c r="G78" s="707" t="s">
        <v>549</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545</v>
      </c>
      <c r="D80" s="707" t="s">
        <v>546</v>
      </c>
      <c r="E80" s="707" t="s">
        <v>547</v>
      </c>
      <c r="F80" s="707" t="s">
        <v>548</v>
      </c>
      <c r="G80" s="707" t="s">
        <v>549</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545</v>
      </c>
      <c r="D84" s="707" t="s">
        <v>546</v>
      </c>
      <c r="E84" s="707" t="s">
        <v>547</v>
      </c>
      <c r="F84" s="707" t="s">
        <v>548</v>
      </c>
      <c r="G84" s="707" t="s">
        <v>549</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517</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545</v>
      </c>
      <c r="D124" s="707" t="s">
        <v>546</v>
      </c>
      <c r="E124" s="707" t="s">
        <v>547</v>
      </c>
      <c r="F124" s="707" t="s">
        <v>548</v>
      </c>
      <c r="G124" s="707" t="s">
        <v>549</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502" t="s">
        <v>742</v>
      </c>
      <c r="C1" s="503" t="s">
        <v>686</v>
      </c>
      <c r="D1" s="848"/>
      <c r="E1" s="505"/>
      <c r="F1" s="2762"/>
      <c r="G1" s="1586" t="s">
        <v>687</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433</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485</v>
      </c>
      <c r="B3" s="509" t="e">
        <f>C50</f>
        <v>#DIV/0!</v>
      </c>
      <c r="C3" s="851" t="s">
        <v>688</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487</v>
      </c>
      <c r="B4" s="512"/>
      <c r="C4" s="3396" t="s">
        <v>488</v>
      </c>
      <c r="D4" s="3397"/>
      <c r="E4" s="3421" t="s">
        <v>489</v>
      </c>
      <c r="F4" s="3422"/>
      <c r="G4" s="3396" t="s">
        <v>490</v>
      </c>
      <c r="H4" s="3397"/>
      <c r="I4" s="3396" t="s">
        <v>491</v>
      </c>
      <c r="J4" s="3397"/>
      <c r="K4" s="513" t="s">
        <v>492</v>
      </c>
      <c r="L4" s="2118"/>
      <c r="M4" s="2119"/>
      <c r="N4" s="2119"/>
      <c r="O4" s="2119"/>
      <c r="P4" s="3499" t="s">
        <v>493</v>
      </c>
      <c r="Q4" s="3399"/>
      <c r="R4" s="3384" t="s">
        <v>489</v>
      </c>
      <c r="S4" s="3385"/>
      <c r="T4" s="3384" t="s">
        <v>490</v>
      </c>
      <c r="U4" s="3385"/>
      <c r="V4" s="3404" t="s">
        <v>491</v>
      </c>
      <c r="W4" s="3404"/>
      <c r="X4" s="1553"/>
      <c r="Y4" s="3384" t="s">
        <v>493</v>
      </c>
      <c r="Z4" s="3385"/>
      <c r="AA4" s="3379" t="s">
        <v>489</v>
      </c>
      <c r="AB4" s="3379" t="s">
        <v>490</v>
      </c>
      <c r="AC4" s="3379" t="s">
        <v>491</v>
      </c>
    </row>
    <row r="5" spans="1:29" ht="15">
      <c r="A5" s="514"/>
      <c r="B5" s="515"/>
      <c r="C5" s="3407" t="s">
        <v>2877</v>
      </c>
      <c r="D5" s="3408"/>
      <c r="E5" s="3423" t="s">
        <v>2878</v>
      </c>
      <c r="F5" s="3424"/>
      <c r="G5" s="3407" t="s">
        <v>2879</v>
      </c>
      <c r="H5" s="3408"/>
      <c r="I5" s="3407" t="s">
        <v>2880</v>
      </c>
      <c r="J5" s="3408"/>
      <c r="K5" s="513"/>
      <c r="L5" s="2118"/>
      <c r="M5" s="2119"/>
      <c r="N5" s="2119"/>
      <c r="O5" s="2119"/>
      <c r="P5" s="3500"/>
      <c r="Q5" s="3401"/>
      <c r="R5" s="3386"/>
      <c r="S5" s="3387"/>
      <c r="T5" s="3386"/>
      <c r="U5" s="3387"/>
      <c r="V5" s="3404"/>
      <c r="W5" s="3404"/>
      <c r="X5" s="1553"/>
      <c r="Y5" s="3386"/>
      <c r="Z5" s="3387"/>
      <c r="AA5" s="3380"/>
      <c r="AB5" s="3380"/>
      <c r="AC5" s="3380"/>
    </row>
    <row r="6" spans="1:29" ht="15.75" thickBot="1">
      <c r="A6" s="516"/>
      <c r="B6" s="517"/>
      <c r="C6" s="3405" t="s">
        <v>2881</v>
      </c>
      <c r="D6" s="3406"/>
      <c r="E6" s="3425" t="s">
        <v>2881</v>
      </c>
      <c r="F6" s="3426"/>
      <c r="G6" s="3405" t="s">
        <v>2881</v>
      </c>
      <c r="H6" s="3406"/>
      <c r="I6" s="3405" t="s">
        <v>2881</v>
      </c>
      <c r="J6" s="3406"/>
      <c r="K6" s="513" t="s">
        <v>494</v>
      </c>
      <c r="L6" s="2118"/>
      <c r="M6" s="2119"/>
      <c r="N6" s="2119"/>
      <c r="O6" s="2119"/>
      <c r="P6" s="3501"/>
      <c r="Q6" s="3403"/>
      <c r="R6" s="3386"/>
      <c r="S6" s="3387"/>
      <c r="T6" s="3388"/>
      <c r="U6" s="3389"/>
      <c r="V6" s="3404"/>
      <c r="W6" s="3404"/>
      <c r="X6" s="1553"/>
      <c r="Y6" s="3388"/>
      <c r="Z6" s="3389"/>
      <c r="AA6" s="3381"/>
      <c r="AB6" s="3381"/>
      <c r="AC6" s="3381"/>
    </row>
    <row r="7" spans="1:29" s="1215" customFormat="1" ht="15.75" thickBot="1">
      <c r="A7" s="2867"/>
      <c r="B7" s="2874" t="s">
        <v>495</v>
      </c>
      <c r="C7" s="518">
        <f>'数据-取费表'!B2</f>
        <v>43698</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91" t="s">
        <v>496</v>
      </c>
      <c r="Q7" s="3391"/>
      <c r="R7" s="1554" t="s">
        <v>8</v>
      </c>
      <c r="S7" s="1555">
        <f t="shared" ref="S7:S15" si="0">F7</f>
        <v>0</v>
      </c>
      <c r="T7" s="1554" t="s">
        <v>8</v>
      </c>
      <c r="U7" s="1555">
        <f t="shared" ref="U7:U15" si="1">H7</f>
        <v>0</v>
      </c>
      <c r="V7" s="1554" t="s">
        <v>8</v>
      </c>
      <c r="W7" s="1555">
        <f t="shared" ref="W7:W15" si="2">J7</f>
        <v>0</v>
      </c>
      <c r="X7" s="1556"/>
      <c r="Y7" s="3382" t="s">
        <v>496</v>
      </c>
      <c r="Z7" s="3383"/>
      <c r="AA7" s="1557" t="e">
        <f>D7/F7</f>
        <v>#DIV/0!</v>
      </c>
      <c r="AB7" s="1557" t="e">
        <f>D7/H7</f>
        <v>#DIV/0!</v>
      </c>
      <c r="AC7" s="1557" t="e">
        <f>D7/J7</f>
        <v>#DIV/0!</v>
      </c>
    </row>
    <row r="8" spans="1:29" s="1215" customFormat="1" ht="15.75" thickBot="1">
      <c r="A8" s="2868"/>
      <c r="B8" s="2875" t="s">
        <v>497</v>
      </c>
      <c r="C8" s="524" t="s">
        <v>542</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91" t="s">
        <v>499</v>
      </c>
      <c r="Q8" s="3383"/>
      <c r="R8" s="1554" t="s">
        <v>8</v>
      </c>
      <c r="S8" s="1555">
        <f t="shared" si="0"/>
        <v>0</v>
      </c>
      <c r="T8" s="1554" t="s">
        <v>8</v>
      </c>
      <c r="U8" s="1555">
        <f t="shared" si="1"/>
        <v>0</v>
      </c>
      <c r="V8" s="1554" t="s">
        <v>8</v>
      </c>
      <c r="W8" s="1555">
        <f t="shared" si="2"/>
        <v>0</v>
      </c>
      <c r="X8" s="1556"/>
      <c r="Y8" s="3382" t="s">
        <v>499</v>
      </c>
      <c r="Z8" s="3383"/>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90" t="s">
        <v>501</v>
      </c>
      <c r="Q9" s="1146" t="str">
        <f t="shared" ref="Q9:Q15" si="6">B9</f>
        <v>用途</v>
      </c>
      <c r="R9" s="1554" t="s">
        <v>8</v>
      </c>
      <c r="S9" s="1555">
        <f t="shared" si="0"/>
        <v>100</v>
      </c>
      <c r="T9" s="1554" t="s">
        <v>8</v>
      </c>
      <c r="U9" s="1555">
        <f t="shared" si="1"/>
        <v>100</v>
      </c>
      <c r="V9" s="1554" t="s">
        <v>8</v>
      </c>
      <c r="W9" s="1555">
        <f t="shared" si="2"/>
        <v>100</v>
      </c>
      <c r="X9" s="1556"/>
      <c r="Y9" s="3347" t="s">
        <v>502</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90"/>
      <c r="Q10" s="1146" t="str">
        <f t="shared" si="6"/>
        <v>土地使用年限（年）</v>
      </c>
      <c r="R10" s="1554" t="s">
        <v>8</v>
      </c>
      <c r="S10" s="1555">
        <f t="shared" si="0"/>
        <v>100</v>
      </c>
      <c r="T10" s="1554" t="s">
        <v>8</v>
      </c>
      <c r="U10" s="1555">
        <f t="shared" si="1"/>
        <v>100</v>
      </c>
      <c r="V10" s="1554" t="s">
        <v>8</v>
      </c>
      <c r="W10" s="1555">
        <f t="shared" si="2"/>
        <v>100</v>
      </c>
      <c r="X10" s="1556"/>
      <c r="Y10" s="3347"/>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90"/>
      <c r="Q11" s="1146" t="str">
        <f t="shared" si="6"/>
        <v>容积率</v>
      </c>
      <c r="R11" s="1554" t="s">
        <v>8</v>
      </c>
      <c r="S11" s="1555" t="e">
        <f t="shared" si="0"/>
        <v>#N/A</v>
      </c>
      <c r="T11" s="1554" t="s">
        <v>8</v>
      </c>
      <c r="U11" s="1555" t="e">
        <f t="shared" si="1"/>
        <v>#N/A</v>
      </c>
      <c r="V11" s="1554" t="s">
        <v>8</v>
      </c>
      <c r="W11" s="1555" t="e">
        <f t="shared" si="2"/>
        <v>#N/A</v>
      </c>
      <c r="X11" s="1556"/>
      <c r="Y11" s="334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90"/>
      <c r="Q12" s="1146">
        <f t="shared" si="6"/>
        <v>111</v>
      </c>
      <c r="R12" s="1554" t="s">
        <v>8</v>
      </c>
      <c r="S12" s="1555">
        <f t="shared" si="0"/>
        <v>100</v>
      </c>
      <c r="T12" s="1554" t="s">
        <v>8</v>
      </c>
      <c r="U12" s="1555">
        <f t="shared" si="1"/>
        <v>100</v>
      </c>
      <c r="V12" s="1554" t="s">
        <v>8</v>
      </c>
      <c r="W12" s="1555">
        <f t="shared" si="2"/>
        <v>100</v>
      </c>
      <c r="X12" s="1556"/>
      <c r="Y12" s="3347"/>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90"/>
      <c r="Q13" s="1146">
        <f t="shared" si="6"/>
        <v>111</v>
      </c>
      <c r="R13" s="1554" t="s">
        <v>8</v>
      </c>
      <c r="S13" s="1555">
        <f t="shared" si="0"/>
        <v>100</v>
      </c>
      <c r="T13" s="1554" t="s">
        <v>8</v>
      </c>
      <c r="U13" s="1555">
        <f t="shared" si="1"/>
        <v>100</v>
      </c>
      <c r="V13" s="1554" t="s">
        <v>8</v>
      </c>
      <c r="W13" s="1555">
        <f t="shared" si="2"/>
        <v>100</v>
      </c>
      <c r="X13" s="1556"/>
      <c r="Y13" s="3347"/>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90"/>
      <c r="Q14" s="1146">
        <f t="shared" si="6"/>
        <v>111</v>
      </c>
      <c r="R14" s="1554" t="s">
        <v>8</v>
      </c>
      <c r="S14" s="1555">
        <f t="shared" si="0"/>
        <v>100</v>
      </c>
      <c r="T14" s="1554" t="s">
        <v>8</v>
      </c>
      <c r="U14" s="1555">
        <f t="shared" si="1"/>
        <v>100</v>
      </c>
      <c r="V14" s="1554" t="s">
        <v>8</v>
      </c>
      <c r="W14" s="1555">
        <f t="shared" si="2"/>
        <v>100</v>
      </c>
      <c r="X14" s="1556"/>
      <c r="Y14" s="3347"/>
      <c r="Z14" s="1145">
        <f t="shared" si="7"/>
        <v>111</v>
      </c>
      <c r="AA14" s="1557">
        <f t="shared" si="3"/>
        <v>1</v>
      </c>
      <c r="AB14" s="1557">
        <f t="shared" si="4"/>
        <v>1</v>
      </c>
      <c r="AC14" s="1557">
        <f t="shared" si="5"/>
        <v>1</v>
      </c>
    </row>
    <row r="15" spans="1:29" ht="15">
      <c r="A15" s="2865" t="s">
        <v>2713</v>
      </c>
      <c r="B15" s="546" t="s">
        <v>508</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92" t="s">
        <v>506</v>
      </c>
      <c r="Q15" s="1558" t="str">
        <f t="shared" si="6"/>
        <v>办公集聚程度</v>
      </c>
      <c r="R15" s="1559" t="s">
        <v>8</v>
      </c>
      <c r="S15" s="1560">
        <f t="shared" si="0"/>
        <v>100</v>
      </c>
      <c r="T15" s="1559" t="s">
        <v>8</v>
      </c>
      <c r="U15" s="1560">
        <f t="shared" si="1"/>
        <v>100</v>
      </c>
      <c r="V15" s="1559" t="s">
        <v>8</v>
      </c>
      <c r="W15" s="1560">
        <f t="shared" si="2"/>
        <v>100</v>
      </c>
      <c r="X15" s="1553"/>
      <c r="Y15" s="3392" t="s">
        <v>506</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93"/>
      <c r="Q16" s="1558"/>
      <c r="R16" s="1559"/>
      <c r="S16" s="1560"/>
      <c r="T16" s="1559"/>
      <c r="U16" s="1560"/>
      <c r="V16" s="1559"/>
      <c r="W16" s="1560"/>
      <c r="X16" s="1553"/>
      <c r="Y16" s="3393"/>
      <c r="Z16" s="1561"/>
      <c r="AA16" s="1562">
        <v>1</v>
      </c>
      <c r="AB16" s="1562">
        <v>1</v>
      </c>
      <c r="AC16" s="1562">
        <v>1</v>
      </c>
    </row>
    <row r="17" spans="1:29" ht="99.75">
      <c r="A17" s="531"/>
      <c r="B17" s="559" t="s">
        <v>262</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93"/>
      <c r="Q17" s="1558" t="str">
        <f>B17</f>
        <v>交通便捷度</v>
      </c>
      <c r="R17" s="1559" t="s">
        <v>8</v>
      </c>
      <c r="S17" s="1560">
        <f>F17</f>
        <v>100</v>
      </c>
      <c r="T17" s="1559" t="s">
        <v>8</v>
      </c>
      <c r="U17" s="1560">
        <f>H17</f>
        <v>100</v>
      </c>
      <c r="V17" s="1559" t="s">
        <v>8</v>
      </c>
      <c r="W17" s="1560">
        <f>J17</f>
        <v>100</v>
      </c>
      <c r="X17" s="1553"/>
      <c r="Y17" s="3393"/>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93"/>
      <c r="Q18" s="1558"/>
      <c r="R18" s="1559"/>
      <c r="S18" s="1560"/>
      <c r="T18" s="1559"/>
      <c r="U18" s="1560"/>
      <c r="V18" s="1559"/>
      <c r="W18" s="1560"/>
      <c r="X18" s="1553"/>
      <c r="Y18" s="3393"/>
      <c r="Z18" s="1561"/>
      <c r="AA18" s="1562">
        <v>1</v>
      </c>
      <c r="AB18" s="1562">
        <v>1</v>
      </c>
      <c r="AC18" s="1562">
        <v>1</v>
      </c>
    </row>
    <row r="19" spans="1:29" ht="42.75">
      <c r="A19" s="531"/>
      <c r="B19" s="2567" t="s">
        <v>2505</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93"/>
      <c r="Q19" s="1558" t="str">
        <f>B19</f>
        <v>公共配套设施</v>
      </c>
      <c r="R19" s="1559" t="s">
        <v>8</v>
      </c>
      <c r="S19" s="1560">
        <f>F19</f>
        <v>100</v>
      </c>
      <c r="T19" s="1559" t="s">
        <v>8</v>
      </c>
      <c r="U19" s="1560">
        <f>H19</f>
        <v>100</v>
      </c>
      <c r="V19" s="1559" t="s">
        <v>8</v>
      </c>
      <c r="W19" s="1560">
        <f>J19</f>
        <v>100</v>
      </c>
      <c r="X19" s="1553"/>
      <c r="Y19" s="3393"/>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93"/>
      <c r="Q20" s="1558"/>
      <c r="R20" s="1559"/>
      <c r="S20" s="1560"/>
      <c r="T20" s="1559"/>
      <c r="U20" s="1560"/>
      <c r="V20" s="1559"/>
      <c r="W20" s="1560"/>
      <c r="X20" s="1553"/>
      <c r="Y20" s="3393"/>
      <c r="Z20" s="1561"/>
      <c r="AA20" s="1562">
        <v>1</v>
      </c>
      <c r="AB20" s="1562">
        <v>1</v>
      </c>
      <c r="AC20" s="1562">
        <v>1</v>
      </c>
    </row>
    <row r="21" spans="1:29" ht="42.75">
      <c r="A21" s="531"/>
      <c r="B21" s="2555"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93"/>
      <c r="Q21" s="2543" t="str">
        <f>B21</f>
        <v>基础设施水平</v>
      </c>
      <c r="R21" s="1559" t="s">
        <v>8</v>
      </c>
      <c r="S21" s="1560">
        <f>F21</f>
        <v>100</v>
      </c>
      <c r="T21" s="1559" t="s">
        <v>8</v>
      </c>
      <c r="U21" s="1560">
        <f>H21</f>
        <v>100</v>
      </c>
      <c r="V21" s="1559" t="s">
        <v>8</v>
      </c>
      <c r="W21" s="1560">
        <f>J21</f>
        <v>100</v>
      </c>
      <c r="X21" s="2545"/>
      <c r="Y21" s="3393"/>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393"/>
      <c r="Q22" s="2543"/>
      <c r="R22" s="1559"/>
      <c r="S22" s="1560"/>
      <c r="T22" s="1559"/>
      <c r="U22" s="1560"/>
      <c r="V22" s="1559"/>
      <c r="W22" s="1560"/>
      <c r="X22" s="2545"/>
      <c r="Y22" s="3393"/>
      <c r="Z22" s="2544"/>
      <c r="AA22" s="1562">
        <v>1</v>
      </c>
      <c r="AB22" s="1562">
        <v>1</v>
      </c>
      <c r="AC22" s="1562">
        <v>1</v>
      </c>
    </row>
    <row r="23" spans="1:29" ht="71.25">
      <c r="A23" s="531"/>
      <c r="B23" s="559" t="s">
        <v>743</v>
      </c>
      <c r="C23" s="572" t="str">
        <f>估价对象房地状况!C9</f>
        <v>区域自然环境：较好；人文环境：一般；综合评价环境状况较好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93"/>
      <c r="Q23" s="1558" t="str">
        <f>B23</f>
        <v>环境质量</v>
      </c>
      <c r="R23" s="1559" t="s">
        <v>8</v>
      </c>
      <c r="S23" s="1560">
        <f>F23</f>
        <v>100</v>
      </c>
      <c r="T23" s="1559" t="s">
        <v>8</v>
      </c>
      <c r="U23" s="1560">
        <f>H23</f>
        <v>100</v>
      </c>
      <c r="V23" s="1559" t="s">
        <v>8</v>
      </c>
      <c r="W23" s="1560">
        <f>J23</f>
        <v>100</v>
      </c>
      <c r="X23" s="1553"/>
      <c r="Y23" s="3393"/>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93"/>
      <c r="Q24" s="1558"/>
      <c r="R24" s="1559"/>
      <c r="S24" s="1560"/>
      <c r="T24" s="1559"/>
      <c r="U24" s="1560"/>
      <c r="V24" s="1559"/>
      <c r="W24" s="1560"/>
      <c r="X24" s="1553"/>
      <c r="Y24" s="3393"/>
      <c r="Z24" s="1561"/>
      <c r="AA24" s="1562">
        <v>1</v>
      </c>
      <c r="AB24" s="1562">
        <v>1</v>
      </c>
      <c r="AC24" s="1562">
        <v>1</v>
      </c>
    </row>
    <row r="25" spans="1:29" ht="27">
      <c r="A25" s="514"/>
      <c r="B25" s="559" t="s">
        <v>514</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93"/>
      <c r="Q25" s="1558" t="str">
        <f>B25</f>
        <v>毗邻道路的类型与等级</v>
      </c>
      <c r="R25" s="1559" t="s">
        <v>8</v>
      </c>
      <c r="S25" s="1560">
        <f>F25</f>
        <v>100</v>
      </c>
      <c r="T25" s="1559" t="s">
        <v>8</v>
      </c>
      <c r="U25" s="1560">
        <f>H25</f>
        <v>100</v>
      </c>
      <c r="V25" s="1559" t="s">
        <v>8</v>
      </c>
      <c r="W25" s="1560">
        <f>J25</f>
        <v>100</v>
      </c>
      <c r="X25" s="1553"/>
      <c r="Y25" s="3393"/>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93"/>
      <c r="Q26" s="1558"/>
      <c r="R26" s="1559"/>
      <c r="S26" s="1560"/>
      <c r="T26" s="1559"/>
      <c r="U26" s="1560"/>
      <c r="V26" s="1559"/>
      <c r="W26" s="1560"/>
      <c r="X26" s="1553"/>
      <c r="Y26" s="3393"/>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93"/>
      <c r="Q27" s="1558" t="str">
        <f t="shared" ref="Q27:Q47" si="11">B27</f>
        <v>楼层</v>
      </c>
      <c r="R27" s="1559" t="s">
        <v>8</v>
      </c>
      <c r="S27" s="1560">
        <f>F27</f>
        <v>100</v>
      </c>
      <c r="T27" s="1559" t="s">
        <v>8</v>
      </c>
      <c r="U27" s="1560">
        <f>H27</f>
        <v>100</v>
      </c>
      <c r="V27" s="1559" t="s">
        <v>8</v>
      </c>
      <c r="W27" s="1560">
        <f>J27</f>
        <v>100</v>
      </c>
      <c r="X27" s="1553"/>
      <c r="Y27" s="3393"/>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93"/>
      <c r="Q28" s="1146" t="str">
        <f t="shared" si="11"/>
        <v>朝向</v>
      </c>
      <c r="R28" s="1554" t="s">
        <v>8</v>
      </c>
      <c r="S28" s="1555">
        <f>F28</f>
        <v>100</v>
      </c>
      <c r="T28" s="1554" t="s">
        <v>8</v>
      </c>
      <c r="U28" s="1555">
        <f>H28</f>
        <v>100</v>
      </c>
      <c r="V28" s="1554" t="s">
        <v>8</v>
      </c>
      <c r="W28" s="1555">
        <f>J28</f>
        <v>100</v>
      </c>
      <c r="X28" s="1556"/>
      <c r="Y28" s="3393"/>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93"/>
      <c r="Q29" s="1558">
        <f t="shared" si="11"/>
        <v>111</v>
      </c>
      <c r="R29" s="1559" t="s">
        <v>8</v>
      </c>
      <c r="S29" s="1560">
        <f t="shared" ref="S29:S47" si="12">F29</f>
        <v>100</v>
      </c>
      <c r="T29" s="1559" t="s">
        <v>8</v>
      </c>
      <c r="U29" s="1560">
        <f t="shared" ref="U29:U47" si="13">H29</f>
        <v>100</v>
      </c>
      <c r="V29" s="1559" t="s">
        <v>8</v>
      </c>
      <c r="W29" s="1560">
        <f t="shared" ref="W29:W47" si="14">J29</f>
        <v>100</v>
      </c>
      <c r="X29" s="1553"/>
      <c r="Y29" s="3393"/>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93"/>
      <c r="Q30" s="1558">
        <f t="shared" si="11"/>
        <v>111</v>
      </c>
      <c r="R30" s="1559" t="s">
        <v>8</v>
      </c>
      <c r="S30" s="1560">
        <f t="shared" si="12"/>
        <v>100</v>
      </c>
      <c r="T30" s="1559" t="s">
        <v>8</v>
      </c>
      <c r="U30" s="1560">
        <f t="shared" si="13"/>
        <v>100</v>
      </c>
      <c r="V30" s="1559" t="s">
        <v>8</v>
      </c>
      <c r="W30" s="1560">
        <f t="shared" si="14"/>
        <v>100</v>
      </c>
      <c r="X30" s="1553"/>
      <c r="Y30" s="3393"/>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93"/>
      <c r="Q31" s="1558">
        <f t="shared" si="11"/>
        <v>111</v>
      </c>
      <c r="R31" s="1559" t="s">
        <v>8</v>
      </c>
      <c r="S31" s="1560">
        <f t="shared" si="12"/>
        <v>100</v>
      </c>
      <c r="T31" s="1559" t="s">
        <v>8</v>
      </c>
      <c r="U31" s="1560">
        <f t="shared" si="13"/>
        <v>100</v>
      </c>
      <c r="V31" s="1559" t="s">
        <v>8</v>
      </c>
      <c r="W31" s="1560">
        <f t="shared" si="14"/>
        <v>100</v>
      </c>
      <c r="X31" s="1553"/>
      <c r="Y31" s="3393"/>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93"/>
      <c r="Q32" s="1558">
        <f t="shared" si="11"/>
        <v>111</v>
      </c>
      <c r="R32" s="1559" t="s">
        <v>8</v>
      </c>
      <c r="S32" s="1560">
        <f t="shared" si="12"/>
        <v>100</v>
      </c>
      <c r="T32" s="1559" t="s">
        <v>8</v>
      </c>
      <c r="U32" s="1560">
        <f t="shared" si="13"/>
        <v>100</v>
      </c>
      <c r="V32" s="1559" t="s">
        <v>8</v>
      </c>
      <c r="W32" s="1560">
        <f t="shared" si="14"/>
        <v>100</v>
      </c>
      <c r="X32" s="1553"/>
      <c r="Y32" s="3393"/>
      <c r="Z32" s="1561">
        <f t="shared" si="15"/>
        <v>111</v>
      </c>
      <c r="AA32" s="1562">
        <f t="shared" si="3"/>
        <v>1</v>
      </c>
      <c r="AB32" s="1562">
        <f t="shared" si="4"/>
        <v>1</v>
      </c>
      <c r="AC32" s="1562">
        <f t="shared" si="5"/>
        <v>1</v>
      </c>
    </row>
    <row r="33" spans="1:29" ht="15">
      <c r="A33" s="2862" t="s">
        <v>2714</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394" t="s">
        <v>516</v>
      </c>
      <c r="Q33" s="1558" t="str">
        <f t="shared" si="11"/>
        <v>建筑类型</v>
      </c>
      <c r="R33" s="1559" t="s">
        <v>8</v>
      </c>
      <c r="S33" s="1560">
        <f t="shared" si="12"/>
        <v>100</v>
      </c>
      <c r="T33" s="1559" t="s">
        <v>8</v>
      </c>
      <c r="U33" s="1560">
        <f t="shared" si="13"/>
        <v>100</v>
      </c>
      <c r="V33" s="1559" t="s">
        <v>8</v>
      </c>
      <c r="W33" s="1560">
        <f t="shared" si="14"/>
        <v>100</v>
      </c>
      <c r="X33" s="1553"/>
      <c r="Y33" s="3395" t="s">
        <v>516</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395"/>
      <c r="Q34" s="1590" t="str">
        <f t="shared" si="11"/>
        <v>项目建筑规模</v>
      </c>
      <c r="R34" s="1563" t="s">
        <v>8</v>
      </c>
      <c r="S34" s="1564" t="e">
        <f t="shared" si="12"/>
        <v>#N/A</v>
      </c>
      <c r="T34" s="1563" t="s">
        <v>8</v>
      </c>
      <c r="U34" s="1564" t="e">
        <f t="shared" si="13"/>
        <v>#N/A</v>
      </c>
      <c r="V34" s="1563" t="s">
        <v>8</v>
      </c>
      <c r="W34" s="1564" t="e">
        <f t="shared" si="14"/>
        <v>#N/A</v>
      </c>
      <c r="X34" s="1565"/>
      <c r="Y34" s="3395"/>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395"/>
      <c r="Q35" s="1558" t="str">
        <f t="shared" si="11"/>
        <v>建筑结构</v>
      </c>
      <c r="R35" s="1559" t="s">
        <v>8</v>
      </c>
      <c r="S35" s="1560">
        <f t="shared" si="12"/>
        <v>100</v>
      </c>
      <c r="T35" s="1559" t="s">
        <v>8</v>
      </c>
      <c r="U35" s="1560">
        <f t="shared" si="13"/>
        <v>100</v>
      </c>
      <c r="V35" s="1559" t="s">
        <v>8</v>
      </c>
      <c r="W35" s="1560">
        <f t="shared" si="14"/>
        <v>100</v>
      </c>
      <c r="X35" s="1553"/>
      <c r="Y35" s="3395"/>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395"/>
      <c r="Q36" s="1558" t="str">
        <f t="shared" si="11"/>
        <v>公共部分装修</v>
      </c>
      <c r="R36" s="1559" t="s">
        <v>8</v>
      </c>
      <c r="S36" s="1560">
        <f t="shared" si="12"/>
        <v>100</v>
      </c>
      <c r="T36" s="1559" t="s">
        <v>8</v>
      </c>
      <c r="U36" s="1560">
        <f t="shared" si="13"/>
        <v>100</v>
      </c>
      <c r="V36" s="1559" t="s">
        <v>8</v>
      </c>
      <c r="W36" s="1560">
        <f t="shared" si="14"/>
        <v>100</v>
      </c>
      <c r="X36" s="1553"/>
      <c r="Y36" s="3395"/>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395"/>
      <c r="Q37" s="1558" t="str">
        <f t="shared" si="11"/>
        <v>成新度</v>
      </c>
      <c r="R37" s="1559" t="s">
        <v>8</v>
      </c>
      <c r="S37" s="1560" t="e">
        <f t="shared" si="12"/>
        <v>#N/A</v>
      </c>
      <c r="T37" s="1559" t="s">
        <v>8</v>
      </c>
      <c r="U37" s="1560" t="e">
        <f t="shared" si="13"/>
        <v>#N/A</v>
      </c>
      <c r="V37" s="1559" t="s">
        <v>8</v>
      </c>
      <c r="W37" s="1560" t="e">
        <f t="shared" si="14"/>
        <v>#N/A</v>
      </c>
      <c r="X37" s="1553"/>
      <c r="Y37" s="3395"/>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395"/>
      <c r="Q38" s="1146" t="str">
        <f t="shared" si="11"/>
        <v>写字楼等级</v>
      </c>
      <c r="R38" s="1554" t="s">
        <v>8</v>
      </c>
      <c r="S38" s="1555">
        <f t="shared" si="12"/>
        <v>100</v>
      </c>
      <c r="T38" s="1554" t="s">
        <v>8</v>
      </c>
      <c r="U38" s="1555">
        <f t="shared" si="13"/>
        <v>100</v>
      </c>
      <c r="V38" s="1554" t="s">
        <v>8</v>
      </c>
      <c r="W38" s="1555">
        <f t="shared" si="14"/>
        <v>100</v>
      </c>
      <c r="X38" s="1556"/>
      <c r="Y38" s="3395"/>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395" t="s">
        <v>516</v>
      </c>
      <c r="Q39" s="1558" t="str">
        <f t="shared" si="11"/>
        <v>物业管理</v>
      </c>
      <c r="R39" s="1559" t="s">
        <v>8</v>
      </c>
      <c r="S39" s="1560">
        <f t="shared" si="12"/>
        <v>100</v>
      </c>
      <c r="T39" s="1559" t="s">
        <v>8</v>
      </c>
      <c r="U39" s="1560">
        <f t="shared" si="13"/>
        <v>100</v>
      </c>
      <c r="V39" s="1559" t="s">
        <v>8</v>
      </c>
      <c r="W39" s="1560">
        <f t="shared" si="14"/>
        <v>100</v>
      </c>
      <c r="X39" s="1553"/>
      <c r="Y39" s="3395" t="s">
        <v>516</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395"/>
      <c r="Q40" s="1558" t="str">
        <f t="shared" si="11"/>
        <v>市政基础设施</v>
      </c>
      <c r="R40" s="1559" t="s">
        <v>8</v>
      </c>
      <c r="S40" s="1560">
        <f t="shared" si="12"/>
        <v>100</v>
      </c>
      <c r="T40" s="1559" t="s">
        <v>8</v>
      </c>
      <c r="U40" s="1560">
        <f t="shared" si="13"/>
        <v>100</v>
      </c>
      <c r="V40" s="1559" t="s">
        <v>8</v>
      </c>
      <c r="W40" s="1560">
        <f t="shared" si="14"/>
        <v>100</v>
      </c>
      <c r="X40" s="1553"/>
      <c r="Y40" s="3395"/>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395"/>
      <c r="Q41" s="1558" t="str">
        <f t="shared" si="11"/>
        <v>层高</v>
      </c>
      <c r="R41" s="1559" t="s">
        <v>8</v>
      </c>
      <c r="S41" s="1560">
        <f t="shared" si="12"/>
        <v>100</v>
      </c>
      <c r="T41" s="1559" t="s">
        <v>8</v>
      </c>
      <c r="U41" s="1560">
        <f t="shared" si="13"/>
        <v>100</v>
      </c>
      <c r="V41" s="1559" t="s">
        <v>8</v>
      </c>
      <c r="W41" s="1560">
        <f t="shared" si="14"/>
        <v>100</v>
      </c>
      <c r="X41" s="1553"/>
      <c r="Y41" s="3395"/>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395"/>
      <c r="Q42" s="1590" t="str">
        <f t="shared" si="11"/>
        <v>单套建筑面积</v>
      </c>
      <c r="R42" s="1563" t="s">
        <v>8</v>
      </c>
      <c r="S42" s="1564">
        <f t="shared" si="12"/>
        <v>100</v>
      </c>
      <c r="T42" s="1563" t="s">
        <v>8</v>
      </c>
      <c r="U42" s="1564">
        <f t="shared" si="13"/>
        <v>100</v>
      </c>
      <c r="V42" s="1563" t="s">
        <v>8</v>
      </c>
      <c r="W42" s="1564">
        <f t="shared" si="14"/>
        <v>100</v>
      </c>
      <c r="X42" s="1565"/>
      <c r="Y42" s="3395"/>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395"/>
      <c r="Q43" s="1558" t="str">
        <f t="shared" si="11"/>
        <v>内部装修</v>
      </c>
      <c r="R43" s="1559" t="s">
        <v>8</v>
      </c>
      <c r="S43" s="1560">
        <f t="shared" si="12"/>
        <v>100</v>
      </c>
      <c r="T43" s="1559" t="s">
        <v>8</v>
      </c>
      <c r="U43" s="1560">
        <f t="shared" si="13"/>
        <v>100</v>
      </c>
      <c r="V43" s="1559" t="s">
        <v>8</v>
      </c>
      <c r="W43" s="1560">
        <f t="shared" si="14"/>
        <v>100</v>
      </c>
      <c r="X43" s="1553"/>
      <c r="Y43" s="3395"/>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395"/>
      <c r="Q44" s="1558" t="str">
        <f t="shared" si="11"/>
        <v>内部装修维护情况</v>
      </c>
      <c r="R44" s="1559" t="s">
        <v>8</v>
      </c>
      <c r="S44" s="1560">
        <f t="shared" si="12"/>
        <v>100</v>
      </c>
      <c r="T44" s="1559" t="s">
        <v>8</v>
      </c>
      <c r="U44" s="1560">
        <f t="shared" si="13"/>
        <v>100</v>
      </c>
      <c r="V44" s="1559" t="s">
        <v>8</v>
      </c>
      <c r="W44" s="1560">
        <f t="shared" si="14"/>
        <v>100</v>
      </c>
      <c r="X44" s="1553"/>
      <c r="Y44" s="3395"/>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395"/>
      <c r="Q45" s="1146">
        <f t="shared" si="11"/>
        <v>111</v>
      </c>
      <c r="R45" s="1554" t="s">
        <v>8</v>
      </c>
      <c r="S45" s="1555">
        <f t="shared" si="12"/>
        <v>100</v>
      </c>
      <c r="T45" s="1554" t="s">
        <v>8</v>
      </c>
      <c r="U45" s="1555">
        <f t="shared" si="13"/>
        <v>100</v>
      </c>
      <c r="V45" s="1554" t="s">
        <v>8</v>
      </c>
      <c r="W45" s="1555">
        <f t="shared" si="14"/>
        <v>100</v>
      </c>
      <c r="X45" s="1556"/>
      <c r="Y45" s="3395"/>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395"/>
      <c r="Q46" s="1558">
        <f t="shared" si="11"/>
        <v>111</v>
      </c>
      <c r="R46" s="1559" t="s">
        <v>8</v>
      </c>
      <c r="S46" s="1560">
        <f t="shared" si="12"/>
        <v>100</v>
      </c>
      <c r="T46" s="1559" t="s">
        <v>8</v>
      </c>
      <c r="U46" s="1560">
        <f t="shared" si="13"/>
        <v>100</v>
      </c>
      <c r="V46" s="1559" t="s">
        <v>8</v>
      </c>
      <c r="W46" s="1560">
        <f t="shared" si="14"/>
        <v>100</v>
      </c>
      <c r="X46" s="1553"/>
      <c r="Y46" s="3395"/>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75"/>
      <c r="Q47" s="1558">
        <f t="shared" si="11"/>
        <v>111</v>
      </c>
      <c r="R47" s="1559" t="s">
        <v>8</v>
      </c>
      <c r="S47" s="1560">
        <f t="shared" si="12"/>
        <v>100</v>
      </c>
      <c r="T47" s="1559" t="s">
        <v>8</v>
      </c>
      <c r="U47" s="1560">
        <f t="shared" si="13"/>
        <v>100</v>
      </c>
      <c r="V47" s="1559" t="s">
        <v>8</v>
      </c>
      <c r="W47" s="1560">
        <f t="shared" si="14"/>
        <v>100</v>
      </c>
      <c r="X47" s="1553"/>
      <c r="Y47" s="3475"/>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413" t="str">
        <f>A48</f>
        <v>成交单价（元/平方米）</v>
      </c>
      <c r="Q48" s="3390"/>
      <c r="R48" s="3474">
        <f>E48</f>
        <v>0</v>
      </c>
      <c r="S48" s="3474"/>
      <c r="T48" s="3474">
        <f>G48</f>
        <v>0</v>
      </c>
      <c r="U48" s="3474"/>
      <c r="V48" s="3474">
        <f>I48</f>
        <v>0</v>
      </c>
      <c r="W48" s="3474"/>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413" t="str">
        <f>A49</f>
        <v>比较价格（元/平方米）</v>
      </c>
      <c r="Q49" s="3390"/>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45"/>
      <c r="Y49" s="1545"/>
      <c r="Z49" s="1545"/>
      <c r="AA49" s="1545"/>
      <c r="AB49" s="1545"/>
      <c r="AC49" s="1545"/>
    </row>
    <row r="50" spans="1:29" ht="15.75" thickBot="1">
      <c r="A50" s="620" t="s">
        <v>2883</v>
      </c>
      <c r="B50" s="621"/>
      <c r="C50" s="2600" t="e">
        <f>R50</f>
        <v>#DIV/0!</v>
      </c>
      <c r="D50" s="2600"/>
      <c r="E50" s="2600"/>
      <c r="F50" s="2600"/>
      <c r="G50" s="2600"/>
      <c r="H50" s="2600"/>
      <c r="I50" s="2600"/>
      <c r="J50" s="2600"/>
      <c r="K50" s="1598"/>
      <c r="L50" s="2129"/>
      <c r="M50" s="2119"/>
      <c r="N50" s="2119"/>
      <c r="O50" s="2119"/>
      <c r="P50" s="3502" t="str">
        <f>A50</f>
        <v>估价对象XX用房的比较价格（楼面单价，元/平方米）</v>
      </c>
      <c r="Q50" s="3413"/>
      <c r="R50" s="3473" t="e">
        <f>IF(F1="售价",ROUND(AVERAGE(R49:V49),0),ROUND(AVERAGE(R49:V49),1))</f>
        <v>#DIV/0!</v>
      </c>
      <c r="S50" s="3473"/>
      <c r="T50" s="3473"/>
      <c r="U50" s="3473"/>
      <c r="V50" s="3473"/>
      <c r="W50" s="3473"/>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523</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524</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525</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540</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495</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541</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497</v>
      </c>
      <c r="B62" s="647"/>
      <c r="C62" s="659" t="s">
        <v>542</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543</v>
      </c>
      <c r="B64" s="664" t="s">
        <v>500</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503</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504</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505</v>
      </c>
      <c r="B77" s="664" t="s">
        <v>551</v>
      </c>
      <c r="C77" s="702" t="s">
        <v>545</v>
      </c>
      <c r="D77" s="702" t="s">
        <v>546</v>
      </c>
      <c r="E77" s="702" t="s">
        <v>547</v>
      </c>
      <c r="F77" s="702" t="s">
        <v>548</v>
      </c>
      <c r="G77" s="702" t="s">
        <v>549</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552</v>
      </c>
      <c r="C79" s="707" t="s">
        <v>545</v>
      </c>
      <c r="D79" s="707" t="s">
        <v>546</v>
      </c>
      <c r="E79" s="707" t="s">
        <v>547</v>
      </c>
      <c r="F79" s="707" t="s">
        <v>548</v>
      </c>
      <c r="G79" s="707" t="s">
        <v>549</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545</v>
      </c>
      <c r="D81" s="707" t="s">
        <v>546</v>
      </c>
      <c r="E81" s="707" t="s">
        <v>547</v>
      </c>
      <c r="F81" s="707" t="s">
        <v>548</v>
      </c>
      <c r="G81" s="707" t="s">
        <v>549</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545</v>
      </c>
      <c r="D85" s="707" t="s">
        <v>546</v>
      </c>
      <c r="E85" s="707" t="s">
        <v>547</v>
      </c>
      <c r="F85" s="707" t="s">
        <v>548</v>
      </c>
      <c r="G85" s="707" t="s">
        <v>549</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517</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545</v>
      </c>
      <c r="D125" s="707" t="s">
        <v>546</v>
      </c>
      <c r="E125" s="707" t="s">
        <v>547</v>
      </c>
      <c r="F125" s="707" t="s">
        <v>548</v>
      </c>
      <c r="G125" s="707" t="s">
        <v>549</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502" t="s">
        <v>753</v>
      </c>
      <c r="C1" s="503" t="s">
        <v>686</v>
      </c>
      <c r="D1" s="848"/>
      <c r="E1" s="505"/>
      <c r="F1" s="2762"/>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433</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485</v>
      </c>
      <c r="B3" s="509" t="e">
        <f>C43</f>
        <v>#DIV/0!</v>
      </c>
      <c r="C3" s="851" t="s">
        <v>688</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487</v>
      </c>
      <c r="B4" s="512"/>
      <c r="C4" s="3396" t="s">
        <v>488</v>
      </c>
      <c r="D4" s="3397"/>
      <c r="E4" s="3421" t="s">
        <v>489</v>
      </c>
      <c r="F4" s="3422"/>
      <c r="G4" s="3396" t="s">
        <v>490</v>
      </c>
      <c r="H4" s="3397"/>
      <c r="I4" s="3396" t="s">
        <v>491</v>
      </c>
      <c r="J4" s="3397"/>
      <c r="K4" s="513" t="s">
        <v>492</v>
      </c>
      <c r="L4" s="2118"/>
      <c r="M4" s="2119"/>
      <c r="N4" s="2119"/>
      <c r="O4" s="2119"/>
      <c r="P4" s="3398" t="s">
        <v>493</v>
      </c>
      <c r="Q4" s="3399"/>
      <c r="R4" s="3384" t="s">
        <v>489</v>
      </c>
      <c r="S4" s="3385"/>
      <c r="T4" s="3384" t="s">
        <v>490</v>
      </c>
      <c r="U4" s="3385"/>
      <c r="V4" s="3404" t="s">
        <v>491</v>
      </c>
      <c r="W4" s="3404"/>
      <c r="X4" s="1553"/>
      <c r="Y4" s="3384" t="s">
        <v>493</v>
      </c>
      <c r="Z4" s="3385"/>
      <c r="AA4" s="3379" t="s">
        <v>489</v>
      </c>
      <c r="AB4" s="3380" t="s">
        <v>490</v>
      </c>
      <c r="AC4" s="3379" t="s">
        <v>491</v>
      </c>
    </row>
    <row r="5" spans="1:29" ht="15">
      <c r="A5" s="514"/>
      <c r="B5" s="515"/>
      <c r="C5" s="3407" t="s">
        <v>2877</v>
      </c>
      <c r="D5" s="3408"/>
      <c r="E5" s="3423" t="s">
        <v>2878</v>
      </c>
      <c r="F5" s="3424"/>
      <c r="G5" s="3407" t="s">
        <v>2879</v>
      </c>
      <c r="H5" s="3408"/>
      <c r="I5" s="3407" t="s">
        <v>2880</v>
      </c>
      <c r="J5" s="3408"/>
      <c r="K5" s="513"/>
      <c r="L5" s="2118"/>
      <c r="M5" s="2119"/>
      <c r="N5" s="2119"/>
      <c r="O5" s="2119"/>
      <c r="P5" s="3400"/>
      <c r="Q5" s="3401"/>
      <c r="R5" s="3386"/>
      <c r="S5" s="3387"/>
      <c r="T5" s="3386"/>
      <c r="U5" s="3387"/>
      <c r="V5" s="3404"/>
      <c r="W5" s="3404"/>
      <c r="X5" s="1553"/>
      <c r="Y5" s="3386"/>
      <c r="Z5" s="3387"/>
      <c r="AA5" s="3380"/>
      <c r="AB5" s="3380"/>
      <c r="AC5" s="3380"/>
    </row>
    <row r="6" spans="1:29" ht="15.75" thickBot="1">
      <c r="A6" s="516"/>
      <c r="B6" s="517"/>
      <c r="C6" s="3405" t="s">
        <v>2881</v>
      </c>
      <c r="D6" s="3406"/>
      <c r="E6" s="3425" t="s">
        <v>2881</v>
      </c>
      <c r="F6" s="3426"/>
      <c r="G6" s="3405" t="s">
        <v>2881</v>
      </c>
      <c r="H6" s="3406"/>
      <c r="I6" s="3405" t="s">
        <v>2881</v>
      </c>
      <c r="J6" s="3406"/>
      <c r="K6" s="513" t="s">
        <v>494</v>
      </c>
      <c r="L6" s="2118"/>
      <c r="M6" s="2119"/>
      <c r="N6" s="2119"/>
      <c r="O6" s="2119"/>
      <c r="P6" s="3402"/>
      <c r="Q6" s="3403"/>
      <c r="R6" s="3386"/>
      <c r="S6" s="3387"/>
      <c r="T6" s="3388"/>
      <c r="U6" s="3389"/>
      <c r="V6" s="3404"/>
      <c r="W6" s="3404"/>
      <c r="X6" s="1553"/>
      <c r="Y6" s="3388"/>
      <c r="Z6" s="3389"/>
      <c r="AA6" s="3381"/>
      <c r="AB6" s="3381"/>
      <c r="AC6" s="3381"/>
    </row>
    <row r="7" spans="1:29" s="1215" customFormat="1" ht="15.75" thickBot="1">
      <c r="A7" s="2867"/>
      <c r="B7" s="2874" t="s">
        <v>495</v>
      </c>
      <c r="C7" s="518">
        <f>'数据-取费表'!B2</f>
        <v>43698</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82" t="s">
        <v>496</v>
      </c>
      <c r="Q7" s="3391"/>
      <c r="R7" s="1554" t="s">
        <v>8</v>
      </c>
      <c r="S7" s="1555">
        <f t="shared" ref="S7:S15" si="0">F7</f>
        <v>0</v>
      </c>
      <c r="T7" s="1554" t="s">
        <v>8</v>
      </c>
      <c r="U7" s="1555">
        <f t="shared" ref="U7:U15" si="1">H7</f>
        <v>0</v>
      </c>
      <c r="V7" s="1554" t="s">
        <v>8</v>
      </c>
      <c r="W7" s="1555">
        <f t="shared" ref="W7:W15" si="2">J7</f>
        <v>0</v>
      </c>
      <c r="X7" s="1556"/>
      <c r="Y7" s="3382" t="s">
        <v>496</v>
      </c>
      <c r="Z7" s="3383"/>
      <c r="AA7" s="1557" t="e">
        <f>D7/F7</f>
        <v>#DIV/0!</v>
      </c>
      <c r="AB7" s="1557" t="e">
        <f>D7/H7</f>
        <v>#DIV/0!</v>
      </c>
      <c r="AC7" s="1557" t="e">
        <f>D7/J7</f>
        <v>#DIV/0!</v>
      </c>
    </row>
    <row r="8" spans="1:29" s="1215" customFormat="1" ht="15.75" thickBot="1">
      <c r="A8" s="2868"/>
      <c r="B8" s="2875" t="s">
        <v>497</v>
      </c>
      <c r="C8" s="524" t="s">
        <v>542</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82" t="s">
        <v>499</v>
      </c>
      <c r="Q8" s="3383"/>
      <c r="R8" s="1554" t="s">
        <v>8</v>
      </c>
      <c r="S8" s="1555">
        <f t="shared" si="0"/>
        <v>0</v>
      </c>
      <c r="T8" s="1554" t="s">
        <v>8</v>
      </c>
      <c r="U8" s="1555">
        <f t="shared" si="1"/>
        <v>0</v>
      </c>
      <c r="V8" s="1554" t="s">
        <v>8</v>
      </c>
      <c r="W8" s="1555">
        <f t="shared" si="2"/>
        <v>0</v>
      </c>
      <c r="X8" s="1556"/>
      <c r="Y8" s="3382" t="s">
        <v>499</v>
      </c>
      <c r="Z8" s="3383"/>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90" t="s">
        <v>501</v>
      </c>
      <c r="Q9" s="1146" t="str">
        <f t="shared" ref="Q9:Q15" si="6">B9</f>
        <v>用途</v>
      </c>
      <c r="R9" s="1554" t="s">
        <v>8</v>
      </c>
      <c r="S9" s="1555">
        <f t="shared" si="0"/>
        <v>100</v>
      </c>
      <c r="T9" s="1554" t="s">
        <v>8</v>
      </c>
      <c r="U9" s="1555">
        <f t="shared" si="1"/>
        <v>100</v>
      </c>
      <c r="V9" s="1554" t="s">
        <v>8</v>
      </c>
      <c r="W9" s="1555">
        <f t="shared" si="2"/>
        <v>100</v>
      </c>
      <c r="X9" s="1556"/>
      <c r="Y9" s="3347" t="s">
        <v>502</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90"/>
      <c r="Q10" s="1146" t="str">
        <f t="shared" si="6"/>
        <v>土地使用年限（年）</v>
      </c>
      <c r="R10" s="1554" t="s">
        <v>8</v>
      </c>
      <c r="S10" s="1555">
        <f t="shared" si="0"/>
        <v>100</v>
      </c>
      <c r="T10" s="1554" t="s">
        <v>8</v>
      </c>
      <c r="U10" s="1555">
        <f t="shared" si="1"/>
        <v>100</v>
      </c>
      <c r="V10" s="1554" t="s">
        <v>8</v>
      </c>
      <c r="W10" s="1555">
        <f t="shared" si="2"/>
        <v>100</v>
      </c>
      <c r="X10" s="1556"/>
      <c r="Y10" s="3347"/>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90"/>
      <c r="Q11" s="1146" t="str">
        <f t="shared" si="6"/>
        <v>容积率</v>
      </c>
      <c r="R11" s="1554" t="s">
        <v>8</v>
      </c>
      <c r="S11" s="1555" t="e">
        <f t="shared" si="0"/>
        <v>#N/A</v>
      </c>
      <c r="T11" s="1554" t="s">
        <v>8</v>
      </c>
      <c r="U11" s="1555" t="e">
        <f t="shared" si="1"/>
        <v>#N/A</v>
      </c>
      <c r="V11" s="1554" t="s">
        <v>8</v>
      </c>
      <c r="W11" s="1555" t="e">
        <f t="shared" si="2"/>
        <v>#N/A</v>
      </c>
      <c r="X11" s="1556"/>
      <c r="Y11" s="3347"/>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90"/>
      <c r="Q12" s="1146">
        <f t="shared" si="6"/>
        <v>111</v>
      </c>
      <c r="R12" s="1554" t="s">
        <v>8</v>
      </c>
      <c r="S12" s="1555">
        <f t="shared" si="0"/>
        <v>100</v>
      </c>
      <c r="T12" s="1554" t="s">
        <v>8</v>
      </c>
      <c r="U12" s="1555">
        <f t="shared" si="1"/>
        <v>100</v>
      </c>
      <c r="V12" s="1554" t="s">
        <v>8</v>
      </c>
      <c r="W12" s="1555">
        <f t="shared" si="2"/>
        <v>100</v>
      </c>
      <c r="X12" s="1556"/>
      <c r="Y12" s="3347"/>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90"/>
      <c r="Q13" s="1146">
        <f t="shared" si="6"/>
        <v>111</v>
      </c>
      <c r="R13" s="1554" t="s">
        <v>8</v>
      </c>
      <c r="S13" s="1555">
        <f t="shared" si="0"/>
        <v>100</v>
      </c>
      <c r="T13" s="1554" t="s">
        <v>8</v>
      </c>
      <c r="U13" s="1555">
        <f t="shared" si="1"/>
        <v>100</v>
      </c>
      <c r="V13" s="1554" t="s">
        <v>8</v>
      </c>
      <c r="W13" s="1555">
        <f t="shared" si="2"/>
        <v>100</v>
      </c>
      <c r="X13" s="1556"/>
      <c r="Y13" s="3347"/>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90"/>
      <c r="Q14" s="1146">
        <f t="shared" si="6"/>
        <v>111</v>
      </c>
      <c r="R14" s="1554" t="s">
        <v>8</v>
      </c>
      <c r="S14" s="1555">
        <f t="shared" si="0"/>
        <v>100</v>
      </c>
      <c r="T14" s="1554" t="s">
        <v>8</v>
      </c>
      <c r="U14" s="1555">
        <f t="shared" si="1"/>
        <v>100</v>
      </c>
      <c r="V14" s="1554" t="s">
        <v>8</v>
      </c>
      <c r="W14" s="1555">
        <f t="shared" si="2"/>
        <v>100</v>
      </c>
      <c r="X14" s="1556"/>
      <c r="Y14" s="3347"/>
      <c r="Z14" s="1145">
        <f t="shared" si="7"/>
        <v>111</v>
      </c>
      <c r="AA14" s="1557">
        <f t="shared" si="3"/>
        <v>1</v>
      </c>
      <c r="AB14" s="1557">
        <f t="shared" si="4"/>
        <v>1</v>
      </c>
      <c r="AC14" s="1557">
        <f t="shared" si="5"/>
        <v>1</v>
      </c>
    </row>
    <row r="15" spans="1:29" ht="15">
      <c r="A15" s="2865" t="s">
        <v>2713</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92" t="s">
        <v>506</v>
      </c>
      <c r="Q15" s="1558" t="str">
        <f t="shared" si="6"/>
        <v>产业集聚程度</v>
      </c>
      <c r="R15" s="1559" t="s">
        <v>8</v>
      </c>
      <c r="S15" s="1560">
        <f t="shared" si="0"/>
        <v>100</v>
      </c>
      <c r="T15" s="1559" t="s">
        <v>8</v>
      </c>
      <c r="U15" s="1560">
        <f t="shared" si="1"/>
        <v>100</v>
      </c>
      <c r="V15" s="1559" t="s">
        <v>8</v>
      </c>
      <c r="W15" s="1560">
        <f t="shared" si="2"/>
        <v>100</v>
      </c>
      <c r="X15" s="1553"/>
      <c r="Y15" s="3392" t="s">
        <v>506</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3"/>
      <c r="Q16" s="1558"/>
      <c r="R16" s="1559"/>
      <c r="S16" s="1560"/>
      <c r="T16" s="1559"/>
      <c r="U16" s="1560"/>
      <c r="V16" s="1559"/>
      <c r="W16" s="1560"/>
      <c r="X16" s="1553"/>
      <c r="Y16" s="3393"/>
      <c r="Z16" s="1561"/>
      <c r="AA16" s="1562">
        <v>1</v>
      </c>
      <c r="AB16" s="1562">
        <v>1</v>
      </c>
      <c r="AC16" s="1562">
        <v>1</v>
      </c>
    </row>
    <row r="17" spans="1:29" ht="15">
      <c r="A17" s="531"/>
      <c r="B17" s="870" t="s">
        <v>262</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93"/>
      <c r="Q17" s="1558" t="str">
        <f>B17</f>
        <v>交通便捷度</v>
      </c>
      <c r="R17" s="1559" t="s">
        <v>8</v>
      </c>
      <c r="S17" s="1560">
        <f>F17</f>
        <v>100</v>
      </c>
      <c r="T17" s="1559" t="s">
        <v>8</v>
      </c>
      <c r="U17" s="1560">
        <f>H17</f>
        <v>100</v>
      </c>
      <c r="V17" s="1559" t="s">
        <v>8</v>
      </c>
      <c r="W17" s="1560">
        <f>J17</f>
        <v>100</v>
      </c>
      <c r="X17" s="1553"/>
      <c r="Y17" s="3393"/>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3"/>
      <c r="Q18" s="1558"/>
      <c r="R18" s="1559"/>
      <c r="S18" s="1560"/>
      <c r="T18" s="1559"/>
      <c r="U18" s="1560"/>
      <c r="V18" s="1559"/>
      <c r="W18" s="1560"/>
      <c r="X18" s="1553"/>
      <c r="Y18" s="3393"/>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93"/>
      <c r="Q19" s="1558" t="str">
        <f>B19</f>
        <v>公共配套设施</v>
      </c>
      <c r="R19" s="1559" t="s">
        <v>8</v>
      </c>
      <c r="S19" s="1560">
        <f>F19</f>
        <v>100</v>
      </c>
      <c r="T19" s="1559" t="s">
        <v>8</v>
      </c>
      <c r="U19" s="1560">
        <f>H19</f>
        <v>100</v>
      </c>
      <c r="V19" s="1559" t="s">
        <v>8</v>
      </c>
      <c r="W19" s="1560">
        <f>J19</f>
        <v>100</v>
      </c>
      <c r="X19" s="1553"/>
      <c r="Y19" s="3393"/>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93"/>
      <c r="Q20" s="1558"/>
      <c r="R20" s="1559"/>
      <c r="S20" s="1560"/>
      <c r="T20" s="1559"/>
      <c r="U20" s="1560"/>
      <c r="V20" s="1559"/>
      <c r="W20" s="1560"/>
      <c r="X20" s="1553"/>
      <c r="Y20" s="3393"/>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93"/>
      <c r="Q21" s="2543" t="str">
        <f>B21</f>
        <v>基础设施水平</v>
      </c>
      <c r="R21" s="1559" t="s">
        <v>8</v>
      </c>
      <c r="S21" s="1560">
        <f>F21</f>
        <v>100</v>
      </c>
      <c r="T21" s="1559" t="s">
        <v>8</v>
      </c>
      <c r="U21" s="1560">
        <f>H21</f>
        <v>100</v>
      </c>
      <c r="V21" s="1559" t="s">
        <v>8</v>
      </c>
      <c r="W21" s="1560">
        <f>J21</f>
        <v>100</v>
      </c>
      <c r="X21" s="2545"/>
      <c r="Y21" s="3393"/>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393"/>
      <c r="Q22" s="2543"/>
      <c r="R22" s="1559"/>
      <c r="S22" s="1560"/>
      <c r="T22" s="1559"/>
      <c r="U22" s="1560"/>
      <c r="V22" s="1559"/>
      <c r="W22" s="1560"/>
      <c r="X22" s="2545"/>
      <c r="Y22" s="3393"/>
      <c r="Z22" s="2544"/>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93"/>
      <c r="Q23" s="1558" t="str">
        <f>B23</f>
        <v>环境质量</v>
      </c>
      <c r="R23" s="1559" t="s">
        <v>8</v>
      </c>
      <c r="S23" s="1560">
        <f>F23</f>
        <v>100</v>
      </c>
      <c r="T23" s="1559" t="s">
        <v>8</v>
      </c>
      <c r="U23" s="1560">
        <f>H23</f>
        <v>100</v>
      </c>
      <c r="V23" s="1559" t="s">
        <v>8</v>
      </c>
      <c r="W23" s="1560">
        <f>J23</f>
        <v>100</v>
      </c>
      <c r="X23" s="1553"/>
      <c r="Y23" s="3393"/>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93"/>
      <c r="Q24" s="1558"/>
      <c r="R24" s="1559"/>
      <c r="S24" s="1560"/>
      <c r="T24" s="1559"/>
      <c r="U24" s="1560"/>
      <c r="V24" s="1559"/>
      <c r="W24" s="1560"/>
      <c r="X24" s="1553"/>
      <c r="Y24" s="3393"/>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93"/>
      <c r="Q25" s="1558">
        <f>B25</f>
        <v>111</v>
      </c>
      <c r="R25" s="1559" t="s">
        <v>8</v>
      </c>
      <c r="S25" s="1560">
        <f>F25</f>
        <v>100</v>
      </c>
      <c r="T25" s="1559" t="s">
        <v>8</v>
      </c>
      <c r="U25" s="1560">
        <f>H25</f>
        <v>100</v>
      </c>
      <c r="V25" s="1559" t="s">
        <v>8</v>
      </c>
      <c r="W25" s="1560">
        <f>J25</f>
        <v>100</v>
      </c>
      <c r="X25" s="1553"/>
      <c r="Y25" s="3393"/>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93"/>
      <c r="Q26" s="1558">
        <f t="shared" ref="Q26:Q40" si="11">B26</f>
        <v>111</v>
      </c>
      <c r="R26" s="1559" t="s">
        <v>8</v>
      </c>
      <c r="S26" s="1560">
        <f>F26</f>
        <v>100</v>
      </c>
      <c r="T26" s="1559" t="s">
        <v>8</v>
      </c>
      <c r="U26" s="1560">
        <f>H26</f>
        <v>100</v>
      </c>
      <c r="V26" s="1559" t="s">
        <v>8</v>
      </c>
      <c r="W26" s="1560">
        <f>J26</f>
        <v>100</v>
      </c>
      <c r="X26" s="1553"/>
      <c r="Y26" s="3393"/>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93"/>
      <c r="Q27" s="1146">
        <f t="shared" si="11"/>
        <v>111</v>
      </c>
      <c r="R27" s="1554" t="s">
        <v>8</v>
      </c>
      <c r="S27" s="1555">
        <f>F27</f>
        <v>100</v>
      </c>
      <c r="T27" s="1554" t="s">
        <v>8</v>
      </c>
      <c r="U27" s="1555">
        <f>H27</f>
        <v>100</v>
      </c>
      <c r="V27" s="1554" t="s">
        <v>8</v>
      </c>
      <c r="W27" s="1555">
        <f>J27</f>
        <v>100</v>
      </c>
      <c r="X27" s="1556"/>
      <c r="Y27" s="3393"/>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93"/>
      <c r="Q28" s="1558">
        <f t="shared" si="11"/>
        <v>111</v>
      </c>
      <c r="R28" s="1559" t="s">
        <v>8</v>
      </c>
      <c r="S28" s="1560">
        <f t="shared" ref="S28:S40" si="12">F28</f>
        <v>100</v>
      </c>
      <c r="T28" s="1559" t="s">
        <v>8</v>
      </c>
      <c r="U28" s="1560">
        <f t="shared" ref="U28:U40" si="13">H28</f>
        <v>100</v>
      </c>
      <c r="V28" s="1559" t="s">
        <v>8</v>
      </c>
      <c r="W28" s="1560">
        <f t="shared" ref="W28:W40" si="14">J28</f>
        <v>100</v>
      </c>
      <c r="X28" s="1553"/>
      <c r="Y28" s="3393"/>
      <c r="Z28" s="1561">
        <f t="shared" ref="Z28:Z40" si="15">Q28</f>
        <v>111</v>
      </c>
      <c r="AA28" s="1562">
        <f t="shared" si="3"/>
        <v>1</v>
      </c>
      <c r="AB28" s="1562">
        <f t="shared" si="4"/>
        <v>1</v>
      </c>
      <c r="AC28" s="1562">
        <f t="shared" si="5"/>
        <v>1</v>
      </c>
    </row>
    <row r="29" spans="1:29" ht="15">
      <c r="A29" s="2862" t="s">
        <v>2714</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394" t="s">
        <v>516</v>
      </c>
      <c r="Q29" s="1558" t="str">
        <f t="shared" si="11"/>
        <v>建筑类型</v>
      </c>
      <c r="R29" s="1559" t="s">
        <v>8</v>
      </c>
      <c r="S29" s="1560">
        <f t="shared" si="12"/>
        <v>100</v>
      </c>
      <c r="T29" s="1559" t="s">
        <v>8</v>
      </c>
      <c r="U29" s="1560">
        <f t="shared" si="13"/>
        <v>100</v>
      </c>
      <c r="V29" s="1559" t="s">
        <v>8</v>
      </c>
      <c r="W29" s="1560">
        <f t="shared" si="14"/>
        <v>100</v>
      </c>
      <c r="X29" s="1553"/>
      <c r="Y29" s="3395" t="s">
        <v>516</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395"/>
      <c r="Q30" s="1590" t="str">
        <f t="shared" si="11"/>
        <v>项目建筑规模</v>
      </c>
      <c r="R30" s="1563" t="s">
        <v>8</v>
      </c>
      <c r="S30" s="1564" t="e">
        <f t="shared" si="12"/>
        <v>#N/A</v>
      </c>
      <c r="T30" s="1563" t="s">
        <v>8</v>
      </c>
      <c r="U30" s="1564" t="e">
        <f t="shared" si="13"/>
        <v>#N/A</v>
      </c>
      <c r="V30" s="1563" t="s">
        <v>8</v>
      </c>
      <c r="W30" s="1564" t="e">
        <f t="shared" si="14"/>
        <v>#N/A</v>
      </c>
      <c r="X30" s="1565"/>
      <c r="Y30" s="3395"/>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395"/>
      <c r="Q31" s="1558" t="str">
        <f t="shared" si="11"/>
        <v>建筑结构</v>
      </c>
      <c r="R31" s="1559" t="s">
        <v>8</v>
      </c>
      <c r="S31" s="1560">
        <f t="shared" si="12"/>
        <v>100</v>
      </c>
      <c r="T31" s="1559" t="s">
        <v>8</v>
      </c>
      <c r="U31" s="1560">
        <f t="shared" si="13"/>
        <v>100</v>
      </c>
      <c r="V31" s="1559" t="s">
        <v>8</v>
      </c>
      <c r="W31" s="1560">
        <f t="shared" si="14"/>
        <v>100</v>
      </c>
      <c r="X31" s="1553"/>
      <c r="Y31" s="3395"/>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395"/>
      <c r="Q32" s="1558" t="str">
        <f t="shared" si="11"/>
        <v>公共部分装修</v>
      </c>
      <c r="R32" s="1559" t="s">
        <v>8</v>
      </c>
      <c r="S32" s="1560">
        <f t="shared" si="12"/>
        <v>100</v>
      </c>
      <c r="T32" s="1559" t="s">
        <v>8</v>
      </c>
      <c r="U32" s="1560">
        <f t="shared" si="13"/>
        <v>100</v>
      </c>
      <c r="V32" s="1559" t="s">
        <v>8</v>
      </c>
      <c r="W32" s="1560">
        <f t="shared" si="14"/>
        <v>100</v>
      </c>
      <c r="X32" s="1553"/>
      <c r="Y32" s="3395"/>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395"/>
      <c r="Q33" s="1558" t="str">
        <f t="shared" si="11"/>
        <v>成新度</v>
      </c>
      <c r="R33" s="1559" t="s">
        <v>8</v>
      </c>
      <c r="S33" s="1560" t="e">
        <f t="shared" si="12"/>
        <v>#N/A</v>
      </c>
      <c r="T33" s="1559" t="s">
        <v>8</v>
      </c>
      <c r="U33" s="1560" t="e">
        <f t="shared" si="13"/>
        <v>#N/A</v>
      </c>
      <c r="V33" s="1559" t="s">
        <v>8</v>
      </c>
      <c r="W33" s="1560" t="e">
        <f t="shared" si="14"/>
        <v>#N/A</v>
      </c>
      <c r="X33" s="1553"/>
      <c r="Y33" s="3395"/>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395"/>
      <c r="Q34" s="1146" t="str">
        <f t="shared" si="11"/>
        <v>物业管理</v>
      </c>
      <c r="R34" s="1554" t="s">
        <v>8</v>
      </c>
      <c r="S34" s="1555">
        <f t="shared" si="12"/>
        <v>100</v>
      </c>
      <c r="T34" s="1554" t="s">
        <v>8</v>
      </c>
      <c r="U34" s="1555">
        <f t="shared" si="13"/>
        <v>100</v>
      </c>
      <c r="V34" s="1554" t="s">
        <v>8</v>
      </c>
      <c r="W34" s="1555">
        <f t="shared" si="14"/>
        <v>100</v>
      </c>
      <c r="X34" s="1556"/>
      <c r="Y34" s="3395"/>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395" t="s">
        <v>516</v>
      </c>
      <c r="Q35" s="1558" t="str">
        <f t="shared" si="11"/>
        <v>市政基础设施</v>
      </c>
      <c r="R35" s="1559" t="s">
        <v>8</v>
      </c>
      <c r="S35" s="1560">
        <f t="shared" si="12"/>
        <v>100</v>
      </c>
      <c r="T35" s="1559" t="s">
        <v>8</v>
      </c>
      <c r="U35" s="1560">
        <f t="shared" si="13"/>
        <v>100</v>
      </c>
      <c r="V35" s="1559" t="s">
        <v>8</v>
      </c>
      <c r="W35" s="1560">
        <f t="shared" si="14"/>
        <v>100</v>
      </c>
      <c r="X35" s="1553"/>
      <c r="Y35" s="3395" t="s">
        <v>516</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395"/>
      <c r="Q36" s="1558" t="str">
        <f t="shared" si="11"/>
        <v>内部装修</v>
      </c>
      <c r="R36" s="1559" t="s">
        <v>8</v>
      </c>
      <c r="S36" s="1560">
        <f t="shared" si="12"/>
        <v>100</v>
      </c>
      <c r="T36" s="1559" t="s">
        <v>8</v>
      </c>
      <c r="U36" s="1560">
        <f t="shared" si="13"/>
        <v>100</v>
      </c>
      <c r="V36" s="1559" t="s">
        <v>8</v>
      </c>
      <c r="W36" s="1560">
        <f t="shared" si="14"/>
        <v>100</v>
      </c>
      <c r="X36" s="1553"/>
      <c r="Y36" s="3395"/>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395"/>
      <c r="Q37" s="1558" t="str">
        <f t="shared" si="11"/>
        <v>内部装修状况</v>
      </c>
      <c r="R37" s="1559" t="s">
        <v>8</v>
      </c>
      <c r="S37" s="1560">
        <f t="shared" si="12"/>
        <v>100</v>
      </c>
      <c r="T37" s="1559" t="s">
        <v>8</v>
      </c>
      <c r="U37" s="1560">
        <f t="shared" si="13"/>
        <v>100</v>
      </c>
      <c r="V37" s="1559" t="s">
        <v>8</v>
      </c>
      <c r="W37" s="1560">
        <f t="shared" si="14"/>
        <v>100</v>
      </c>
      <c r="X37" s="1553"/>
      <c r="Y37" s="3395"/>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395"/>
      <c r="Q38" s="1590">
        <f t="shared" si="11"/>
        <v>111</v>
      </c>
      <c r="R38" s="1563" t="s">
        <v>8</v>
      </c>
      <c r="S38" s="1564">
        <f t="shared" si="12"/>
        <v>100</v>
      </c>
      <c r="T38" s="1563" t="s">
        <v>8</v>
      </c>
      <c r="U38" s="1564">
        <f t="shared" si="13"/>
        <v>100</v>
      </c>
      <c r="V38" s="1563" t="s">
        <v>8</v>
      </c>
      <c r="W38" s="1564">
        <f t="shared" si="14"/>
        <v>100</v>
      </c>
      <c r="X38" s="1565"/>
      <c r="Y38" s="3395"/>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395"/>
      <c r="Q39" s="1558">
        <f t="shared" si="11"/>
        <v>111</v>
      </c>
      <c r="R39" s="1559" t="s">
        <v>8</v>
      </c>
      <c r="S39" s="1560">
        <f t="shared" si="12"/>
        <v>100</v>
      </c>
      <c r="T39" s="1559" t="s">
        <v>8</v>
      </c>
      <c r="U39" s="1560">
        <f t="shared" si="13"/>
        <v>100</v>
      </c>
      <c r="V39" s="1559" t="s">
        <v>8</v>
      </c>
      <c r="W39" s="1560">
        <f t="shared" si="14"/>
        <v>100</v>
      </c>
      <c r="X39" s="1553"/>
      <c r="Y39" s="3395"/>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75"/>
      <c r="Q40" s="1558">
        <f t="shared" si="11"/>
        <v>111</v>
      </c>
      <c r="R40" s="1559" t="s">
        <v>8</v>
      </c>
      <c r="S40" s="1560">
        <f t="shared" si="12"/>
        <v>100</v>
      </c>
      <c r="T40" s="1559" t="s">
        <v>8</v>
      </c>
      <c r="U40" s="1560">
        <f t="shared" si="13"/>
        <v>100</v>
      </c>
      <c r="V40" s="1559" t="s">
        <v>8</v>
      </c>
      <c r="W40" s="1560">
        <f t="shared" si="14"/>
        <v>100</v>
      </c>
      <c r="X40" s="1553"/>
      <c r="Y40" s="3475"/>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90" t="str">
        <f>A41</f>
        <v>成交单价（元/平方米）</v>
      </c>
      <c r="Q41" s="3390"/>
      <c r="R41" s="3474">
        <f>E41</f>
        <v>0</v>
      </c>
      <c r="S41" s="3474"/>
      <c r="T41" s="3474">
        <f>G41</f>
        <v>0</v>
      </c>
      <c r="U41" s="3474"/>
      <c r="V41" s="3474">
        <f>I41</f>
        <v>0</v>
      </c>
      <c r="W41" s="3474"/>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90" t="str">
        <f>A42</f>
        <v>比较价格（元/平方米）</v>
      </c>
      <c r="Q42" s="3390"/>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45"/>
      <c r="Y42" s="1545"/>
      <c r="Z42" s="1545"/>
      <c r="AA42" s="1545"/>
      <c r="AB42" s="1545"/>
      <c r="AC42" s="1545"/>
    </row>
    <row r="43" spans="1:29" ht="15.75" thickBot="1">
      <c r="A43" s="620" t="s">
        <v>2883</v>
      </c>
      <c r="B43" s="621"/>
      <c r="C43" s="2600" t="e">
        <f>R43</f>
        <v>#DIV/0!</v>
      </c>
      <c r="D43" s="2600"/>
      <c r="E43" s="2600"/>
      <c r="F43" s="2600"/>
      <c r="G43" s="2600"/>
      <c r="H43" s="2600"/>
      <c r="I43" s="2600"/>
      <c r="J43" s="2600"/>
      <c r="K43" s="1598"/>
      <c r="L43" s="2129"/>
      <c r="M43" s="2130"/>
      <c r="N43" s="2130"/>
      <c r="O43" s="2130"/>
      <c r="P43" s="3412" t="str">
        <f>A43</f>
        <v>估价对象XX用房的比较价格（楼面单价，元/平方米）</v>
      </c>
      <c r="Q43" s="3413"/>
      <c r="R43" s="3473" t="e">
        <f>IF(F1="售价",ROUND(AVERAGE(R42:V42),0),ROUND(AVERAGE(R42:V42),1))</f>
        <v>#DIV/0!</v>
      </c>
      <c r="S43" s="3473"/>
      <c r="T43" s="3473"/>
      <c r="U43" s="3473"/>
      <c r="V43" s="3473"/>
      <c r="W43" s="3473"/>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523</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524</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525</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540</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495</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541</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497</v>
      </c>
      <c r="B55" s="647"/>
      <c r="C55" s="659" t="s">
        <v>542</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543</v>
      </c>
      <c r="B57" s="664" t="s">
        <v>500</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503</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504</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505</v>
      </c>
      <c r="B70" s="664" t="s">
        <v>551</v>
      </c>
      <c r="C70" s="702" t="s">
        <v>545</v>
      </c>
      <c r="D70" s="702" t="s">
        <v>546</v>
      </c>
      <c r="E70" s="702" t="s">
        <v>547</v>
      </c>
      <c r="F70" s="702" t="s">
        <v>548</v>
      </c>
      <c r="G70" s="702" t="s">
        <v>549</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552</v>
      </c>
      <c r="C72" s="707" t="s">
        <v>545</v>
      </c>
      <c r="D72" s="707" t="s">
        <v>546</v>
      </c>
      <c r="E72" s="707" t="s">
        <v>547</v>
      </c>
      <c r="F72" s="707" t="s">
        <v>548</v>
      </c>
      <c r="G72" s="707" t="s">
        <v>549</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545</v>
      </c>
      <c r="D74" s="707" t="s">
        <v>546</v>
      </c>
      <c r="E74" s="707" t="s">
        <v>547</v>
      </c>
      <c r="F74" s="707" t="s">
        <v>548</v>
      </c>
      <c r="G74" s="707" t="s">
        <v>549</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545</v>
      </c>
      <c r="D78" s="707" t="s">
        <v>546</v>
      </c>
      <c r="E78" s="707" t="s">
        <v>547</v>
      </c>
      <c r="F78" s="707" t="s">
        <v>548</v>
      </c>
      <c r="G78" s="707" t="s">
        <v>549</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517</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545</v>
      </c>
      <c r="D106" s="707" t="s">
        <v>546</v>
      </c>
      <c r="E106" s="707" t="s">
        <v>547</v>
      </c>
      <c r="F106" s="707" t="s">
        <v>548</v>
      </c>
      <c r="G106" s="707" t="s">
        <v>549</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2036</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96" t="s">
        <v>763</v>
      </c>
      <c r="D4" s="3397"/>
      <c r="E4" s="3396" t="s">
        <v>764</v>
      </c>
      <c r="F4" s="3397"/>
      <c r="G4" s="3396" t="s">
        <v>765</v>
      </c>
      <c r="H4" s="3397"/>
      <c r="I4" s="3396" t="s">
        <v>766</v>
      </c>
      <c r="J4" s="3397"/>
      <c r="K4" s="513" t="s">
        <v>767</v>
      </c>
      <c r="L4" s="2118"/>
      <c r="M4" s="2119"/>
      <c r="N4" s="2119"/>
      <c r="O4" s="2119"/>
      <c r="P4" s="3398" t="s">
        <v>768</v>
      </c>
      <c r="Q4" s="3399"/>
      <c r="R4" s="3384" t="s">
        <v>764</v>
      </c>
      <c r="S4" s="3385"/>
      <c r="T4" s="3384" t="s">
        <v>765</v>
      </c>
      <c r="U4" s="3385"/>
      <c r="V4" s="3404" t="s">
        <v>766</v>
      </c>
      <c r="W4" s="3404"/>
      <c r="X4" s="1553"/>
      <c r="Y4" s="3384" t="s">
        <v>768</v>
      </c>
      <c r="Z4" s="3385"/>
      <c r="AA4" s="3379" t="s">
        <v>764</v>
      </c>
      <c r="AB4" s="3380" t="s">
        <v>765</v>
      </c>
      <c r="AC4" s="3379" t="s">
        <v>766</v>
      </c>
    </row>
    <row r="5" spans="1:29" ht="15">
      <c r="A5" s="514"/>
      <c r="B5" s="515"/>
      <c r="C5" s="3407" t="s">
        <v>2877</v>
      </c>
      <c r="D5" s="3408"/>
      <c r="E5" s="3407" t="s">
        <v>2878</v>
      </c>
      <c r="F5" s="3408"/>
      <c r="G5" s="3407" t="s">
        <v>2879</v>
      </c>
      <c r="H5" s="3408"/>
      <c r="I5" s="3407" t="s">
        <v>2880</v>
      </c>
      <c r="J5" s="3408"/>
      <c r="K5" s="513"/>
      <c r="L5" s="2118"/>
      <c r="M5" s="2119"/>
      <c r="N5" s="2119"/>
      <c r="O5" s="2119"/>
      <c r="P5" s="3400"/>
      <c r="Q5" s="3401"/>
      <c r="R5" s="3386"/>
      <c r="S5" s="3387"/>
      <c r="T5" s="3386"/>
      <c r="U5" s="3387"/>
      <c r="V5" s="3404"/>
      <c r="W5" s="3404"/>
      <c r="X5" s="1553"/>
      <c r="Y5" s="3386"/>
      <c r="Z5" s="3387"/>
      <c r="AA5" s="3380"/>
      <c r="AB5" s="3380"/>
      <c r="AC5" s="3380"/>
    </row>
    <row r="6" spans="1:29" ht="15.75" thickBot="1">
      <c r="A6" s="516"/>
      <c r="B6" s="517"/>
      <c r="C6" s="3405" t="s">
        <v>2881</v>
      </c>
      <c r="D6" s="3406"/>
      <c r="E6" s="3410" t="s">
        <v>2881</v>
      </c>
      <c r="F6" s="3411"/>
      <c r="G6" s="3405" t="s">
        <v>2881</v>
      </c>
      <c r="H6" s="3406"/>
      <c r="I6" s="3405" t="s">
        <v>2881</v>
      </c>
      <c r="J6" s="3406"/>
      <c r="K6" s="513" t="s">
        <v>494</v>
      </c>
      <c r="L6" s="2118"/>
      <c r="M6" s="2119"/>
      <c r="N6" s="2119"/>
      <c r="O6" s="2119"/>
      <c r="P6" s="3402"/>
      <c r="Q6" s="3403"/>
      <c r="R6" s="3386"/>
      <c r="S6" s="3387"/>
      <c r="T6" s="3388"/>
      <c r="U6" s="3389"/>
      <c r="V6" s="3404"/>
      <c r="W6" s="3404"/>
      <c r="X6" s="1553"/>
      <c r="Y6" s="3388"/>
      <c r="Z6" s="3389"/>
      <c r="AA6" s="3381"/>
      <c r="AB6" s="3381"/>
      <c r="AC6" s="3381"/>
    </row>
    <row r="7" spans="1:29" s="1215" customFormat="1" ht="15.75" thickBot="1">
      <c r="A7" s="2867"/>
      <c r="B7" s="2874" t="s">
        <v>495</v>
      </c>
      <c r="C7" s="518">
        <f>'数据-取费表'!B2</f>
        <v>43698</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82" t="s">
        <v>496</v>
      </c>
      <c r="Q7" s="3391"/>
      <c r="R7" s="1554" t="s">
        <v>8</v>
      </c>
      <c r="S7" s="1555">
        <f t="shared" ref="S7:S14" si="0">F7</f>
        <v>0</v>
      </c>
      <c r="T7" s="1554" t="s">
        <v>8</v>
      </c>
      <c r="U7" s="1555">
        <f t="shared" ref="U7:U14" si="1">H7</f>
        <v>0</v>
      </c>
      <c r="V7" s="1554" t="s">
        <v>8</v>
      </c>
      <c r="W7" s="1555">
        <f t="shared" ref="W7:W14" si="2">J7</f>
        <v>0</v>
      </c>
      <c r="X7" s="1556"/>
      <c r="Y7" s="3382" t="s">
        <v>496</v>
      </c>
      <c r="Z7" s="3383"/>
      <c r="AA7" s="1557" t="e">
        <f>D7/F7</f>
        <v>#DIV/0!</v>
      </c>
      <c r="AB7" s="1557" t="e">
        <f>D7/H7</f>
        <v>#DIV/0!</v>
      </c>
      <c r="AC7" s="1557" t="e">
        <f>D7/J7</f>
        <v>#DIV/0!</v>
      </c>
    </row>
    <row r="8" spans="1:29" s="1215" customFormat="1" ht="15.75" thickBot="1">
      <c r="A8" s="2868"/>
      <c r="B8" s="2875" t="s">
        <v>497</v>
      </c>
      <c r="C8" s="524" t="s">
        <v>542</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82" t="s">
        <v>499</v>
      </c>
      <c r="Q8" s="3383"/>
      <c r="R8" s="1554" t="s">
        <v>8</v>
      </c>
      <c r="S8" s="1555">
        <f t="shared" si="0"/>
        <v>0</v>
      </c>
      <c r="T8" s="1554" t="s">
        <v>8</v>
      </c>
      <c r="U8" s="1555">
        <f t="shared" si="1"/>
        <v>0</v>
      </c>
      <c r="V8" s="1554" t="s">
        <v>8</v>
      </c>
      <c r="W8" s="1555">
        <f t="shared" si="2"/>
        <v>0</v>
      </c>
      <c r="X8" s="1556"/>
      <c r="Y8" s="3382" t="s">
        <v>499</v>
      </c>
      <c r="Z8" s="3383"/>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90" t="s">
        <v>501</v>
      </c>
      <c r="Q9" s="1146" t="str">
        <f t="shared" ref="Q9:Q14" si="6">B9</f>
        <v>用途</v>
      </c>
      <c r="R9" s="1554" t="s">
        <v>8</v>
      </c>
      <c r="S9" s="1555">
        <f t="shared" si="0"/>
        <v>100</v>
      </c>
      <c r="T9" s="1554" t="s">
        <v>8</v>
      </c>
      <c r="U9" s="1555">
        <f t="shared" si="1"/>
        <v>100</v>
      </c>
      <c r="V9" s="1554" t="s">
        <v>8</v>
      </c>
      <c r="W9" s="1555">
        <f t="shared" si="2"/>
        <v>100</v>
      </c>
      <c r="X9" s="1556"/>
      <c r="Y9" s="3347" t="s">
        <v>502</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90"/>
      <c r="Q10" s="1146" t="str">
        <f t="shared" si="6"/>
        <v>土地使用年限（年）</v>
      </c>
      <c r="R10" s="1554" t="s">
        <v>8</v>
      </c>
      <c r="S10" s="1555">
        <f t="shared" si="0"/>
        <v>100</v>
      </c>
      <c r="T10" s="1554" t="s">
        <v>8</v>
      </c>
      <c r="U10" s="1555">
        <f t="shared" si="1"/>
        <v>100</v>
      </c>
      <c r="V10" s="1554" t="s">
        <v>8</v>
      </c>
      <c r="W10" s="1555">
        <f t="shared" si="2"/>
        <v>100</v>
      </c>
      <c r="X10" s="1556"/>
      <c r="Y10" s="3347"/>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90"/>
      <c r="Q11" s="1146">
        <f t="shared" si="6"/>
        <v>111</v>
      </c>
      <c r="R11" s="1554" t="s">
        <v>8</v>
      </c>
      <c r="S11" s="1555">
        <f t="shared" si="0"/>
        <v>100</v>
      </c>
      <c r="T11" s="1554" t="s">
        <v>8</v>
      </c>
      <c r="U11" s="1555">
        <f t="shared" si="1"/>
        <v>100</v>
      </c>
      <c r="V11" s="1554" t="s">
        <v>8</v>
      </c>
      <c r="W11" s="1555">
        <f t="shared" si="2"/>
        <v>100</v>
      </c>
      <c r="X11" s="1556"/>
      <c r="Y11" s="3347"/>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90"/>
      <c r="Q12" s="1146">
        <f t="shared" si="6"/>
        <v>111</v>
      </c>
      <c r="R12" s="1554" t="s">
        <v>8</v>
      </c>
      <c r="S12" s="1555">
        <f t="shared" si="0"/>
        <v>100</v>
      </c>
      <c r="T12" s="1554" t="s">
        <v>8</v>
      </c>
      <c r="U12" s="1555">
        <f t="shared" si="1"/>
        <v>100</v>
      </c>
      <c r="V12" s="1554" t="s">
        <v>8</v>
      </c>
      <c r="W12" s="1555">
        <f t="shared" si="2"/>
        <v>100</v>
      </c>
      <c r="X12" s="1556"/>
      <c r="Y12" s="3347"/>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90"/>
      <c r="Q13" s="1146">
        <f t="shared" si="6"/>
        <v>111</v>
      </c>
      <c r="R13" s="1554" t="s">
        <v>8</v>
      </c>
      <c r="S13" s="1555">
        <f t="shared" si="0"/>
        <v>100</v>
      </c>
      <c r="T13" s="1554" t="s">
        <v>8</v>
      </c>
      <c r="U13" s="1555">
        <f t="shared" si="1"/>
        <v>100</v>
      </c>
      <c r="V13" s="1554" t="s">
        <v>8</v>
      </c>
      <c r="W13" s="1555">
        <f t="shared" si="2"/>
        <v>100</v>
      </c>
      <c r="X13" s="1556"/>
      <c r="Y13" s="3347"/>
      <c r="Z13" s="1145">
        <f t="shared" si="7"/>
        <v>111</v>
      </c>
      <c r="AA13" s="1557">
        <f t="shared" si="3"/>
        <v>1</v>
      </c>
      <c r="AB13" s="1557">
        <f t="shared" si="4"/>
        <v>1</v>
      </c>
      <c r="AC13" s="1557">
        <f t="shared" si="5"/>
        <v>1</v>
      </c>
    </row>
    <row r="14" spans="1:29" ht="99.75">
      <c r="A14" s="2865" t="s">
        <v>2713</v>
      </c>
      <c r="B14" s="546" t="s">
        <v>509</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92" t="s">
        <v>506</v>
      </c>
      <c r="Q14" s="1558" t="str">
        <f t="shared" si="6"/>
        <v>交通便捷度</v>
      </c>
      <c r="R14" s="1559" t="s">
        <v>8</v>
      </c>
      <c r="S14" s="1560">
        <f t="shared" si="0"/>
        <v>100</v>
      </c>
      <c r="T14" s="1559" t="s">
        <v>8</v>
      </c>
      <c r="U14" s="1560">
        <f t="shared" si="1"/>
        <v>100</v>
      </c>
      <c r="V14" s="1559" t="s">
        <v>8</v>
      </c>
      <c r="W14" s="1560">
        <f t="shared" si="2"/>
        <v>100</v>
      </c>
      <c r="X14" s="1553"/>
      <c r="Y14" s="3392" t="s">
        <v>506</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93"/>
      <c r="Q15" s="1558"/>
      <c r="R15" s="1559"/>
      <c r="S15" s="1560"/>
      <c r="T15" s="1559"/>
      <c r="U15" s="1560"/>
      <c r="V15" s="1559"/>
      <c r="W15" s="1560"/>
      <c r="X15" s="1553"/>
      <c r="Y15" s="3393"/>
      <c r="Z15" s="1561"/>
      <c r="AA15" s="1562">
        <v>1</v>
      </c>
      <c r="AB15" s="1562">
        <v>1</v>
      </c>
      <c r="AC15" s="1562">
        <v>1</v>
      </c>
    </row>
    <row r="16" spans="1:29" ht="42.75">
      <c r="A16" s="514"/>
      <c r="B16" s="2567" t="s">
        <v>2505</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93"/>
      <c r="Q16" s="1558" t="str">
        <f>B16</f>
        <v>公共配套设施</v>
      </c>
      <c r="R16" s="1559" t="s">
        <v>8</v>
      </c>
      <c r="S16" s="1560">
        <f>F16</f>
        <v>100</v>
      </c>
      <c r="T16" s="1559" t="s">
        <v>8</v>
      </c>
      <c r="U16" s="1560">
        <f>H16</f>
        <v>100</v>
      </c>
      <c r="V16" s="1559" t="s">
        <v>8</v>
      </c>
      <c r="W16" s="1560">
        <f>J16</f>
        <v>100</v>
      </c>
      <c r="X16" s="1553"/>
      <c r="Y16" s="3393"/>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93"/>
      <c r="Q17" s="1558"/>
      <c r="R17" s="1559"/>
      <c r="S17" s="1560"/>
      <c r="T17" s="1559"/>
      <c r="U17" s="1560"/>
      <c r="V17" s="1559"/>
      <c r="W17" s="1560"/>
      <c r="X17" s="1553"/>
      <c r="Y17" s="3393"/>
      <c r="Z17" s="1561"/>
      <c r="AA17" s="1562">
        <v>1</v>
      </c>
      <c r="AB17" s="1562">
        <v>1</v>
      </c>
      <c r="AC17" s="1562">
        <v>1</v>
      </c>
    </row>
    <row r="18" spans="1:29" ht="42.75">
      <c r="A18" s="514"/>
      <c r="B18" s="2555"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93"/>
      <c r="Q18" s="2543" t="str">
        <f>B18</f>
        <v>基础设施水平</v>
      </c>
      <c r="R18" s="1559" t="s">
        <v>8</v>
      </c>
      <c r="S18" s="1560">
        <f>F18</f>
        <v>100</v>
      </c>
      <c r="T18" s="1559" t="s">
        <v>8</v>
      </c>
      <c r="U18" s="1560">
        <f>H18</f>
        <v>100</v>
      </c>
      <c r="V18" s="1559" t="s">
        <v>8</v>
      </c>
      <c r="W18" s="1560">
        <f>J18</f>
        <v>100</v>
      </c>
      <c r="X18" s="2545"/>
      <c r="Y18" s="3393"/>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393"/>
      <c r="Q19" s="2543"/>
      <c r="R19" s="1559"/>
      <c r="S19" s="1560"/>
      <c r="T19" s="1559"/>
      <c r="U19" s="1560"/>
      <c r="V19" s="1559"/>
      <c r="W19" s="1560"/>
      <c r="X19" s="2545"/>
      <c r="Y19" s="3393"/>
      <c r="Z19" s="2544"/>
      <c r="AA19" s="1562">
        <v>1</v>
      </c>
      <c r="AB19" s="1562">
        <v>1</v>
      </c>
      <c r="AC19" s="1562">
        <v>1</v>
      </c>
    </row>
    <row r="20" spans="1:29" ht="71.25">
      <c r="A20" s="514"/>
      <c r="B20" s="559" t="s">
        <v>769</v>
      </c>
      <c r="C20" s="871" t="str">
        <f>IF(B1="工业",估价对象房地状况!G7,估价对象房地状况!C9)</f>
        <v>区域自然环境：较好；人文环境：一般；综合评价环境状况较好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93"/>
      <c r="Q20" s="1558" t="str">
        <f>B20</f>
        <v>自然及人文环境</v>
      </c>
      <c r="R20" s="1559" t="s">
        <v>8</v>
      </c>
      <c r="S20" s="1560">
        <f>F20</f>
        <v>100</v>
      </c>
      <c r="T20" s="1559" t="s">
        <v>8</v>
      </c>
      <c r="U20" s="1560">
        <f>H20</f>
        <v>100</v>
      </c>
      <c r="V20" s="1559" t="s">
        <v>8</v>
      </c>
      <c r="W20" s="1560">
        <f>J20</f>
        <v>100</v>
      </c>
      <c r="X20" s="1553"/>
      <c r="Y20" s="3393"/>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93"/>
      <c r="Q21" s="1558"/>
      <c r="R21" s="1559"/>
      <c r="S21" s="1560"/>
      <c r="T21" s="1559"/>
      <c r="U21" s="1560"/>
      <c r="V21" s="1559"/>
      <c r="W21" s="1560"/>
      <c r="X21" s="1553"/>
      <c r="Y21" s="3393"/>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93"/>
      <c r="Q22" s="1558" t="str">
        <f>B22</f>
        <v>楼层</v>
      </c>
      <c r="R22" s="1559" t="s">
        <v>8</v>
      </c>
      <c r="S22" s="1560">
        <f>F22</f>
        <v>100</v>
      </c>
      <c r="T22" s="1559" t="s">
        <v>8</v>
      </c>
      <c r="U22" s="1560">
        <f>H22</f>
        <v>100</v>
      </c>
      <c r="V22" s="1559" t="s">
        <v>8</v>
      </c>
      <c r="W22" s="1560">
        <f>J22</f>
        <v>100</v>
      </c>
      <c r="X22" s="1553"/>
      <c r="Y22" s="3393"/>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93"/>
      <c r="Q23" s="1558">
        <f>B23</f>
        <v>111</v>
      </c>
      <c r="R23" s="1559" t="s">
        <v>8</v>
      </c>
      <c r="S23" s="1560">
        <f>F23</f>
        <v>100</v>
      </c>
      <c r="T23" s="1559" t="s">
        <v>8</v>
      </c>
      <c r="U23" s="1560">
        <f>H23</f>
        <v>100</v>
      </c>
      <c r="V23" s="1559" t="s">
        <v>8</v>
      </c>
      <c r="W23" s="1560">
        <f>J23</f>
        <v>100</v>
      </c>
      <c r="X23" s="1553"/>
      <c r="Y23" s="3393"/>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93"/>
      <c r="Q24" s="1558">
        <f t="shared" ref="Q24:Q36" si="11">B24</f>
        <v>111</v>
      </c>
      <c r="R24" s="1559" t="s">
        <v>8</v>
      </c>
      <c r="S24" s="1560">
        <f>F24</f>
        <v>100</v>
      </c>
      <c r="T24" s="1559" t="s">
        <v>8</v>
      </c>
      <c r="U24" s="1560">
        <f>H24</f>
        <v>100</v>
      </c>
      <c r="V24" s="1559" t="s">
        <v>8</v>
      </c>
      <c r="W24" s="1560">
        <f>J24</f>
        <v>100</v>
      </c>
      <c r="X24" s="1553"/>
      <c r="Y24" s="3393"/>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93"/>
      <c r="Q25" s="1146">
        <f t="shared" si="11"/>
        <v>111</v>
      </c>
      <c r="R25" s="1554" t="s">
        <v>8</v>
      </c>
      <c r="S25" s="1555">
        <f>F25</f>
        <v>100</v>
      </c>
      <c r="T25" s="1554" t="s">
        <v>8</v>
      </c>
      <c r="U25" s="1555">
        <f>H25</f>
        <v>100</v>
      </c>
      <c r="V25" s="1554" t="s">
        <v>8</v>
      </c>
      <c r="W25" s="1555">
        <f>J25</f>
        <v>100</v>
      </c>
      <c r="X25" s="1556"/>
      <c r="Y25" s="3393"/>
      <c r="Z25" s="1145">
        <f>Q25</f>
        <v>111</v>
      </c>
      <c r="AA25" s="1562">
        <f>D25/F25</f>
        <v>1</v>
      </c>
      <c r="AB25" s="1562">
        <f>D25/H25</f>
        <v>1</v>
      </c>
      <c r="AC25" s="1562">
        <f>D25/J25</f>
        <v>1</v>
      </c>
    </row>
    <row r="26" spans="1:29" ht="15">
      <c r="A26" s="2862" t="s">
        <v>2714</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394" t="s">
        <v>516</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5" t="s">
        <v>516</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395"/>
      <c r="Q27" s="1590" t="str">
        <f t="shared" si="11"/>
        <v>项目停车位配比</v>
      </c>
      <c r="R27" s="1563" t="s">
        <v>8</v>
      </c>
      <c r="S27" s="1564">
        <f t="shared" si="12"/>
        <v>100</v>
      </c>
      <c r="T27" s="1563" t="s">
        <v>8</v>
      </c>
      <c r="U27" s="1564">
        <f t="shared" si="13"/>
        <v>100</v>
      </c>
      <c r="V27" s="1563" t="s">
        <v>8</v>
      </c>
      <c r="W27" s="1564">
        <f t="shared" si="14"/>
        <v>100</v>
      </c>
      <c r="X27" s="1565"/>
      <c r="Y27" s="3395"/>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395"/>
      <c r="Q28" s="1558" t="str">
        <f t="shared" si="11"/>
        <v>公共部分装修</v>
      </c>
      <c r="R28" s="1559" t="s">
        <v>8</v>
      </c>
      <c r="S28" s="1560">
        <f t="shared" si="12"/>
        <v>100</v>
      </c>
      <c r="T28" s="1559" t="s">
        <v>8</v>
      </c>
      <c r="U28" s="1560">
        <f t="shared" si="13"/>
        <v>100</v>
      </c>
      <c r="V28" s="1559" t="s">
        <v>8</v>
      </c>
      <c r="W28" s="1560">
        <f t="shared" si="14"/>
        <v>100</v>
      </c>
      <c r="X28" s="1553"/>
      <c r="Y28" s="3395"/>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395"/>
      <c r="Q29" s="1558" t="str">
        <f t="shared" si="11"/>
        <v>成新率</v>
      </c>
      <c r="R29" s="1559" t="s">
        <v>8</v>
      </c>
      <c r="S29" s="1560" t="e">
        <f t="shared" si="12"/>
        <v>#N/A</v>
      </c>
      <c r="T29" s="1559" t="s">
        <v>8</v>
      </c>
      <c r="U29" s="1560" t="e">
        <f t="shared" si="13"/>
        <v>#N/A</v>
      </c>
      <c r="V29" s="1559" t="s">
        <v>8</v>
      </c>
      <c r="W29" s="1560" t="e">
        <f t="shared" si="14"/>
        <v>#N/A</v>
      </c>
      <c r="X29" s="1553"/>
      <c r="Y29" s="3395"/>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395"/>
      <c r="Q30" s="1558" t="str">
        <f t="shared" si="11"/>
        <v>物业等级</v>
      </c>
      <c r="R30" s="1559" t="s">
        <v>8</v>
      </c>
      <c r="S30" s="1560">
        <f t="shared" si="12"/>
        <v>100</v>
      </c>
      <c r="T30" s="1559" t="s">
        <v>8</v>
      </c>
      <c r="U30" s="1560">
        <f t="shared" si="13"/>
        <v>100</v>
      </c>
      <c r="V30" s="1559" t="s">
        <v>8</v>
      </c>
      <c r="W30" s="1560">
        <f t="shared" si="14"/>
        <v>100</v>
      </c>
      <c r="X30" s="1553"/>
      <c r="Y30" s="3395"/>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395"/>
      <c r="Q31" s="1146" t="str">
        <f t="shared" si="11"/>
        <v>停车位面积</v>
      </c>
      <c r="R31" s="1554" t="s">
        <v>8</v>
      </c>
      <c r="S31" s="1555" t="e">
        <f t="shared" si="12"/>
        <v>#N/A</v>
      </c>
      <c r="T31" s="1554" t="s">
        <v>8</v>
      </c>
      <c r="U31" s="1555" t="e">
        <f t="shared" si="13"/>
        <v>#N/A</v>
      </c>
      <c r="V31" s="1554" t="s">
        <v>8</v>
      </c>
      <c r="W31" s="1555" t="e">
        <f t="shared" si="14"/>
        <v>#N/A</v>
      </c>
      <c r="X31" s="1556"/>
      <c r="Y31" s="3395"/>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395" t="s">
        <v>516</v>
      </c>
      <c r="Q32" s="1558" t="str">
        <f t="shared" si="11"/>
        <v>车位类型</v>
      </c>
      <c r="R32" s="1559" t="s">
        <v>8</v>
      </c>
      <c r="S32" s="1560">
        <f t="shared" si="12"/>
        <v>100</v>
      </c>
      <c r="T32" s="1559" t="s">
        <v>8</v>
      </c>
      <c r="U32" s="1560">
        <f t="shared" si="13"/>
        <v>100</v>
      </c>
      <c r="V32" s="1559" t="s">
        <v>8</v>
      </c>
      <c r="W32" s="1560">
        <f t="shared" si="14"/>
        <v>100</v>
      </c>
      <c r="X32" s="1553"/>
      <c r="Y32" s="3395" t="s">
        <v>516</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395"/>
      <c r="Q33" s="1558" t="str">
        <f t="shared" si="11"/>
        <v>是否直接入户</v>
      </c>
      <c r="R33" s="1559" t="s">
        <v>8</v>
      </c>
      <c r="S33" s="1560">
        <f t="shared" si="12"/>
        <v>100</v>
      </c>
      <c r="T33" s="1559" t="s">
        <v>8</v>
      </c>
      <c r="U33" s="1560">
        <f t="shared" si="13"/>
        <v>100</v>
      </c>
      <c r="V33" s="1559" t="s">
        <v>8</v>
      </c>
      <c r="W33" s="1560">
        <f t="shared" si="14"/>
        <v>100</v>
      </c>
      <c r="X33" s="1553"/>
      <c r="Y33" s="3395"/>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395"/>
      <c r="Q34" s="1558">
        <f t="shared" si="11"/>
        <v>111</v>
      </c>
      <c r="R34" s="1559" t="s">
        <v>8</v>
      </c>
      <c r="S34" s="1560">
        <f t="shared" si="12"/>
        <v>100</v>
      </c>
      <c r="T34" s="1559" t="s">
        <v>8</v>
      </c>
      <c r="U34" s="1560">
        <f t="shared" si="13"/>
        <v>100</v>
      </c>
      <c r="V34" s="1559" t="s">
        <v>8</v>
      </c>
      <c r="W34" s="1560">
        <f t="shared" si="14"/>
        <v>100</v>
      </c>
      <c r="X34" s="1553"/>
      <c r="Y34" s="3395"/>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395"/>
      <c r="Q35" s="1590">
        <f t="shared" si="11"/>
        <v>111</v>
      </c>
      <c r="R35" s="1563" t="s">
        <v>8</v>
      </c>
      <c r="S35" s="1564">
        <f t="shared" si="12"/>
        <v>100</v>
      </c>
      <c r="T35" s="1563" t="s">
        <v>8</v>
      </c>
      <c r="U35" s="1564">
        <f t="shared" si="13"/>
        <v>100</v>
      </c>
      <c r="V35" s="1563" t="s">
        <v>8</v>
      </c>
      <c r="W35" s="1564">
        <f t="shared" si="14"/>
        <v>100</v>
      </c>
      <c r="X35" s="1565"/>
      <c r="Y35" s="3395"/>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395"/>
      <c r="Q36" s="1558">
        <f t="shared" si="11"/>
        <v>111</v>
      </c>
      <c r="R36" s="1559" t="s">
        <v>8</v>
      </c>
      <c r="S36" s="1560">
        <f t="shared" si="12"/>
        <v>100</v>
      </c>
      <c r="T36" s="1559" t="s">
        <v>8</v>
      </c>
      <c r="U36" s="1560">
        <f t="shared" si="13"/>
        <v>100</v>
      </c>
      <c r="V36" s="1559" t="s">
        <v>8</v>
      </c>
      <c r="W36" s="1560">
        <f t="shared" si="14"/>
        <v>100</v>
      </c>
      <c r="X36" s="1553"/>
      <c r="Y36" s="3395"/>
      <c r="Z36" s="1561">
        <f t="shared" si="15"/>
        <v>111</v>
      </c>
      <c r="AA36" s="1562">
        <f t="shared" si="3"/>
        <v>1</v>
      </c>
      <c r="AB36" s="1562">
        <f t="shared" si="4"/>
        <v>1</v>
      </c>
      <c r="AC36" s="1562">
        <f t="shared" si="5"/>
        <v>1</v>
      </c>
    </row>
    <row r="37" spans="1:29" ht="15">
      <c r="A37" s="1831" t="s">
        <v>2037</v>
      </c>
      <c r="B37" s="1832" t="s">
        <v>2038</v>
      </c>
      <c r="C37" s="2591" t="s">
        <v>1</v>
      </c>
      <c r="D37" s="2592"/>
      <c r="E37" s="2593"/>
      <c r="F37" s="2594"/>
      <c r="G37" s="2595"/>
      <c r="H37" s="2596"/>
      <c r="I37" s="2593"/>
      <c r="J37" s="2596"/>
      <c r="K37" s="1596"/>
      <c r="L37" s="2129"/>
      <c r="M37" s="2130"/>
      <c r="N37" s="2119"/>
      <c r="O37" s="2130"/>
      <c r="P37" s="3390" t="str">
        <f>A37</f>
        <v>成交单价</v>
      </c>
      <c r="Q37" s="3390"/>
      <c r="R37" s="3474">
        <f>E37</f>
        <v>0</v>
      </c>
      <c r="S37" s="3474"/>
      <c r="T37" s="3474">
        <f>G37</f>
        <v>0</v>
      </c>
      <c r="U37" s="3474"/>
      <c r="V37" s="3474">
        <f>I37</f>
        <v>0</v>
      </c>
      <c r="W37" s="3474"/>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90" t="str">
        <f>A38</f>
        <v>比较价格（元/平方米）</v>
      </c>
      <c r="Q38" s="3390"/>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45"/>
      <c r="Y38" s="1545"/>
      <c r="Z38" s="1545"/>
      <c r="AA38" s="1545"/>
      <c r="AB38" s="1545"/>
      <c r="AC38" s="1545"/>
    </row>
    <row r="39" spans="1:29" ht="15.75" thickBot="1">
      <c r="A39" s="620" t="s">
        <v>2883</v>
      </c>
      <c r="B39" s="621"/>
      <c r="C39" s="2600" t="e">
        <f>R39</f>
        <v>#DIV/0!</v>
      </c>
      <c r="D39" s="2600"/>
      <c r="E39" s="2600"/>
      <c r="F39" s="2600"/>
      <c r="G39" s="2600"/>
      <c r="H39" s="2600"/>
      <c r="I39" s="2600"/>
      <c r="J39" s="2600"/>
      <c r="K39" s="1598"/>
      <c r="L39" s="2129"/>
      <c r="M39" s="2130"/>
      <c r="N39" s="2130"/>
      <c r="O39" s="2130"/>
      <c r="P39" s="3412" t="str">
        <f>A39</f>
        <v>估价对象XX用房的比较价格（楼面单价，元/平方米）</v>
      </c>
      <c r="Q39" s="3413"/>
      <c r="R39" s="3473" t="e">
        <f>IF(F1="售价",ROUND(AVERAGE(R38:V38),0),ROUND(AVERAGE(R38:V38),1))</f>
        <v>#DIV/0!</v>
      </c>
      <c r="S39" s="3473"/>
      <c r="T39" s="3473"/>
      <c r="U39" s="3473"/>
      <c r="V39" s="3473"/>
      <c r="W39" s="3473"/>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523</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524</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525</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540</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495</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541</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497</v>
      </c>
      <c r="B51" s="647"/>
      <c r="C51" s="659" t="s">
        <v>542</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543</v>
      </c>
      <c r="B53" s="664" t="s">
        <v>500</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503</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505</v>
      </c>
      <c r="B63" s="664" t="s">
        <v>552</v>
      </c>
      <c r="C63" s="702" t="s">
        <v>545</v>
      </c>
      <c r="D63" s="702" t="s">
        <v>546</v>
      </c>
      <c r="E63" s="702" t="s">
        <v>547</v>
      </c>
      <c r="F63" s="702" t="s">
        <v>548</v>
      </c>
      <c r="G63" s="702" t="s">
        <v>549</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545</v>
      </c>
      <c r="D65" s="707" t="s">
        <v>546</v>
      </c>
      <c r="E65" s="707" t="s">
        <v>547</v>
      </c>
      <c r="F65" s="707" t="s">
        <v>548</v>
      </c>
      <c r="G65" s="707" t="s">
        <v>549</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545</v>
      </c>
      <c r="D69" s="707" t="s">
        <v>546</v>
      </c>
      <c r="E69" s="707" t="s">
        <v>547</v>
      </c>
      <c r="F69" s="707" t="s">
        <v>548</v>
      </c>
      <c r="G69" s="707" t="s">
        <v>549</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517</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96" t="s">
        <v>763</v>
      </c>
      <c r="D4" s="3397"/>
      <c r="E4" s="3421" t="s">
        <v>764</v>
      </c>
      <c r="F4" s="3422"/>
      <c r="G4" s="3396" t="s">
        <v>765</v>
      </c>
      <c r="H4" s="3397"/>
      <c r="I4" s="3396" t="s">
        <v>766</v>
      </c>
      <c r="J4" s="3397"/>
      <c r="K4" s="513" t="s">
        <v>767</v>
      </c>
      <c r="L4" s="2118"/>
      <c r="M4" s="2119"/>
      <c r="N4" s="2119"/>
      <c r="O4" s="2119"/>
      <c r="P4" s="3398" t="s">
        <v>768</v>
      </c>
      <c r="Q4" s="3399"/>
      <c r="R4" s="3384" t="s">
        <v>764</v>
      </c>
      <c r="S4" s="3385"/>
      <c r="T4" s="3384" t="s">
        <v>765</v>
      </c>
      <c r="U4" s="3385"/>
      <c r="V4" s="3404" t="s">
        <v>766</v>
      </c>
      <c r="W4" s="3404"/>
      <c r="X4" s="1553"/>
      <c r="Y4" s="3384" t="s">
        <v>768</v>
      </c>
      <c r="Z4" s="3385"/>
      <c r="AA4" s="3379" t="s">
        <v>764</v>
      </c>
      <c r="AB4" s="3380" t="s">
        <v>765</v>
      </c>
      <c r="AC4" s="3379" t="s">
        <v>766</v>
      </c>
    </row>
    <row r="5" spans="1:29" ht="15">
      <c r="A5" s="514"/>
      <c r="B5" s="515"/>
      <c r="C5" s="3407" t="s">
        <v>2877</v>
      </c>
      <c r="D5" s="3408"/>
      <c r="E5" s="3423" t="s">
        <v>2878</v>
      </c>
      <c r="F5" s="3424"/>
      <c r="G5" s="3407" t="s">
        <v>2879</v>
      </c>
      <c r="H5" s="3408"/>
      <c r="I5" s="3407" t="s">
        <v>2880</v>
      </c>
      <c r="J5" s="3408"/>
      <c r="K5" s="513"/>
      <c r="L5" s="2118"/>
      <c r="M5" s="2119"/>
      <c r="N5" s="2119"/>
      <c r="O5" s="2119"/>
      <c r="P5" s="3400"/>
      <c r="Q5" s="3401"/>
      <c r="R5" s="3386"/>
      <c r="S5" s="3387"/>
      <c r="T5" s="3386"/>
      <c r="U5" s="3387"/>
      <c r="V5" s="3404"/>
      <c r="W5" s="3404"/>
      <c r="X5" s="1553"/>
      <c r="Y5" s="3386"/>
      <c r="Z5" s="3387"/>
      <c r="AA5" s="3380"/>
      <c r="AB5" s="3380"/>
      <c r="AC5" s="3380"/>
    </row>
    <row r="6" spans="1:29" ht="15.75" thickBot="1">
      <c r="A6" s="516"/>
      <c r="B6" s="517"/>
      <c r="C6" s="3405" t="s">
        <v>2881</v>
      </c>
      <c r="D6" s="3406"/>
      <c r="E6" s="3425" t="s">
        <v>2881</v>
      </c>
      <c r="F6" s="3426"/>
      <c r="G6" s="3405" t="s">
        <v>2881</v>
      </c>
      <c r="H6" s="3406"/>
      <c r="I6" s="3405" t="s">
        <v>2881</v>
      </c>
      <c r="J6" s="3406"/>
      <c r="K6" s="513" t="s">
        <v>494</v>
      </c>
      <c r="L6" s="2118"/>
      <c r="M6" s="2119"/>
      <c r="N6" s="2119"/>
      <c r="O6" s="2119"/>
      <c r="P6" s="3402"/>
      <c r="Q6" s="3403"/>
      <c r="R6" s="3386"/>
      <c r="S6" s="3387"/>
      <c r="T6" s="3388"/>
      <c r="U6" s="3389"/>
      <c r="V6" s="3404"/>
      <c r="W6" s="3404"/>
      <c r="X6" s="1553"/>
      <c r="Y6" s="3388"/>
      <c r="Z6" s="3389"/>
      <c r="AA6" s="3381"/>
      <c r="AB6" s="3381"/>
      <c r="AC6" s="3381"/>
    </row>
    <row r="7" spans="1:29" s="1215" customFormat="1" ht="15.75" thickBot="1">
      <c r="A7" s="2867"/>
      <c r="B7" s="2874" t="s">
        <v>495</v>
      </c>
      <c r="C7" s="518">
        <f>'数据-取费表'!B2</f>
        <v>43698</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82" t="s">
        <v>496</v>
      </c>
      <c r="Q7" s="3391"/>
      <c r="R7" s="1554" t="s">
        <v>8</v>
      </c>
      <c r="S7" s="1555">
        <f t="shared" ref="S7:S14" si="0">F7</f>
        <v>0</v>
      </c>
      <c r="T7" s="1554" t="s">
        <v>8</v>
      </c>
      <c r="U7" s="1555">
        <f t="shared" ref="U7:U14" si="1">H7</f>
        <v>0</v>
      </c>
      <c r="V7" s="1554" t="s">
        <v>8</v>
      </c>
      <c r="W7" s="1555">
        <f t="shared" ref="W7:W14" si="2">J7</f>
        <v>0</v>
      </c>
      <c r="X7" s="1556"/>
      <c r="Y7" s="3382" t="s">
        <v>496</v>
      </c>
      <c r="Z7" s="3383"/>
      <c r="AA7" s="1557" t="e">
        <f>D7/F7</f>
        <v>#DIV/0!</v>
      </c>
      <c r="AB7" s="1557" t="e">
        <f>D7/H7</f>
        <v>#DIV/0!</v>
      </c>
      <c r="AC7" s="1557" t="e">
        <f>D7/J7</f>
        <v>#DIV/0!</v>
      </c>
    </row>
    <row r="8" spans="1:29" s="1215" customFormat="1" ht="15.75" thickBot="1">
      <c r="A8" s="2868"/>
      <c r="B8" s="2875" t="s">
        <v>497</v>
      </c>
      <c r="C8" s="524" t="s">
        <v>542</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82" t="s">
        <v>499</v>
      </c>
      <c r="Q8" s="3383"/>
      <c r="R8" s="1554" t="s">
        <v>8</v>
      </c>
      <c r="S8" s="1555">
        <f t="shared" si="0"/>
        <v>0</v>
      </c>
      <c r="T8" s="1554" t="s">
        <v>8</v>
      </c>
      <c r="U8" s="1555">
        <f t="shared" si="1"/>
        <v>0</v>
      </c>
      <c r="V8" s="1554" t="s">
        <v>8</v>
      </c>
      <c r="W8" s="1555">
        <f t="shared" si="2"/>
        <v>0</v>
      </c>
      <c r="X8" s="1556"/>
      <c r="Y8" s="3382" t="s">
        <v>499</v>
      </c>
      <c r="Z8" s="3383"/>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90" t="s">
        <v>501</v>
      </c>
      <c r="Q9" s="1146" t="str">
        <f t="shared" ref="Q9:Q14" si="6">B9</f>
        <v>用途</v>
      </c>
      <c r="R9" s="1554" t="s">
        <v>8</v>
      </c>
      <c r="S9" s="1555">
        <f t="shared" si="0"/>
        <v>100</v>
      </c>
      <c r="T9" s="1554" t="s">
        <v>8</v>
      </c>
      <c r="U9" s="1555">
        <f t="shared" si="1"/>
        <v>100</v>
      </c>
      <c r="V9" s="1554" t="s">
        <v>8</v>
      </c>
      <c r="W9" s="1555">
        <f t="shared" si="2"/>
        <v>100</v>
      </c>
      <c r="X9" s="1556"/>
      <c r="Y9" s="3347" t="s">
        <v>502</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90"/>
      <c r="Q10" s="1146" t="str">
        <f t="shared" si="6"/>
        <v>土地使用年限（年）</v>
      </c>
      <c r="R10" s="1554" t="s">
        <v>8</v>
      </c>
      <c r="S10" s="1555">
        <f t="shared" si="0"/>
        <v>100</v>
      </c>
      <c r="T10" s="1554" t="s">
        <v>8</v>
      </c>
      <c r="U10" s="1555">
        <f t="shared" si="1"/>
        <v>100</v>
      </c>
      <c r="V10" s="1554" t="s">
        <v>8</v>
      </c>
      <c r="W10" s="1555">
        <f t="shared" si="2"/>
        <v>100</v>
      </c>
      <c r="X10" s="1556"/>
      <c r="Y10" s="3347"/>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90"/>
      <c r="Q11" s="1146">
        <f t="shared" si="6"/>
        <v>111</v>
      </c>
      <c r="R11" s="1554" t="s">
        <v>8</v>
      </c>
      <c r="S11" s="1555">
        <f t="shared" si="0"/>
        <v>100</v>
      </c>
      <c r="T11" s="1554" t="s">
        <v>8</v>
      </c>
      <c r="U11" s="1555">
        <f t="shared" si="1"/>
        <v>100</v>
      </c>
      <c r="V11" s="1554" t="s">
        <v>8</v>
      </c>
      <c r="W11" s="1555">
        <f t="shared" si="2"/>
        <v>100</v>
      </c>
      <c r="X11" s="1556"/>
      <c r="Y11" s="3347"/>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90"/>
      <c r="Q12" s="1146">
        <f t="shared" si="6"/>
        <v>111</v>
      </c>
      <c r="R12" s="1554" t="s">
        <v>8</v>
      </c>
      <c r="S12" s="1555">
        <f t="shared" si="0"/>
        <v>100</v>
      </c>
      <c r="T12" s="1554" t="s">
        <v>8</v>
      </c>
      <c r="U12" s="1555">
        <f t="shared" si="1"/>
        <v>100</v>
      </c>
      <c r="V12" s="1554" t="s">
        <v>8</v>
      </c>
      <c r="W12" s="1555">
        <f t="shared" si="2"/>
        <v>100</v>
      </c>
      <c r="X12" s="1556"/>
      <c r="Y12" s="3347"/>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90"/>
      <c r="Q13" s="1146">
        <f t="shared" si="6"/>
        <v>111</v>
      </c>
      <c r="R13" s="1554" t="s">
        <v>8</v>
      </c>
      <c r="S13" s="1555">
        <f t="shared" si="0"/>
        <v>100</v>
      </c>
      <c r="T13" s="1554" t="s">
        <v>8</v>
      </c>
      <c r="U13" s="1555">
        <f t="shared" si="1"/>
        <v>100</v>
      </c>
      <c r="V13" s="1554" t="s">
        <v>8</v>
      </c>
      <c r="W13" s="1555">
        <f t="shared" si="2"/>
        <v>100</v>
      </c>
      <c r="X13" s="1556"/>
      <c r="Y13" s="3347"/>
      <c r="Z13" s="1145">
        <f t="shared" si="7"/>
        <v>111</v>
      </c>
      <c r="AA13" s="1557">
        <f t="shared" si="3"/>
        <v>1</v>
      </c>
      <c r="AB13" s="1557">
        <f t="shared" si="4"/>
        <v>1</v>
      </c>
      <c r="AC13" s="1557">
        <f t="shared" si="5"/>
        <v>1</v>
      </c>
    </row>
    <row r="14" spans="1:29" ht="99.75">
      <c r="A14" s="2865" t="s">
        <v>2713</v>
      </c>
      <c r="B14" s="165" t="s">
        <v>509</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92" t="s">
        <v>506</v>
      </c>
      <c r="Q14" s="1558" t="str">
        <f t="shared" si="6"/>
        <v>交通便捷度</v>
      </c>
      <c r="R14" s="1559" t="s">
        <v>8</v>
      </c>
      <c r="S14" s="1560">
        <f t="shared" si="0"/>
        <v>100</v>
      </c>
      <c r="T14" s="1559" t="s">
        <v>8</v>
      </c>
      <c r="U14" s="1560">
        <f t="shared" si="1"/>
        <v>100</v>
      </c>
      <c r="V14" s="1559" t="s">
        <v>8</v>
      </c>
      <c r="W14" s="1560">
        <f t="shared" si="2"/>
        <v>100</v>
      </c>
      <c r="X14" s="1553"/>
      <c r="Y14" s="3392" t="s">
        <v>506</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93"/>
      <c r="Q15" s="1558"/>
      <c r="R15" s="1559"/>
      <c r="S15" s="1560"/>
      <c r="T15" s="1559"/>
      <c r="U15" s="1560"/>
      <c r="V15" s="1559"/>
      <c r="W15" s="1560"/>
      <c r="X15" s="1553"/>
      <c r="Y15" s="3393"/>
      <c r="Z15" s="1561"/>
      <c r="AA15" s="1562">
        <v>1</v>
      </c>
      <c r="AB15" s="1562">
        <v>1</v>
      </c>
      <c r="AC15" s="1562">
        <v>1</v>
      </c>
    </row>
    <row r="16" spans="1:29" ht="42.75">
      <c r="A16" s="531"/>
      <c r="B16" s="2567" t="s">
        <v>2505</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93"/>
      <c r="Q16" s="1558" t="str">
        <f>B16</f>
        <v>公共配套设施</v>
      </c>
      <c r="R16" s="1559" t="s">
        <v>8</v>
      </c>
      <c r="S16" s="1560">
        <f>F16</f>
        <v>100</v>
      </c>
      <c r="T16" s="1559" t="s">
        <v>8</v>
      </c>
      <c r="U16" s="1560">
        <f>H16</f>
        <v>100</v>
      </c>
      <c r="V16" s="1559" t="s">
        <v>8</v>
      </c>
      <c r="W16" s="1560">
        <f>J16</f>
        <v>100</v>
      </c>
      <c r="X16" s="1553"/>
      <c r="Y16" s="3393"/>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93"/>
      <c r="Q17" s="1558"/>
      <c r="R17" s="1559"/>
      <c r="S17" s="1560"/>
      <c r="T17" s="1559"/>
      <c r="U17" s="1560"/>
      <c r="V17" s="1559"/>
      <c r="W17" s="1560"/>
      <c r="X17" s="1553"/>
      <c r="Y17" s="3393"/>
      <c r="Z17" s="1561"/>
      <c r="AA17" s="1562">
        <v>1</v>
      </c>
      <c r="AB17" s="1562">
        <v>1</v>
      </c>
      <c r="AC17" s="1562">
        <v>1</v>
      </c>
    </row>
    <row r="18" spans="1:29" ht="42.75">
      <c r="A18" s="531"/>
      <c r="B18" s="2555"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93"/>
      <c r="Q18" s="2543" t="str">
        <f>B18</f>
        <v>基础设施水平</v>
      </c>
      <c r="R18" s="1559" t="s">
        <v>8</v>
      </c>
      <c r="S18" s="1560">
        <f>F18</f>
        <v>100</v>
      </c>
      <c r="T18" s="1559" t="s">
        <v>8</v>
      </c>
      <c r="U18" s="1560">
        <f>H18</f>
        <v>100</v>
      </c>
      <c r="V18" s="1559" t="s">
        <v>8</v>
      </c>
      <c r="W18" s="1560">
        <f>J18</f>
        <v>100</v>
      </c>
      <c r="X18" s="2545"/>
      <c r="Y18" s="3393"/>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393"/>
      <c r="Q19" s="2543"/>
      <c r="R19" s="1559"/>
      <c r="S19" s="1560"/>
      <c r="T19" s="1559"/>
      <c r="U19" s="1560"/>
      <c r="V19" s="1559"/>
      <c r="W19" s="1560"/>
      <c r="X19" s="2545"/>
      <c r="Y19" s="3393"/>
      <c r="Z19" s="2544"/>
      <c r="AA19" s="1562">
        <v>1</v>
      </c>
      <c r="AB19" s="1562">
        <v>1</v>
      </c>
      <c r="AC19" s="1562">
        <v>1</v>
      </c>
    </row>
    <row r="20" spans="1:29" ht="71.25">
      <c r="A20" s="531"/>
      <c r="B20" s="870" t="s">
        <v>769</v>
      </c>
      <c r="C20" s="871" t="str">
        <f>IF(B1="工业",估价对象房地状况!G7,估价对象房地状况!C9)</f>
        <v>区域自然环境：较好；人文环境：一般；综合评价环境状况较好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93"/>
      <c r="Q20" s="1558" t="str">
        <f>B20</f>
        <v>自然及人文环境</v>
      </c>
      <c r="R20" s="1559" t="s">
        <v>8</v>
      </c>
      <c r="S20" s="1560">
        <f>F20</f>
        <v>100</v>
      </c>
      <c r="T20" s="1559" t="s">
        <v>8</v>
      </c>
      <c r="U20" s="1560">
        <f>H20</f>
        <v>100</v>
      </c>
      <c r="V20" s="1559" t="s">
        <v>8</v>
      </c>
      <c r="W20" s="1560">
        <f>J20</f>
        <v>100</v>
      </c>
      <c r="X20" s="1553"/>
      <c r="Y20" s="3393"/>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93"/>
      <c r="Q21" s="1558"/>
      <c r="R21" s="1559"/>
      <c r="S21" s="1560"/>
      <c r="T21" s="1559"/>
      <c r="U21" s="1560"/>
      <c r="V21" s="1559"/>
      <c r="W21" s="1560"/>
      <c r="X21" s="1553"/>
      <c r="Y21" s="3393"/>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93"/>
      <c r="Q22" s="1558" t="str">
        <f>B22</f>
        <v>楼层</v>
      </c>
      <c r="R22" s="1559" t="s">
        <v>8</v>
      </c>
      <c r="S22" s="1560">
        <f>F22</f>
        <v>100</v>
      </c>
      <c r="T22" s="1559" t="s">
        <v>8</v>
      </c>
      <c r="U22" s="1560">
        <f>H22</f>
        <v>100</v>
      </c>
      <c r="V22" s="1559" t="s">
        <v>8</v>
      </c>
      <c r="W22" s="1560">
        <f>J22</f>
        <v>100</v>
      </c>
      <c r="X22" s="1553"/>
      <c r="Y22" s="3393"/>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93"/>
      <c r="Q23" s="1558">
        <f>B23</f>
        <v>111</v>
      </c>
      <c r="R23" s="1559" t="s">
        <v>8</v>
      </c>
      <c r="S23" s="1560">
        <f>F23</f>
        <v>100</v>
      </c>
      <c r="T23" s="1559" t="s">
        <v>8</v>
      </c>
      <c r="U23" s="1560">
        <f>H23</f>
        <v>100</v>
      </c>
      <c r="V23" s="1559" t="s">
        <v>8</v>
      </c>
      <c r="W23" s="1560">
        <f>J23</f>
        <v>100</v>
      </c>
      <c r="X23" s="1553"/>
      <c r="Y23" s="3393"/>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93"/>
      <c r="Q24" s="1558">
        <f t="shared" ref="Q24:Q34" si="11">B24</f>
        <v>111</v>
      </c>
      <c r="R24" s="1559" t="s">
        <v>8</v>
      </c>
      <c r="S24" s="1560">
        <f>F24</f>
        <v>100</v>
      </c>
      <c r="T24" s="1559" t="s">
        <v>8</v>
      </c>
      <c r="U24" s="1560">
        <f>H24</f>
        <v>100</v>
      </c>
      <c r="V24" s="1559" t="s">
        <v>8</v>
      </c>
      <c r="W24" s="1560">
        <f>J24</f>
        <v>100</v>
      </c>
      <c r="X24" s="1553"/>
      <c r="Y24" s="3393"/>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93"/>
      <c r="Q25" s="1146">
        <f t="shared" si="11"/>
        <v>111</v>
      </c>
      <c r="R25" s="1554" t="s">
        <v>8</v>
      </c>
      <c r="S25" s="1555">
        <f>F25</f>
        <v>100</v>
      </c>
      <c r="T25" s="1554" t="s">
        <v>8</v>
      </c>
      <c r="U25" s="1555">
        <f>H25</f>
        <v>100</v>
      </c>
      <c r="V25" s="1554" t="s">
        <v>8</v>
      </c>
      <c r="W25" s="1555">
        <f>J25</f>
        <v>100</v>
      </c>
      <c r="X25" s="1556"/>
      <c r="Y25" s="3393"/>
      <c r="Z25" s="1145">
        <f>Q25</f>
        <v>111</v>
      </c>
      <c r="AA25" s="1562">
        <f>D25/F25</f>
        <v>1</v>
      </c>
      <c r="AB25" s="1562">
        <f>D25/H25</f>
        <v>1</v>
      </c>
      <c r="AC25" s="1562">
        <f>D25/J25</f>
        <v>1</v>
      </c>
    </row>
    <row r="26" spans="1:29" ht="15">
      <c r="A26" s="2862" t="s">
        <v>2714</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394"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5"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395"/>
      <c r="Q27" s="1590" t="str">
        <f t="shared" si="11"/>
        <v>成新率</v>
      </c>
      <c r="R27" s="1563" t="s">
        <v>8</v>
      </c>
      <c r="S27" s="1564" t="e">
        <f t="shared" si="12"/>
        <v>#N/A</v>
      </c>
      <c r="T27" s="1563" t="s">
        <v>8</v>
      </c>
      <c r="U27" s="1564" t="e">
        <f t="shared" si="13"/>
        <v>#N/A</v>
      </c>
      <c r="V27" s="1563" t="s">
        <v>8</v>
      </c>
      <c r="W27" s="1564" t="e">
        <f t="shared" si="14"/>
        <v>#N/A</v>
      </c>
      <c r="X27" s="1565"/>
      <c r="Y27" s="3395"/>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395"/>
      <c r="Q28" s="1558" t="str">
        <f t="shared" si="11"/>
        <v>物业等级</v>
      </c>
      <c r="R28" s="1559" t="s">
        <v>8</v>
      </c>
      <c r="S28" s="1560">
        <f t="shared" si="12"/>
        <v>100</v>
      </c>
      <c r="T28" s="1559" t="s">
        <v>8</v>
      </c>
      <c r="U28" s="1560">
        <f t="shared" si="13"/>
        <v>100</v>
      </c>
      <c r="V28" s="1559" t="s">
        <v>8</v>
      </c>
      <c r="W28" s="1560">
        <f t="shared" si="14"/>
        <v>100</v>
      </c>
      <c r="X28" s="1553"/>
      <c r="Y28" s="3395"/>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395"/>
      <c r="Q29" s="1558" t="str">
        <f t="shared" si="11"/>
        <v>有无电梯</v>
      </c>
      <c r="R29" s="1559" t="s">
        <v>8</v>
      </c>
      <c r="S29" s="1560">
        <f t="shared" si="12"/>
        <v>100</v>
      </c>
      <c r="T29" s="1559" t="s">
        <v>8</v>
      </c>
      <c r="U29" s="1560">
        <f t="shared" si="13"/>
        <v>100</v>
      </c>
      <c r="V29" s="1559" t="s">
        <v>8</v>
      </c>
      <c r="W29" s="1560">
        <f t="shared" si="14"/>
        <v>100</v>
      </c>
      <c r="X29" s="1553"/>
      <c r="Y29" s="3395"/>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395"/>
      <c r="Q30" s="1558" t="str">
        <f t="shared" si="11"/>
        <v>建筑面积</v>
      </c>
      <c r="R30" s="1559" t="s">
        <v>8</v>
      </c>
      <c r="S30" s="1560" t="e">
        <f t="shared" si="12"/>
        <v>#N/A</v>
      </c>
      <c r="T30" s="1559" t="s">
        <v>8</v>
      </c>
      <c r="U30" s="1560" t="e">
        <f t="shared" si="13"/>
        <v>#N/A</v>
      </c>
      <c r="V30" s="1559" t="s">
        <v>8</v>
      </c>
      <c r="W30" s="1560" t="e">
        <f t="shared" si="14"/>
        <v>#N/A</v>
      </c>
      <c r="X30" s="1553"/>
      <c r="Y30" s="3395"/>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395"/>
      <c r="Q31" s="1146" t="str">
        <f t="shared" si="11"/>
        <v>是否封闭</v>
      </c>
      <c r="R31" s="1554" t="s">
        <v>8</v>
      </c>
      <c r="S31" s="1555">
        <f t="shared" si="12"/>
        <v>100</v>
      </c>
      <c r="T31" s="1554" t="s">
        <v>8</v>
      </c>
      <c r="U31" s="1555">
        <f t="shared" si="13"/>
        <v>100</v>
      </c>
      <c r="V31" s="1554" t="s">
        <v>8</v>
      </c>
      <c r="W31" s="1555">
        <f t="shared" si="14"/>
        <v>100</v>
      </c>
      <c r="X31" s="1556"/>
      <c r="Y31" s="3395"/>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395" t="s">
        <v>516</v>
      </c>
      <c r="Q32" s="1558">
        <f t="shared" si="11"/>
        <v>111</v>
      </c>
      <c r="R32" s="1559" t="s">
        <v>8</v>
      </c>
      <c r="S32" s="1560">
        <f t="shared" si="12"/>
        <v>100</v>
      </c>
      <c r="T32" s="1559" t="s">
        <v>8</v>
      </c>
      <c r="U32" s="1560">
        <f t="shared" si="13"/>
        <v>100</v>
      </c>
      <c r="V32" s="1559" t="s">
        <v>8</v>
      </c>
      <c r="W32" s="1560">
        <f t="shared" si="14"/>
        <v>100</v>
      </c>
      <c r="X32" s="1553"/>
      <c r="Y32" s="3395" t="s">
        <v>516</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395"/>
      <c r="Q33" s="1558">
        <f t="shared" si="11"/>
        <v>111</v>
      </c>
      <c r="R33" s="1559" t="s">
        <v>8</v>
      </c>
      <c r="S33" s="1560">
        <f t="shared" si="12"/>
        <v>100</v>
      </c>
      <c r="T33" s="1559" t="s">
        <v>8</v>
      </c>
      <c r="U33" s="1560">
        <f t="shared" si="13"/>
        <v>100</v>
      </c>
      <c r="V33" s="1559" t="s">
        <v>8</v>
      </c>
      <c r="W33" s="1560">
        <f t="shared" si="14"/>
        <v>100</v>
      </c>
      <c r="X33" s="1553"/>
      <c r="Y33" s="3395"/>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395"/>
      <c r="Q34" s="1558">
        <f t="shared" si="11"/>
        <v>111</v>
      </c>
      <c r="R34" s="1559" t="s">
        <v>8</v>
      </c>
      <c r="S34" s="1560">
        <f t="shared" si="12"/>
        <v>100</v>
      </c>
      <c r="T34" s="1559" t="s">
        <v>8</v>
      </c>
      <c r="U34" s="1560">
        <f t="shared" si="13"/>
        <v>100</v>
      </c>
      <c r="V34" s="1559" t="s">
        <v>8</v>
      </c>
      <c r="W34" s="1560">
        <f t="shared" si="14"/>
        <v>100</v>
      </c>
      <c r="X34" s="1553"/>
      <c r="Y34" s="3395"/>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90" t="str">
        <f>A35</f>
        <v>成交单价（元/平方米）</v>
      </c>
      <c r="Q35" s="3390"/>
      <c r="R35" s="3474">
        <f>E35</f>
        <v>0</v>
      </c>
      <c r="S35" s="3474"/>
      <c r="T35" s="3474">
        <f>G35</f>
        <v>0</v>
      </c>
      <c r="U35" s="3474"/>
      <c r="V35" s="3474">
        <f>I35</f>
        <v>0</v>
      </c>
      <c r="W35" s="3474"/>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90" t="str">
        <f>A36</f>
        <v>比较价格（元/平方米）</v>
      </c>
      <c r="Q36" s="3390"/>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45"/>
      <c r="Y36" s="1545"/>
      <c r="Z36" s="1545"/>
      <c r="AA36" s="1545"/>
      <c r="AB36" s="1545"/>
      <c r="AC36" s="1545"/>
    </row>
    <row r="37" spans="1:29" ht="15.75" thickBot="1">
      <c r="A37" s="620" t="s">
        <v>2883</v>
      </c>
      <c r="B37" s="621"/>
      <c r="C37" s="2600" t="e">
        <f>R37</f>
        <v>#DIV/0!</v>
      </c>
      <c r="D37" s="2600"/>
      <c r="E37" s="2600"/>
      <c r="F37" s="2600"/>
      <c r="G37" s="2600"/>
      <c r="H37" s="2600"/>
      <c r="I37" s="2600"/>
      <c r="J37" s="2600"/>
      <c r="K37" s="1598"/>
      <c r="L37" s="2129"/>
      <c r="M37" s="2130"/>
      <c r="N37" s="2130"/>
      <c r="O37" s="2130"/>
      <c r="P37" s="3412" t="str">
        <f>A37</f>
        <v>估价对象XX用房的比较价格（楼面单价，元/平方米）</v>
      </c>
      <c r="Q37" s="3413"/>
      <c r="R37" s="3473" t="e">
        <f>IF(F1="售价",ROUND(AVERAGE(R36:V36),0),ROUND(AVERAGE(R36:V36),1))</f>
        <v>#DIV/0!</v>
      </c>
      <c r="S37" s="3473"/>
      <c r="T37" s="3473"/>
      <c r="U37" s="3473"/>
      <c r="V37" s="3473"/>
      <c r="W37" s="3473"/>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523</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524</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525</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540</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495</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541</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497</v>
      </c>
      <c r="B49" s="647"/>
      <c r="C49" s="659" t="s">
        <v>542</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543</v>
      </c>
      <c r="B51" s="664" t="s">
        <v>500</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503</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505</v>
      </c>
      <c r="B61" s="664" t="s">
        <v>552</v>
      </c>
      <c r="C61" s="702" t="s">
        <v>545</v>
      </c>
      <c r="D61" s="702" t="s">
        <v>546</v>
      </c>
      <c r="E61" s="702" t="s">
        <v>547</v>
      </c>
      <c r="F61" s="702" t="s">
        <v>548</v>
      </c>
      <c r="G61" s="702" t="s">
        <v>549</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545</v>
      </c>
      <c r="D63" s="707" t="s">
        <v>546</v>
      </c>
      <c r="E63" s="707" t="s">
        <v>547</v>
      </c>
      <c r="F63" s="707" t="s">
        <v>548</v>
      </c>
      <c r="G63" s="707" t="s">
        <v>549</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545</v>
      </c>
      <c r="D67" s="707" t="s">
        <v>546</v>
      </c>
      <c r="E67" s="707" t="s">
        <v>547</v>
      </c>
      <c r="F67" s="707" t="s">
        <v>548</v>
      </c>
      <c r="G67" s="707" t="s">
        <v>549</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517</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38" sqref="A38:D38"/>
      <selection pane="bottomLeft" activeCell="A38" sqref="A38:D3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2263</v>
      </c>
      <c r="C1" s="3506" t="s">
        <v>2264</v>
      </c>
      <c r="D1" s="3507"/>
      <c r="E1" s="3507"/>
      <c r="F1" s="3507"/>
      <c r="G1" s="3507"/>
      <c r="H1" s="3507"/>
      <c r="I1" s="3507"/>
      <c r="J1" s="3507"/>
      <c r="K1" s="3507"/>
      <c r="L1" s="3507"/>
      <c r="M1" s="3507"/>
      <c r="N1" s="3507"/>
      <c r="O1" s="3507"/>
      <c r="P1" s="3507"/>
      <c r="Q1" s="3507"/>
      <c r="R1" s="3507"/>
      <c r="S1" s="3508"/>
      <c r="T1" s="2219" t="s">
        <v>2265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2876</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2875</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2874</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2887</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2873</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2872</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2267</v>
      </c>
      <c r="B17" s="2263" t="s">
        <v>2268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503" t="s">
        <v>19</v>
      </c>
      <c r="D22" s="3504"/>
      <c r="E22" s="3504"/>
      <c r="F22" s="3504"/>
      <c r="G22" s="3504"/>
      <c r="H22" s="3504"/>
      <c r="I22" s="3504"/>
      <c r="J22" s="3504"/>
      <c r="K22" s="3504"/>
      <c r="L22" s="3504"/>
      <c r="M22" s="3504"/>
      <c r="N22" s="3504"/>
      <c r="O22" s="3504"/>
      <c r="P22" s="3504"/>
      <c r="Q22" s="3505"/>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43698</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103"/>
  <sheetViews>
    <sheetView workbookViewId="0">
      <selection activeCell="C22" sqref="C22"/>
    </sheetView>
  </sheetViews>
  <sheetFormatPr defaultRowHeight="11.25"/>
  <cols>
    <col min="1" max="1" width="9" style="3203"/>
    <col min="2" max="2" width="47.875" style="3203" customWidth="1"/>
    <col min="3" max="16384" width="9" style="3203"/>
  </cols>
  <sheetData>
    <row r="3" spans="2:14">
      <c r="B3" s="3196" t="s">
        <v>3027</v>
      </c>
      <c r="C3" s="3196" t="s">
        <v>3028</v>
      </c>
      <c r="D3" s="3196" t="s">
        <v>3029</v>
      </c>
      <c r="E3" s="3196" t="s">
        <v>3030</v>
      </c>
      <c r="F3" s="3196" t="s">
        <v>3049</v>
      </c>
      <c r="G3" s="3196" t="s">
        <v>3031</v>
      </c>
      <c r="H3" s="3196" t="s">
        <v>1992</v>
      </c>
      <c r="I3" s="3196" t="s">
        <v>3032</v>
      </c>
      <c r="J3" s="3196" t="s">
        <v>3033</v>
      </c>
      <c r="K3" s="3196" t="s">
        <v>3034</v>
      </c>
      <c r="L3" s="3196" t="s">
        <v>3035</v>
      </c>
      <c r="M3" s="3196" t="s">
        <v>3036</v>
      </c>
      <c r="N3" s="3196" t="s">
        <v>3037</v>
      </c>
    </row>
    <row r="4" spans="2:14">
      <c r="B4" s="3196" t="s">
        <v>3050</v>
      </c>
      <c r="C4" s="3196" t="s">
        <v>3051</v>
      </c>
      <c r="D4" s="3196" t="s">
        <v>3038</v>
      </c>
      <c r="E4" s="3196" t="s">
        <v>3052</v>
      </c>
      <c r="F4" s="3196" t="s">
        <v>3053</v>
      </c>
      <c r="G4" s="3196">
        <v>29326.79</v>
      </c>
      <c r="H4" s="3196" t="s">
        <v>3054</v>
      </c>
      <c r="I4" s="3196" t="s">
        <v>3055</v>
      </c>
      <c r="J4" s="3196">
        <v>4260</v>
      </c>
      <c r="K4" s="3196">
        <v>96.84</v>
      </c>
      <c r="L4" s="3196">
        <v>1383.43</v>
      </c>
      <c r="M4" s="3196">
        <v>7.58</v>
      </c>
      <c r="N4" s="3196" t="s">
        <v>3056</v>
      </c>
    </row>
    <row r="5" spans="2:14">
      <c r="B5" s="3196" t="s">
        <v>3057</v>
      </c>
      <c r="C5" s="3196" t="s">
        <v>3051</v>
      </c>
      <c r="D5" s="3196" t="s">
        <v>3038</v>
      </c>
      <c r="E5" s="3196" t="s">
        <v>3052</v>
      </c>
      <c r="F5" s="3196" t="s">
        <v>3058</v>
      </c>
      <c r="G5" s="3196">
        <v>78762.8</v>
      </c>
      <c r="H5" s="3196" t="s">
        <v>3059</v>
      </c>
      <c r="I5" s="3196" t="s">
        <v>3060</v>
      </c>
      <c r="J5" s="3196">
        <v>105620</v>
      </c>
      <c r="K5" s="3196">
        <v>893.99</v>
      </c>
      <c r="L5" s="3196">
        <v>3352.46</v>
      </c>
      <c r="M5" s="3196">
        <v>11.74</v>
      </c>
      <c r="N5" s="3196" t="s">
        <v>3061</v>
      </c>
    </row>
    <row r="6" spans="2:14">
      <c r="B6" s="3196" t="s">
        <v>3062</v>
      </c>
      <c r="C6" s="3196" t="s">
        <v>3051</v>
      </c>
      <c r="D6" s="3196" t="s">
        <v>3038</v>
      </c>
      <c r="E6" s="3196" t="s">
        <v>3052</v>
      </c>
      <c r="F6" s="3196" t="s">
        <v>3063</v>
      </c>
      <c r="G6" s="3196">
        <v>9755.58</v>
      </c>
      <c r="H6" s="3196" t="s">
        <v>3064</v>
      </c>
      <c r="I6" s="3196" t="s">
        <v>3065</v>
      </c>
      <c r="J6" s="3196">
        <v>21450</v>
      </c>
      <c r="K6" s="3196">
        <v>1465.83</v>
      </c>
      <c r="L6" s="3196">
        <v>2130.5500000000002</v>
      </c>
      <c r="M6" s="3196">
        <v>10.85</v>
      </c>
      <c r="N6" s="3196" t="s">
        <v>3061</v>
      </c>
    </row>
    <row r="7" spans="2:14">
      <c r="B7" s="3196" t="s">
        <v>3066</v>
      </c>
      <c r="C7" s="3196" t="s">
        <v>3051</v>
      </c>
      <c r="D7" s="3196" t="s">
        <v>3038</v>
      </c>
      <c r="E7" s="3196" t="s">
        <v>3052</v>
      </c>
      <c r="F7" s="3196" t="s">
        <v>3067</v>
      </c>
      <c r="G7" s="3196">
        <v>79660.47</v>
      </c>
      <c r="H7" s="3196" t="s">
        <v>3068</v>
      </c>
      <c r="I7" s="3196" t="s">
        <v>3069</v>
      </c>
      <c r="J7" s="3196">
        <v>60590</v>
      </c>
      <c r="K7" s="3196">
        <v>507.07</v>
      </c>
      <c r="L7" s="3196">
        <v>2001.58</v>
      </c>
      <c r="M7" s="3196">
        <v>11.6</v>
      </c>
      <c r="N7" s="3196" t="s">
        <v>3061</v>
      </c>
    </row>
    <row r="8" spans="2:14">
      <c r="B8" s="3196" t="s">
        <v>3070</v>
      </c>
      <c r="C8" s="3196" t="s">
        <v>3051</v>
      </c>
      <c r="D8" s="3196" t="s">
        <v>3038</v>
      </c>
      <c r="E8" s="3196" t="s">
        <v>3052</v>
      </c>
      <c r="F8" s="3196" t="s">
        <v>3071</v>
      </c>
      <c r="G8" s="3196">
        <v>69606.19</v>
      </c>
      <c r="H8" s="3196" t="s">
        <v>3072</v>
      </c>
      <c r="I8" s="3196" t="s">
        <v>3069</v>
      </c>
      <c r="J8" s="3196">
        <v>58510</v>
      </c>
      <c r="K8" s="3196">
        <v>560.39</v>
      </c>
      <c r="L8" s="3196">
        <v>2001.4</v>
      </c>
      <c r="M8" s="3196">
        <v>12.07</v>
      </c>
      <c r="N8" s="3196" t="s">
        <v>3061</v>
      </c>
    </row>
    <row r="9" spans="2:14">
      <c r="B9" s="3196" t="s">
        <v>3073</v>
      </c>
      <c r="C9" s="3196" t="s">
        <v>3051</v>
      </c>
      <c r="D9" s="3196" t="s">
        <v>3074</v>
      </c>
      <c r="E9" s="3196" t="s">
        <v>3052</v>
      </c>
      <c r="F9" s="3196" t="s">
        <v>3075</v>
      </c>
      <c r="G9" s="3196">
        <v>76672.56</v>
      </c>
      <c r="H9" s="3196">
        <v>4.2</v>
      </c>
      <c r="I9" s="3196" t="s">
        <v>3076</v>
      </c>
      <c r="J9" s="3196">
        <v>73910</v>
      </c>
      <c r="K9" s="3196">
        <v>642.65</v>
      </c>
      <c r="L9" s="3196">
        <v>2295.15</v>
      </c>
      <c r="M9" s="3196">
        <v>15.65</v>
      </c>
      <c r="N9" s="3196" t="s">
        <v>3061</v>
      </c>
    </row>
    <row r="10" spans="2:14">
      <c r="B10" s="3196" t="s">
        <v>3077</v>
      </c>
      <c r="C10" s="3196" t="s">
        <v>3051</v>
      </c>
      <c r="D10" s="3196" t="s">
        <v>3074</v>
      </c>
      <c r="E10" s="3196" t="s">
        <v>3052</v>
      </c>
      <c r="F10" s="3196" t="s">
        <v>3078</v>
      </c>
      <c r="G10" s="3196">
        <v>30516.75</v>
      </c>
      <c r="H10" s="3196">
        <v>4.2</v>
      </c>
      <c r="I10" s="3196" t="s">
        <v>3076</v>
      </c>
      <c r="J10" s="3196">
        <v>30560</v>
      </c>
      <c r="K10" s="3196">
        <v>667.61</v>
      </c>
      <c r="L10" s="3196">
        <v>2384.3200000000002</v>
      </c>
      <c r="M10" s="3196">
        <v>16.82</v>
      </c>
      <c r="N10" s="3196" t="s">
        <v>3061</v>
      </c>
    </row>
    <row r="11" spans="2:14" s="3204" customFormat="1">
      <c r="B11" s="3197" t="s">
        <v>3079</v>
      </c>
      <c r="C11" s="3197" t="s">
        <v>3051</v>
      </c>
      <c r="D11" s="3197" t="s">
        <v>3074</v>
      </c>
      <c r="E11" s="3197" t="s">
        <v>3052</v>
      </c>
      <c r="F11" s="3197" t="s">
        <v>3080</v>
      </c>
      <c r="G11" s="3197">
        <v>35573.5</v>
      </c>
      <c r="H11" s="3197">
        <v>3.9</v>
      </c>
      <c r="I11" s="3197" t="s">
        <v>3081</v>
      </c>
      <c r="J11" s="3197">
        <v>39940</v>
      </c>
      <c r="K11" s="3197">
        <v>748.5</v>
      </c>
      <c r="L11" s="3197">
        <v>2878.84</v>
      </c>
      <c r="M11" s="3197">
        <v>12.7</v>
      </c>
      <c r="N11" s="3197" t="s">
        <v>3082</v>
      </c>
    </row>
    <row r="12" spans="2:14">
      <c r="B12" s="3196" t="s">
        <v>3083</v>
      </c>
      <c r="C12" s="3196" t="s">
        <v>3051</v>
      </c>
      <c r="D12" s="3196" t="s">
        <v>3074</v>
      </c>
      <c r="E12" s="3196" t="s">
        <v>3052</v>
      </c>
      <c r="F12" s="3196" t="s">
        <v>3084</v>
      </c>
      <c r="G12" s="3196">
        <v>13999.2</v>
      </c>
      <c r="H12" s="3196">
        <v>4.2</v>
      </c>
      <c r="I12" s="3196" t="s">
        <v>3085</v>
      </c>
      <c r="J12" s="3196">
        <v>13810</v>
      </c>
      <c r="K12" s="3196">
        <v>657.66</v>
      </c>
      <c r="L12" s="3196">
        <v>2348.7600000000002</v>
      </c>
      <c r="M12" s="3196">
        <v>12.19</v>
      </c>
      <c r="N12" s="3196" t="s">
        <v>3082</v>
      </c>
    </row>
    <row r="13" spans="2:14">
      <c r="B13" s="3196" t="s">
        <v>3086</v>
      </c>
      <c r="C13" s="3196" t="s">
        <v>3051</v>
      </c>
      <c r="D13" s="3196" t="s">
        <v>3074</v>
      </c>
      <c r="E13" s="3196" t="s">
        <v>3052</v>
      </c>
      <c r="F13" s="3196" t="s">
        <v>3087</v>
      </c>
      <c r="G13" s="3196">
        <v>82910.78</v>
      </c>
      <c r="H13" s="3196">
        <v>4.2</v>
      </c>
      <c r="I13" s="3196" t="s">
        <v>3085</v>
      </c>
      <c r="J13" s="3196">
        <v>79130</v>
      </c>
      <c r="K13" s="3196">
        <v>636.27</v>
      </c>
      <c r="L13" s="3196">
        <v>2272.38</v>
      </c>
      <c r="M13" s="3196">
        <v>12.35</v>
      </c>
      <c r="N13" s="3196" t="s">
        <v>3061</v>
      </c>
    </row>
    <row r="14" spans="2:14">
      <c r="B14" s="3196" t="s">
        <v>3088</v>
      </c>
      <c r="C14" s="3196" t="s">
        <v>3051</v>
      </c>
      <c r="D14" s="3196" t="s">
        <v>3074</v>
      </c>
      <c r="E14" s="3196" t="s">
        <v>3052</v>
      </c>
      <c r="F14" s="3196" t="s">
        <v>3089</v>
      </c>
      <c r="G14" s="3196">
        <v>63604.77</v>
      </c>
      <c r="H14" s="3196">
        <v>4.2</v>
      </c>
      <c r="I14" s="3196" t="s">
        <v>3090</v>
      </c>
      <c r="J14" s="3196">
        <v>62240</v>
      </c>
      <c r="K14" s="3196">
        <v>652.36</v>
      </c>
      <c r="L14" s="3196">
        <v>2329.86</v>
      </c>
      <c r="M14" s="3196">
        <v>12.47</v>
      </c>
      <c r="N14" s="3196" t="s">
        <v>3061</v>
      </c>
    </row>
    <row r="15" spans="2:14" s="3204" customFormat="1">
      <c r="B15" s="3197" t="s">
        <v>3091</v>
      </c>
      <c r="C15" s="3197" t="s">
        <v>3051</v>
      </c>
      <c r="D15" s="3197" t="s">
        <v>3074</v>
      </c>
      <c r="E15" s="3197" t="s">
        <v>3052</v>
      </c>
      <c r="F15" s="3197" t="s">
        <v>3092</v>
      </c>
      <c r="G15" s="3197">
        <v>14715.48</v>
      </c>
      <c r="H15" s="3197">
        <v>4.2</v>
      </c>
      <c r="I15" s="3197" t="s">
        <v>3093</v>
      </c>
      <c r="J15" s="3197">
        <v>17310</v>
      </c>
      <c r="K15" s="3197">
        <v>784.21</v>
      </c>
      <c r="L15" s="3197">
        <v>2800.73</v>
      </c>
      <c r="M15" s="3197">
        <v>13.81</v>
      </c>
      <c r="N15" s="3197" t="s">
        <v>3061</v>
      </c>
    </row>
    <row r="16" spans="2:14">
      <c r="B16" s="3196" t="s">
        <v>3094</v>
      </c>
      <c r="C16" s="3196" t="s">
        <v>3051</v>
      </c>
      <c r="D16" s="3196" t="s">
        <v>3074</v>
      </c>
      <c r="E16" s="3196" t="s">
        <v>3052</v>
      </c>
      <c r="F16" s="3196" t="s">
        <v>3095</v>
      </c>
      <c r="G16" s="3196">
        <v>25401.17</v>
      </c>
      <c r="H16" s="3196">
        <v>4.2</v>
      </c>
      <c r="I16" s="3196" t="s">
        <v>3093</v>
      </c>
      <c r="J16" s="3196">
        <v>28460</v>
      </c>
      <c r="K16" s="3196">
        <v>746.95</v>
      </c>
      <c r="L16" s="3196">
        <v>2667.67</v>
      </c>
      <c r="M16" s="3196">
        <v>13.12</v>
      </c>
      <c r="N16" s="3196" t="s">
        <v>3082</v>
      </c>
    </row>
    <row r="17" spans="2:14" s="3204" customFormat="1">
      <c r="B17" s="3197" t="s">
        <v>3096</v>
      </c>
      <c r="C17" s="3197" t="s">
        <v>3051</v>
      </c>
      <c r="D17" s="3197" t="s">
        <v>3038</v>
      </c>
      <c r="E17" s="3197" t="s">
        <v>3052</v>
      </c>
      <c r="F17" s="3197" t="s">
        <v>3097</v>
      </c>
      <c r="G17" s="3197">
        <v>5728.55</v>
      </c>
      <c r="H17" s="3197">
        <v>3.5</v>
      </c>
      <c r="I17" s="3197" t="s">
        <v>3098</v>
      </c>
      <c r="J17" s="3197">
        <v>6410</v>
      </c>
      <c r="K17" s="3197">
        <v>745.97</v>
      </c>
      <c r="L17" s="3197">
        <v>3197.01</v>
      </c>
      <c r="M17" s="3197">
        <v>17.18</v>
      </c>
      <c r="N17" s="3197" t="s">
        <v>3082</v>
      </c>
    </row>
    <row r="18" spans="2:14">
      <c r="B18" s="3196" t="s">
        <v>3099</v>
      </c>
      <c r="C18" s="3196" t="s">
        <v>3051</v>
      </c>
      <c r="D18" s="3196" t="s">
        <v>3074</v>
      </c>
      <c r="E18" s="3196" t="s">
        <v>3052</v>
      </c>
      <c r="F18" s="3196" t="s">
        <v>3100</v>
      </c>
      <c r="G18" s="3196">
        <v>45095.76</v>
      </c>
      <c r="H18" s="3196">
        <v>4</v>
      </c>
      <c r="I18" s="3196" t="s">
        <v>3101</v>
      </c>
      <c r="J18" s="3196">
        <v>35840</v>
      </c>
      <c r="K18" s="3196">
        <v>529.84</v>
      </c>
      <c r="L18" s="3196">
        <v>1986.88</v>
      </c>
      <c r="M18" s="3196">
        <v>12.21</v>
      </c>
      <c r="N18" s="3196" t="s">
        <v>3061</v>
      </c>
    </row>
    <row r="19" spans="2:14">
      <c r="B19" s="3196" t="s">
        <v>3102</v>
      </c>
      <c r="C19" s="3196" t="s">
        <v>3051</v>
      </c>
      <c r="D19" s="3196" t="s">
        <v>3074</v>
      </c>
      <c r="E19" s="3196" t="s">
        <v>3052</v>
      </c>
      <c r="F19" s="3196" t="s">
        <v>3103</v>
      </c>
      <c r="G19" s="3196">
        <v>11583.57</v>
      </c>
      <c r="H19" s="3196">
        <v>4.0999999999999996</v>
      </c>
      <c r="I19" s="3196" t="s">
        <v>3104</v>
      </c>
      <c r="J19" s="3196">
        <v>16770</v>
      </c>
      <c r="K19" s="3196">
        <v>965.16</v>
      </c>
      <c r="L19" s="3196">
        <v>3531.07</v>
      </c>
      <c r="M19" s="3196">
        <v>13.54</v>
      </c>
      <c r="N19" s="3196" t="s">
        <v>3061</v>
      </c>
    </row>
    <row r="20" spans="2:14">
      <c r="B20" s="3196" t="s">
        <v>3105</v>
      </c>
      <c r="C20" s="3196" t="s">
        <v>3051</v>
      </c>
      <c r="D20" s="3196" t="s">
        <v>3074</v>
      </c>
      <c r="E20" s="3196" t="s">
        <v>3052</v>
      </c>
      <c r="F20" s="3196" t="s">
        <v>3106</v>
      </c>
      <c r="G20" s="3196">
        <v>18026.560000000001</v>
      </c>
      <c r="H20" s="3196">
        <v>4.2</v>
      </c>
      <c r="I20" s="3196" t="s">
        <v>3104</v>
      </c>
      <c r="J20" s="3196">
        <v>25990</v>
      </c>
      <c r="K20" s="3196">
        <v>961.17</v>
      </c>
      <c r="L20" s="3196">
        <v>3432.76</v>
      </c>
      <c r="M20" s="3196">
        <v>11.59</v>
      </c>
      <c r="N20" s="3196" t="s">
        <v>3061</v>
      </c>
    </row>
    <row r="21" spans="2:14">
      <c r="B21" s="3196" t="s">
        <v>3107</v>
      </c>
      <c r="C21" s="3196" t="s">
        <v>3051</v>
      </c>
      <c r="D21" s="3196" t="s">
        <v>3074</v>
      </c>
      <c r="E21" s="3196" t="s">
        <v>3052</v>
      </c>
      <c r="F21" s="3196" t="s">
        <v>3108</v>
      </c>
      <c r="G21" s="3196">
        <v>11631.6</v>
      </c>
      <c r="H21" s="3196">
        <v>1.9</v>
      </c>
      <c r="I21" s="3196" t="s">
        <v>3104</v>
      </c>
      <c r="J21" s="3196">
        <v>12110</v>
      </c>
      <c r="K21" s="3196">
        <v>694.09</v>
      </c>
      <c r="L21" s="3196">
        <v>5479.63</v>
      </c>
      <c r="M21" s="3196">
        <v>19.78</v>
      </c>
      <c r="N21" s="3196" t="s">
        <v>3061</v>
      </c>
    </row>
    <row r="22" spans="2:14">
      <c r="B22" s="3196" t="s">
        <v>3109</v>
      </c>
      <c r="C22" s="3196" t="s">
        <v>3353</v>
      </c>
      <c r="D22" s="3196" t="s">
        <v>3074</v>
      </c>
      <c r="E22" s="3196" t="s">
        <v>3052</v>
      </c>
      <c r="F22" s="3196" t="s">
        <v>3110</v>
      </c>
      <c r="G22" s="3196">
        <v>13544.19</v>
      </c>
      <c r="H22" s="3196">
        <v>3.5</v>
      </c>
      <c r="I22" s="3196" t="s">
        <v>3104</v>
      </c>
      <c r="J22" s="3196">
        <v>17950</v>
      </c>
      <c r="K22" s="3196">
        <v>883.53</v>
      </c>
      <c r="L22" s="3196">
        <v>3786.55</v>
      </c>
      <c r="M22" s="3196">
        <v>13.25</v>
      </c>
      <c r="N22" s="3196" t="s">
        <v>3061</v>
      </c>
    </row>
    <row r="23" spans="2:14">
      <c r="B23" s="3196" t="s">
        <v>3111</v>
      </c>
      <c r="C23" s="3196" t="s">
        <v>3051</v>
      </c>
      <c r="D23" s="3196" t="s">
        <v>3074</v>
      </c>
      <c r="E23" s="3196" t="s">
        <v>3052</v>
      </c>
      <c r="F23" s="3196" t="s">
        <v>3112</v>
      </c>
      <c r="G23" s="3196">
        <v>38468.74</v>
      </c>
      <c r="H23" s="3196">
        <v>4.2</v>
      </c>
      <c r="I23" s="3196" t="s">
        <v>3104</v>
      </c>
      <c r="J23" s="3196">
        <v>55390</v>
      </c>
      <c r="K23" s="3196">
        <v>959.91</v>
      </c>
      <c r="L23" s="3196">
        <v>3428.26</v>
      </c>
      <c r="M23" s="3196">
        <v>11.47</v>
      </c>
      <c r="N23" s="3196" t="s">
        <v>3061</v>
      </c>
    </row>
    <row r="24" spans="2:14">
      <c r="B24" s="3196" t="s">
        <v>3113</v>
      </c>
      <c r="C24" s="3196" t="s">
        <v>3051</v>
      </c>
      <c r="D24" s="3196" t="s">
        <v>3074</v>
      </c>
      <c r="E24" s="3196" t="s">
        <v>3052</v>
      </c>
      <c r="F24" s="3196" t="s">
        <v>3114</v>
      </c>
      <c r="G24" s="3196">
        <v>19763.32</v>
      </c>
      <c r="H24" s="3196">
        <v>4.2</v>
      </c>
      <c r="I24" s="3196" t="s">
        <v>3104</v>
      </c>
      <c r="J24" s="3196">
        <v>25690</v>
      </c>
      <c r="K24" s="3196">
        <v>866.59</v>
      </c>
      <c r="L24" s="3196">
        <v>3094.96</v>
      </c>
      <c r="M24" s="3196">
        <v>11.74</v>
      </c>
      <c r="N24" s="3196" t="s">
        <v>3061</v>
      </c>
    </row>
    <row r="25" spans="2:14">
      <c r="B25" s="3196" t="s">
        <v>3115</v>
      </c>
      <c r="C25" s="3196" t="s">
        <v>3051</v>
      </c>
      <c r="D25" s="3196" t="s">
        <v>3074</v>
      </c>
      <c r="E25" s="3196" t="s">
        <v>3052</v>
      </c>
      <c r="F25" s="3196" t="s">
        <v>3116</v>
      </c>
      <c r="G25" s="3196">
        <v>57916.01</v>
      </c>
      <c r="H25" s="3196" t="s">
        <v>2777</v>
      </c>
      <c r="I25" s="3196" t="s">
        <v>3117</v>
      </c>
      <c r="J25" s="3196">
        <v>57380</v>
      </c>
      <c r="K25" s="3196">
        <v>660.5</v>
      </c>
      <c r="L25" s="3196">
        <v>2830.69</v>
      </c>
      <c r="M25" s="3196">
        <v>7.9</v>
      </c>
      <c r="N25" s="3196" t="s">
        <v>3082</v>
      </c>
    </row>
    <row r="26" spans="2:14">
      <c r="B26" s="3196" t="s">
        <v>3118</v>
      </c>
      <c r="C26" s="3196" t="s">
        <v>3051</v>
      </c>
      <c r="D26" s="3196" t="s">
        <v>3074</v>
      </c>
      <c r="E26" s="3196" t="s">
        <v>3052</v>
      </c>
      <c r="F26" s="3196" t="s">
        <v>3119</v>
      </c>
      <c r="G26" s="3196">
        <v>56472.7</v>
      </c>
      <c r="H26" s="3196">
        <v>6.4</v>
      </c>
      <c r="I26" s="3196" t="s">
        <v>3120</v>
      </c>
      <c r="J26" s="3196">
        <v>82910</v>
      </c>
      <c r="K26" s="3196">
        <v>978.76</v>
      </c>
      <c r="L26" s="3196">
        <v>2293.96</v>
      </c>
      <c r="M26" s="3196">
        <v>11.72</v>
      </c>
      <c r="N26" s="3196" t="s">
        <v>3082</v>
      </c>
    </row>
    <row r="27" spans="2:14">
      <c r="B27" s="3196" t="s">
        <v>3121</v>
      </c>
      <c r="C27" s="3196" t="s">
        <v>3051</v>
      </c>
      <c r="D27" s="3196" t="s">
        <v>3074</v>
      </c>
      <c r="E27" s="3196" t="s">
        <v>3052</v>
      </c>
      <c r="F27" s="3196" t="s">
        <v>3122</v>
      </c>
      <c r="G27" s="3196">
        <v>96782.81</v>
      </c>
      <c r="H27" s="3196">
        <v>3.5</v>
      </c>
      <c r="I27" s="3196" t="s">
        <v>3123</v>
      </c>
      <c r="J27" s="3196">
        <v>247000</v>
      </c>
      <c r="K27" s="3196">
        <v>1701.4</v>
      </c>
      <c r="L27" s="3196">
        <v>7291.72</v>
      </c>
      <c r="M27" s="3196">
        <v>89.04</v>
      </c>
      <c r="N27" s="3196" t="s">
        <v>3082</v>
      </c>
    </row>
    <row r="28" spans="2:14">
      <c r="B28" s="3196" t="s">
        <v>3124</v>
      </c>
      <c r="C28" s="3196" t="s">
        <v>3051</v>
      </c>
      <c r="D28" s="3196" t="s">
        <v>3074</v>
      </c>
      <c r="E28" s="3196" t="s">
        <v>3052</v>
      </c>
      <c r="F28" s="3196" t="s">
        <v>3125</v>
      </c>
      <c r="G28" s="3196">
        <v>5342.7</v>
      </c>
      <c r="H28" s="3196">
        <v>2.8</v>
      </c>
      <c r="I28" s="3196" t="s">
        <v>3126</v>
      </c>
      <c r="J28" s="3196">
        <v>4270</v>
      </c>
      <c r="K28" s="3196">
        <v>532.80999999999995</v>
      </c>
      <c r="L28" s="3196">
        <v>2854.36</v>
      </c>
      <c r="M28" s="3196">
        <v>2.4</v>
      </c>
      <c r="N28" s="3196" t="s">
        <v>3061</v>
      </c>
    </row>
    <row r="29" spans="2:14">
      <c r="B29" s="3196" t="s">
        <v>3127</v>
      </c>
      <c r="C29" s="3196" t="s">
        <v>3051</v>
      </c>
      <c r="D29" s="3196" t="s">
        <v>3074</v>
      </c>
      <c r="E29" s="3196" t="s">
        <v>3052</v>
      </c>
      <c r="F29" s="3196" t="s">
        <v>3128</v>
      </c>
      <c r="G29" s="3196">
        <v>1167.25</v>
      </c>
      <c r="H29" s="3196">
        <v>3.4</v>
      </c>
      <c r="I29" s="3196" t="s">
        <v>3126</v>
      </c>
      <c r="J29" s="3196">
        <v>1120</v>
      </c>
      <c r="K29" s="3196">
        <v>639.67999999999995</v>
      </c>
      <c r="L29" s="3196">
        <v>2822.11</v>
      </c>
      <c r="M29" s="3196">
        <v>15.46</v>
      </c>
      <c r="N29" s="3196" t="s">
        <v>3061</v>
      </c>
    </row>
    <row r="30" spans="2:14" s="3207" customFormat="1">
      <c r="B30" s="3208" t="s">
        <v>3129</v>
      </c>
      <c r="C30" s="3208" t="s">
        <v>3051</v>
      </c>
      <c r="D30" s="3208" t="s">
        <v>3074</v>
      </c>
      <c r="E30" s="3208" t="s">
        <v>3052</v>
      </c>
      <c r="F30" s="3208" t="s">
        <v>3130</v>
      </c>
      <c r="G30" s="3208">
        <v>85934.19</v>
      </c>
      <c r="H30" s="3208">
        <v>3.5</v>
      </c>
      <c r="I30" s="3208" t="s">
        <v>3039</v>
      </c>
      <c r="J30" s="3208">
        <v>129110</v>
      </c>
      <c r="K30" s="3208">
        <v>1001.62</v>
      </c>
      <c r="L30" s="3208">
        <v>4292.6400000000003</v>
      </c>
      <c r="M30" s="3208">
        <v>8.4</v>
      </c>
      <c r="N30" s="3208" t="s">
        <v>3082</v>
      </c>
    </row>
    <row r="31" spans="2:14" s="3206" customFormat="1">
      <c r="B31" s="3205" t="s">
        <v>3350</v>
      </c>
      <c r="C31" s="3205" t="s">
        <v>3051</v>
      </c>
      <c r="D31" s="3205" t="s">
        <v>3074</v>
      </c>
      <c r="E31" s="3205" t="s">
        <v>3052</v>
      </c>
      <c r="F31" s="3205" t="s">
        <v>3131</v>
      </c>
      <c r="G31" s="3205">
        <v>71872.66</v>
      </c>
      <c r="H31" s="3205">
        <v>3.5</v>
      </c>
      <c r="I31" s="3205" t="s">
        <v>3039</v>
      </c>
      <c r="J31" s="3205">
        <v>115230</v>
      </c>
      <c r="K31" s="3205">
        <v>1068.83</v>
      </c>
      <c r="L31" s="3205">
        <v>4580.72</v>
      </c>
      <c r="M31" s="3205">
        <v>9.5</v>
      </c>
      <c r="N31" s="3205" t="s">
        <v>3061</v>
      </c>
    </row>
    <row r="32" spans="2:14" s="3206" customFormat="1">
      <c r="B32" s="3205" t="s">
        <v>3132</v>
      </c>
      <c r="C32" s="3205" t="s">
        <v>3051</v>
      </c>
      <c r="D32" s="3205" t="s">
        <v>3074</v>
      </c>
      <c r="E32" s="3205" t="s">
        <v>3052</v>
      </c>
      <c r="F32" s="3205" t="s">
        <v>3133</v>
      </c>
      <c r="G32" s="3205">
        <v>112833.9</v>
      </c>
      <c r="H32" s="3205">
        <v>3.5</v>
      </c>
      <c r="I32" s="3205" t="s">
        <v>3039</v>
      </c>
      <c r="J32" s="3205">
        <v>170650</v>
      </c>
      <c r="K32" s="3205">
        <v>1008.27</v>
      </c>
      <c r="L32" s="3205">
        <v>4321.1400000000003</v>
      </c>
      <c r="M32" s="3205">
        <v>6.22</v>
      </c>
      <c r="N32" s="3205" t="s">
        <v>3061</v>
      </c>
    </row>
    <row r="33" spans="2:14" s="3206" customFormat="1">
      <c r="B33" s="3205" t="s">
        <v>3134</v>
      </c>
      <c r="C33" s="3205" t="s">
        <v>3051</v>
      </c>
      <c r="D33" s="3205" t="s">
        <v>3074</v>
      </c>
      <c r="E33" s="3205" t="s">
        <v>3052</v>
      </c>
      <c r="F33" s="3205" t="s">
        <v>3135</v>
      </c>
      <c r="G33" s="3205">
        <v>99332.2</v>
      </c>
      <c r="H33" s="3205">
        <v>3.5</v>
      </c>
      <c r="I33" s="3205" t="s">
        <v>3039</v>
      </c>
      <c r="J33" s="3205">
        <v>155430</v>
      </c>
      <c r="K33" s="3205">
        <v>1043.17</v>
      </c>
      <c r="L33" s="3205">
        <v>4470.71</v>
      </c>
      <c r="M33" s="3205">
        <v>6.88</v>
      </c>
      <c r="N33" s="3205" t="s">
        <v>3061</v>
      </c>
    </row>
    <row r="34" spans="2:14">
      <c r="B34" s="3196" t="s">
        <v>3136</v>
      </c>
      <c r="C34" s="3196" t="s">
        <v>3051</v>
      </c>
      <c r="D34" s="3196" t="s">
        <v>3074</v>
      </c>
      <c r="E34" s="3196" t="s">
        <v>3052</v>
      </c>
      <c r="F34" s="3196" t="s">
        <v>3137</v>
      </c>
      <c r="G34" s="3196">
        <v>105843.7</v>
      </c>
      <c r="H34" s="3196">
        <v>3.5</v>
      </c>
      <c r="I34" s="3196" t="s">
        <v>3039</v>
      </c>
      <c r="J34" s="3196">
        <v>154620</v>
      </c>
      <c r="K34" s="3196">
        <v>973.89</v>
      </c>
      <c r="L34" s="3196">
        <v>4173.8100000000004</v>
      </c>
      <c r="M34" s="3196">
        <v>6.91</v>
      </c>
      <c r="N34" s="3196" t="s">
        <v>3061</v>
      </c>
    </row>
    <row r="35" spans="2:14">
      <c r="B35" s="3196" t="s">
        <v>3138</v>
      </c>
      <c r="C35" s="3196" t="s">
        <v>3051</v>
      </c>
      <c r="D35" s="3196" t="s">
        <v>3074</v>
      </c>
      <c r="E35" s="3196" t="s">
        <v>3052</v>
      </c>
      <c r="F35" s="3196" t="s">
        <v>3139</v>
      </c>
      <c r="G35" s="3196">
        <v>133487.79999999999</v>
      </c>
      <c r="H35" s="3196">
        <v>3.5</v>
      </c>
      <c r="I35" s="3196" t="s">
        <v>3039</v>
      </c>
      <c r="J35" s="3196">
        <v>156690</v>
      </c>
      <c r="K35" s="3196">
        <v>782.54</v>
      </c>
      <c r="L35" s="3196">
        <v>3353.76</v>
      </c>
      <c r="M35" s="3196">
        <v>6.82</v>
      </c>
      <c r="N35" s="3196" t="s">
        <v>3082</v>
      </c>
    </row>
    <row r="36" spans="2:14">
      <c r="B36" s="3196" t="s">
        <v>3140</v>
      </c>
      <c r="C36" s="3196" t="s">
        <v>3051</v>
      </c>
      <c r="D36" s="3196" t="s">
        <v>3074</v>
      </c>
      <c r="E36" s="3196" t="s">
        <v>3052</v>
      </c>
      <c r="F36" s="3196" t="s">
        <v>3141</v>
      </c>
      <c r="G36" s="3196">
        <v>112283.2</v>
      </c>
      <c r="H36" s="3196">
        <v>3.5</v>
      </c>
      <c r="I36" s="3196" t="s">
        <v>3039</v>
      </c>
      <c r="J36" s="3196">
        <v>169840</v>
      </c>
      <c r="K36" s="3196">
        <v>1008.4</v>
      </c>
      <c r="L36" s="3196">
        <v>4321.72</v>
      </c>
      <c r="M36" s="3196">
        <v>6.26</v>
      </c>
      <c r="N36" s="3196" t="s">
        <v>3082</v>
      </c>
    </row>
    <row r="37" spans="2:14">
      <c r="B37" s="3196" t="s">
        <v>3142</v>
      </c>
      <c r="C37" s="3196" t="s">
        <v>3051</v>
      </c>
      <c r="D37" s="3196" t="s">
        <v>3074</v>
      </c>
      <c r="E37" s="3196" t="s">
        <v>3052</v>
      </c>
      <c r="F37" s="3196" t="s">
        <v>3143</v>
      </c>
      <c r="G37" s="3196">
        <v>106154.4</v>
      </c>
      <c r="H37" s="3196">
        <v>3.5</v>
      </c>
      <c r="I37" s="3196" t="s">
        <v>3039</v>
      </c>
      <c r="J37" s="3196">
        <v>108600</v>
      </c>
      <c r="K37" s="3196">
        <v>682.03</v>
      </c>
      <c r="L37" s="3196">
        <v>2922.96</v>
      </c>
      <c r="M37" s="3196">
        <v>10.14</v>
      </c>
      <c r="N37" s="3196" t="s">
        <v>3061</v>
      </c>
    </row>
    <row r="38" spans="2:14">
      <c r="B38" s="3196" t="s">
        <v>3144</v>
      </c>
      <c r="C38" s="3196" t="s">
        <v>3051</v>
      </c>
      <c r="D38" s="3196" t="s">
        <v>3074</v>
      </c>
      <c r="E38" s="3196" t="s">
        <v>3052</v>
      </c>
      <c r="F38" s="3196" t="s">
        <v>3145</v>
      </c>
      <c r="G38" s="3196">
        <v>38655.74</v>
      </c>
      <c r="H38" s="3196">
        <v>2.8</v>
      </c>
      <c r="I38" s="3196" t="s">
        <v>3146</v>
      </c>
      <c r="J38" s="3196">
        <v>17570</v>
      </c>
      <c r="K38" s="3196">
        <v>303.02</v>
      </c>
      <c r="L38" s="3196">
        <v>1623.29</v>
      </c>
      <c r="M38" s="3196">
        <v>13.57</v>
      </c>
      <c r="N38" s="3196" t="s">
        <v>3061</v>
      </c>
    </row>
    <row r="39" spans="2:14">
      <c r="B39" s="3196" t="s">
        <v>3147</v>
      </c>
      <c r="C39" s="3196" t="s">
        <v>3051</v>
      </c>
      <c r="D39" s="3196" t="s">
        <v>3074</v>
      </c>
      <c r="E39" s="3196" t="s">
        <v>3052</v>
      </c>
      <c r="F39" s="3196" t="s">
        <v>3148</v>
      </c>
      <c r="G39" s="3196">
        <v>17371.7</v>
      </c>
      <c r="H39" s="3196">
        <v>3.4</v>
      </c>
      <c r="I39" s="3196" t="s">
        <v>3146</v>
      </c>
      <c r="J39" s="3196">
        <v>8720</v>
      </c>
      <c r="K39" s="3196">
        <v>334.64</v>
      </c>
      <c r="L39" s="3196">
        <v>1476.36</v>
      </c>
      <c r="M39" s="3196">
        <v>11.51</v>
      </c>
      <c r="N39" s="3196" t="s">
        <v>3061</v>
      </c>
    </row>
    <row r="40" spans="2:14">
      <c r="B40" s="3196" t="s">
        <v>3149</v>
      </c>
      <c r="C40" s="3196" t="s">
        <v>3051</v>
      </c>
      <c r="D40" s="3196" t="s">
        <v>3074</v>
      </c>
      <c r="E40" s="3196" t="s">
        <v>3052</v>
      </c>
      <c r="F40" s="3196" t="s">
        <v>3150</v>
      </c>
      <c r="G40" s="3196">
        <v>16026.76</v>
      </c>
      <c r="H40" s="3196">
        <v>4</v>
      </c>
      <c r="I40" s="3196" t="s">
        <v>3151</v>
      </c>
      <c r="J40" s="3196">
        <v>14190</v>
      </c>
      <c r="K40" s="3196">
        <v>590.26</v>
      </c>
      <c r="L40" s="3196">
        <v>2213.48</v>
      </c>
      <c r="M40" s="3196">
        <v>5.82</v>
      </c>
      <c r="N40" s="3196" t="s">
        <v>3061</v>
      </c>
    </row>
    <row r="41" spans="2:14">
      <c r="B41" s="3196" t="s">
        <v>3152</v>
      </c>
      <c r="C41" s="3196" t="s">
        <v>3051</v>
      </c>
      <c r="D41" s="3196" t="s">
        <v>3074</v>
      </c>
      <c r="E41" s="3196" t="s">
        <v>3052</v>
      </c>
      <c r="F41" s="3196" t="s">
        <v>3153</v>
      </c>
      <c r="G41" s="3196">
        <v>5404.68</v>
      </c>
      <c r="H41" s="3196">
        <v>3.8</v>
      </c>
      <c r="I41" s="3196" t="s">
        <v>3151</v>
      </c>
      <c r="J41" s="3196">
        <v>4490</v>
      </c>
      <c r="K41" s="3196">
        <v>553.84</v>
      </c>
      <c r="L41" s="3196">
        <v>2186.21</v>
      </c>
      <c r="M41" s="3196">
        <v>7.16</v>
      </c>
      <c r="N41" s="3196" t="s">
        <v>3061</v>
      </c>
    </row>
    <row r="42" spans="2:14">
      <c r="B42" s="3196" t="s">
        <v>3154</v>
      </c>
      <c r="C42" s="3196" t="s">
        <v>3051</v>
      </c>
      <c r="D42" s="3196" t="s">
        <v>3038</v>
      </c>
      <c r="E42" s="3196" t="s">
        <v>3052</v>
      </c>
      <c r="F42" s="3196" t="s">
        <v>3155</v>
      </c>
      <c r="G42" s="3196">
        <v>15818.31</v>
      </c>
      <c r="H42" s="3196" t="s">
        <v>3156</v>
      </c>
      <c r="I42" s="3196" t="s">
        <v>3157</v>
      </c>
      <c r="J42" s="3196">
        <v>6240</v>
      </c>
      <c r="K42" s="3196">
        <v>262.99</v>
      </c>
      <c r="L42" s="3196">
        <v>1127.07</v>
      </c>
      <c r="M42" s="3196">
        <v>5.05</v>
      </c>
      <c r="N42" s="3196" t="s">
        <v>3061</v>
      </c>
    </row>
    <row r="43" spans="2:14">
      <c r="B43" s="3196" t="s">
        <v>3158</v>
      </c>
      <c r="C43" s="3196" t="s">
        <v>3051</v>
      </c>
      <c r="D43" s="3196" t="s">
        <v>3074</v>
      </c>
      <c r="E43" s="3196" t="s">
        <v>3052</v>
      </c>
      <c r="F43" s="3196" t="s">
        <v>3159</v>
      </c>
      <c r="G43" s="3196">
        <v>19543.46</v>
      </c>
      <c r="H43" s="3196">
        <v>4.5</v>
      </c>
      <c r="I43" s="3196" t="s">
        <v>3160</v>
      </c>
      <c r="J43" s="3196">
        <v>14400</v>
      </c>
      <c r="K43" s="3196">
        <v>491.21</v>
      </c>
      <c r="L43" s="3196">
        <v>1637.38</v>
      </c>
      <c r="M43" s="3196">
        <v>7.46</v>
      </c>
      <c r="N43" s="3196" t="s">
        <v>3061</v>
      </c>
    </row>
    <row r="44" spans="2:14">
      <c r="B44" s="3196" t="s">
        <v>3161</v>
      </c>
      <c r="C44" s="3196" t="s">
        <v>3051</v>
      </c>
      <c r="D44" s="3196" t="s">
        <v>3074</v>
      </c>
      <c r="E44" s="3196" t="s">
        <v>3052</v>
      </c>
      <c r="F44" s="3196" t="s">
        <v>3162</v>
      </c>
      <c r="G44" s="3196">
        <v>35222.21</v>
      </c>
      <c r="H44" s="3196">
        <v>3.3</v>
      </c>
      <c r="I44" s="3196" t="s">
        <v>3163</v>
      </c>
      <c r="J44" s="3196">
        <v>13300</v>
      </c>
      <c r="K44" s="3196">
        <v>251.74</v>
      </c>
      <c r="L44" s="3196">
        <v>1144.25</v>
      </c>
      <c r="M44" s="3196">
        <v>3.91</v>
      </c>
      <c r="N44" s="3196" t="s">
        <v>3082</v>
      </c>
    </row>
    <row r="45" spans="2:14">
      <c r="B45" s="3196" t="s">
        <v>3164</v>
      </c>
      <c r="C45" s="3196" t="s">
        <v>3051</v>
      </c>
      <c r="D45" s="3196" t="s">
        <v>3038</v>
      </c>
      <c r="E45" s="3196" t="s">
        <v>3052</v>
      </c>
      <c r="F45" s="3196" t="s">
        <v>3165</v>
      </c>
      <c r="G45" s="3196">
        <v>16443.89</v>
      </c>
      <c r="H45" s="3196" t="s">
        <v>3166</v>
      </c>
      <c r="I45" s="3196" t="s">
        <v>3167</v>
      </c>
      <c r="J45" s="3196">
        <v>5810</v>
      </c>
      <c r="K45" s="3196">
        <v>235.55</v>
      </c>
      <c r="L45" s="3196">
        <v>2826.57</v>
      </c>
      <c r="M45" s="3196">
        <v>5.44</v>
      </c>
      <c r="N45" s="3196" t="s">
        <v>3056</v>
      </c>
    </row>
    <row r="46" spans="2:14">
      <c r="B46" s="3196" t="s">
        <v>3168</v>
      </c>
      <c r="C46" s="3196" t="s">
        <v>3051</v>
      </c>
      <c r="D46" s="3196" t="s">
        <v>3074</v>
      </c>
      <c r="E46" s="3196" t="s">
        <v>3052</v>
      </c>
      <c r="F46" s="3196" t="s">
        <v>3169</v>
      </c>
      <c r="G46" s="3196">
        <v>3960.2</v>
      </c>
      <c r="H46" s="3196" t="s">
        <v>3170</v>
      </c>
      <c r="I46" s="3196" t="s">
        <v>3171</v>
      </c>
      <c r="J46" s="3196">
        <v>3140</v>
      </c>
      <c r="K46" s="3196">
        <v>528.59</v>
      </c>
      <c r="L46" s="3196">
        <v>1896.85</v>
      </c>
      <c r="M46" s="3196">
        <v>3.29</v>
      </c>
      <c r="N46" s="3196" t="s">
        <v>3082</v>
      </c>
    </row>
    <row r="47" spans="2:14">
      <c r="B47" s="3196" t="s">
        <v>3172</v>
      </c>
      <c r="C47" s="3196" t="s">
        <v>3051</v>
      </c>
      <c r="D47" s="3196" t="s">
        <v>3074</v>
      </c>
      <c r="E47" s="3196" t="s">
        <v>3052</v>
      </c>
      <c r="F47" s="3196" t="s">
        <v>3173</v>
      </c>
      <c r="G47" s="3196">
        <v>43147.040000000001</v>
      </c>
      <c r="H47" s="3196" t="s">
        <v>3174</v>
      </c>
      <c r="I47" s="3196" t="s">
        <v>3175</v>
      </c>
      <c r="J47" s="3196">
        <v>30980</v>
      </c>
      <c r="K47" s="3196">
        <v>478.67</v>
      </c>
      <c r="L47" s="3196">
        <v>1527.68</v>
      </c>
      <c r="M47" s="3196">
        <v>3.68</v>
      </c>
      <c r="N47" s="3196" t="s">
        <v>3082</v>
      </c>
    </row>
    <row r="48" spans="2:14">
      <c r="B48" s="3196" t="s">
        <v>3176</v>
      </c>
      <c r="C48" s="3196" t="s">
        <v>3051</v>
      </c>
      <c r="D48" s="3196" t="s">
        <v>3074</v>
      </c>
      <c r="E48" s="3196" t="s">
        <v>3052</v>
      </c>
      <c r="F48" s="3196" t="s">
        <v>3177</v>
      </c>
      <c r="G48" s="3196">
        <v>101172</v>
      </c>
      <c r="H48" s="3196" t="s">
        <v>3178</v>
      </c>
      <c r="I48" s="3196" t="s">
        <v>3179</v>
      </c>
      <c r="J48" s="3196">
        <v>41940</v>
      </c>
      <c r="K48" s="3196">
        <v>276.36</v>
      </c>
      <c r="L48" s="3196">
        <v>1659.27</v>
      </c>
      <c r="M48" s="3196">
        <v>4.22</v>
      </c>
      <c r="N48" s="3196" t="s">
        <v>3061</v>
      </c>
    </row>
    <row r="49" spans="2:14">
      <c r="B49" s="3196" t="s">
        <v>3180</v>
      </c>
      <c r="C49" s="3196" t="s">
        <v>3051</v>
      </c>
      <c r="D49" s="3196" t="s">
        <v>3074</v>
      </c>
      <c r="E49" s="3196" t="s">
        <v>3052</v>
      </c>
      <c r="F49" s="3196" t="s">
        <v>3181</v>
      </c>
      <c r="G49" s="3196">
        <v>29557.35</v>
      </c>
      <c r="H49" s="3196" t="s">
        <v>3059</v>
      </c>
      <c r="I49" s="3196" t="s">
        <v>3182</v>
      </c>
      <c r="J49" s="3196">
        <v>28410</v>
      </c>
      <c r="K49" s="3196">
        <v>640.79</v>
      </c>
      <c r="L49" s="3196">
        <v>2402.96</v>
      </c>
      <c r="M49" s="3196">
        <v>4.03</v>
      </c>
      <c r="N49" s="3196" t="s">
        <v>3082</v>
      </c>
    </row>
    <row r="50" spans="2:14">
      <c r="B50" s="3196" t="s">
        <v>3183</v>
      </c>
      <c r="C50" s="3196" t="s">
        <v>3051</v>
      </c>
      <c r="D50" s="3196" t="s">
        <v>3074</v>
      </c>
      <c r="E50" s="3196" t="s">
        <v>3052</v>
      </c>
      <c r="F50" s="3196" t="s">
        <v>3184</v>
      </c>
      <c r="G50" s="3196">
        <v>16227.76</v>
      </c>
      <c r="H50" s="3196" t="s">
        <v>3185</v>
      </c>
      <c r="I50" s="3196" t="s">
        <v>3186</v>
      </c>
      <c r="J50" s="3196">
        <v>33230</v>
      </c>
      <c r="K50" s="3196">
        <v>1365.15</v>
      </c>
      <c r="L50" s="3196">
        <v>5850.64</v>
      </c>
      <c r="M50" s="3196">
        <v>161.04</v>
      </c>
      <c r="N50" s="3196" t="s">
        <v>3082</v>
      </c>
    </row>
    <row r="51" spans="2:14">
      <c r="B51" s="3196" t="s">
        <v>3187</v>
      </c>
      <c r="C51" s="3196" t="s">
        <v>3051</v>
      </c>
      <c r="D51" s="3196" t="s">
        <v>3074</v>
      </c>
      <c r="E51" s="3196" t="s">
        <v>3052</v>
      </c>
      <c r="F51" s="3196" t="s">
        <v>3188</v>
      </c>
      <c r="G51" s="3196">
        <v>93520.2</v>
      </c>
      <c r="H51" s="3196" t="s">
        <v>3189</v>
      </c>
      <c r="I51" s="3196" t="s">
        <v>3190</v>
      </c>
      <c r="J51" s="3196">
        <v>49610</v>
      </c>
      <c r="K51" s="3196">
        <v>353.65</v>
      </c>
      <c r="L51" s="3196">
        <v>855.6</v>
      </c>
      <c r="M51" s="3196">
        <v>3.98</v>
      </c>
      <c r="N51" s="3196" t="s">
        <v>3082</v>
      </c>
    </row>
    <row r="52" spans="2:14">
      <c r="B52" s="3196" t="s">
        <v>3191</v>
      </c>
      <c r="C52" s="3196" t="s">
        <v>3051</v>
      </c>
      <c r="D52" s="3196" t="s">
        <v>3038</v>
      </c>
      <c r="E52" s="3196" t="s">
        <v>3052</v>
      </c>
      <c r="F52" s="3196" t="s">
        <v>3192</v>
      </c>
      <c r="G52" s="3196">
        <v>59986.8</v>
      </c>
      <c r="H52" s="3196" t="s">
        <v>3054</v>
      </c>
      <c r="I52" s="3196" t="s">
        <v>3193</v>
      </c>
      <c r="J52" s="3196">
        <v>7950</v>
      </c>
      <c r="K52" s="3196">
        <v>88.35</v>
      </c>
      <c r="L52" s="3196">
        <v>1262.18</v>
      </c>
      <c r="M52" s="3196">
        <v>3.92</v>
      </c>
      <c r="N52" s="3196" t="s">
        <v>3194</v>
      </c>
    </row>
    <row r="53" spans="2:14">
      <c r="B53" s="3196" t="s">
        <v>3195</v>
      </c>
      <c r="C53" s="3196" t="s">
        <v>3051</v>
      </c>
      <c r="D53" s="3196" t="s">
        <v>3074</v>
      </c>
      <c r="E53" s="3196" t="s">
        <v>3052</v>
      </c>
      <c r="F53" s="3196" t="s">
        <v>3196</v>
      </c>
      <c r="G53" s="3196">
        <v>17412.060000000001</v>
      </c>
      <c r="H53" s="3196" t="s">
        <v>3197</v>
      </c>
      <c r="I53" s="3196" t="s">
        <v>3198</v>
      </c>
      <c r="J53" s="3196">
        <v>10930</v>
      </c>
      <c r="K53" s="3196">
        <v>418.48</v>
      </c>
      <c r="L53" s="3196">
        <v>1696.55</v>
      </c>
      <c r="M53" s="3196">
        <v>4.79</v>
      </c>
      <c r="N53" s="3196" t="s">
        <v>3082</v>
      </c>
    </row>
    <row r="54" spans="2:14">
      <c r="B54" s="3196" t="s">
        <v>3199</v>
      </c>
      <c r="C54" s="3196" t="s">
        <v>3051</v>
      </c>
      <c r="D54" s="3196" t="s">
        <v>3074</v>
      </c>
      <c r="E54" s="3196" t="s">
        <v>3052</v>
      </c>
      <c r="F54" s="3196" t="s">
        <v>3200</v>
      </c>
      <c r="G54" s="3196">
        <v>25784.94</v>
      </c>
      <c r="H54" s="3196">
        <v>6.83</v>
      </c>
      <c r="I54" s="3196" t="s">
        <v>3201</v>
      </c>
      <c r="J54" s="3196">
        <v>25530</v>
      </c>
      <c r="K54" s="3196">
        <v>660.08</v>
      </c>
      <c r="L54" s="3196">
        <v>1449.65</v>
      </c>
      <c r="M54" s="3196">
        <v>3.65</v>
      </c>
      <c r="N54" s="3196" t="s">
        <v>3082</v>
      </c>
    </row>
    <row r="55" spans="2:14">
      <c r="B55" s="3196" t="s">
        <v>3202</v>
      </c>
      <c r="C55" s="3196" t="s">
        <v>3051</v>
      </c>
      <c r="D55" s="3196" t="s">
        <v>3074</v>
      </c>
      <c r="E55" s="3196" t="s">
        <v>3052</v>
      </c>
      <c r="F55" s="3196" t="s">
        <v>3203</v>
      </c>
      <c r="G55" s="3196">
        <v>2101.83</v>
      </c>
      <c r="H55" s="3196">
        <v>3.81</v>
      </c>
      <c r="I55" s="3196" t="s">
        <v>3201</v>
      </c>
      <c r="J55" s="3196">
        <v>1470</v>
      </c>
      <c r="K55" s="3196">
        <v>466.26</v>
      </c>
      <c r="L55" s="3196">
        <v>1835.67</v>
      </c>
      <c r="M55" s="3196">
        <v>7.3</v>
      </c>
      <c r="N55" s="3196" t="s">
        <v>3082</v>
      </c>
    </row>
    <row r="56" spans="2:14">
      <c r="B56" s="3196" t="s">
        <v>3204</v>
      </c>
      <c r="C56" s="3196" t="s">
        <v>3051</v>
      </c>
      <c r="D56" s="3196" t="s">
        <v>3074</v>
      </c>
      <c r="E56" s="3196" t="s">
        <v>3052</v>
      </c>
      <c r="F56" s="3196" t="s">
        <v>3205</v>
      </c>
      <c r="G56" s="3196">
        <v>6211.84</v>
      </c>
      <c r="H56" s="3196" t="s">
        <v>3206</v>
      </c>
      <c r="I56" s="3196" t="s">
        <v>3207</v>
      </c>
      <c r="J56" s="3196">
        <v>5500</v>
      </c>
      <c r="K56" s="3196">
        <v>590.27</v>
      </c>
      <c r="L56" s="3196">
        <v>1702.7</v>
      </c>
      <c r="M56" s="3196">
        <v>5.77</v>
      </c>
      <c r="N56" s="3196" t="s">
        <v>3082</v>
      </c>
    </row>
    <row r="57" spans="2:14">
      <c r="B57" s="3196" t="s">
        <v>3208</v>
      </c>
      <c r="C57" s="3196" t="s">
        <v>3051</v>
      </c>
      <c r="D57" s="3196" t="s">
        <v>3074</v>
      </c>
      <c r="E57" s="3196" t="s">
        <v>3052</v>
      </c>
      <c r="F57" s="3196" t="s">
        <v>3209</v>
      </c>
      <c r="G57" s="3196">
        <v>6173.46</v>
      </c>
      <c r="H57" s="3196" t="s">
        <v>3210</v>
      </c>
      <c r="I57" s="3196" t="s">
        <v>3211</v>
      </c>
      <c r="J57" s="3196">
        <v>2620</v>
      </c>
      <c r="K57" s="3196">
        <v>282.93</v>
      </c>
      <c r="L57" s="3196">
        <v>722.99</v>
      </c>
      <c r="M57" s="3196">
        <v>3.97</v>
      </c>
      <c r="N57" s="3196" t="s">
        <v>3061</v>
      </c>
    </row>
    <row r="58" spans="2:14">
      <c r="B58" s="3196" t="s">
        <v>3212</v>
      </c>
      <c r="C58" s="3196" t="s">
        <v>3051</v>
      </c>
      <c r="D58" s="3196" t="s">
        <v>3074</v>
      </c>
      <c r="E58" s="3196" t="s">
        <v>3052</v>
      </c>
      <c r="F58" s="3196" t="s">
        <v>3213</v>
      </c>
      <c r="G58" s="3196">
        <v>4733.9799999999996</v>
      </c>
      <c r="H58" s="3196" t="s">
        <v>3214</v>
      </c>
      <c r="I58" s="3196" t="s">
        <v>3215</v>
      </c>
      <c r="J58" s="3196">
        <v>4950</v>
      </c>
      <c r="K58" s="3196">
        <v>697.09</v>
      </c>
      <c r="L58" s="3196">
        <v>1867.2</v>
      </c>
      <c r="M58" s="3196">
        <v>2.06</v>
      </c>
      <c r="N58" s="3196" t="s">
        <v>3082</v>
      </c>
    </row>
    <row r="59" spans="2:14">
      <c r="B59" s="3196" t="s">
        <v>3216</v>
      </c>
      <c r="C59" s="3196" t="s">
        <v>3051</v>
      </c>
      <c r="D59" s="3196" t="s">
        <v>3074</v>
      </c>
      <c r="E59" s="3196" t="s">
        <v>3052</v>
      </c>
      <c r="F59" s="3196" t="s">
        <v>3217</v>
      </c>
      <c r="G59" s="3196">
        <v>11545.16</v>
      </c>
      <c r="H59" s="3196" t="s">
        <v>3059</v>
      </c>
      <c r="I59" s="3196" t="s">
        <v>3215</v>
      </c>
      <c r="J59" s="3196">
        <v>8660</v>
      </c>
      <c r="K59" s="3196">
        <v>500.07</v>
      </c>
      <c r="L59" s="3196">
        <v>1875.24</v>
      </c>
      <c r="M59" s="3196">
        <v>3.59</v>
      </c>
      <c r="N59" s="3196" t="s">
        <v>3194</v>
      </c>
    </row>
    <row r="60" spans="2:14">
      <c r="B60" s="3196" t="s">
        <v>3218</v>
      </c>
      <c r="C60" s="3196" t="s">
        <v>3051</v>
      </c>
      <c r="D60" s="3196" t="s">
        <v>3074</v>
      </c>
      <c r="E60" s="3196" t="s">
        <v>3052</v>
      </c>
      <c r="F60" s="3196" t="s">
        <v>3219</v>
      </c>
      <c r="G60" s="3196">
        <v>56184.36</v>
      </c>
      <c r="H60" s="3196" t="s">
        <v>3220</v>
      </c>
      <c r="I60" s="3196" t="s">
        <v>3215</v>
      </c>
      <c r="J60" s="3196">
        <v>42060</v>
      </c>
      <c r="K60" s="3196">
        <v>499.07</v>
      </c>
      <c r="L60" s="3196">
        <v>1825.86</v>
      </c>
      <c r="M60" s="3196">
        <v>4.21</v>
      </c>
      <c r="N60" s="3196" t="s">
        <v>3082</v>
      </c>
    </row>
    <row r="61" spans="2:14">
      <c r="B61" s="3196" t="s">
        <v>3221</v>
      </c>
      <c r="C61" s="3196" t="s">
        <v>3051</v>
      </c>
      <c r="D61" s="3196" t="s">
        <v>3074</v>
      </c>
      <c r="E61" s="3196" t="s">
        <v>3052</v>
      </c>
      <c r="F61" s="3196" t="s">
        <v>3222</v>
      </c>
      <c r="G61" s="3196">
        <v>5648.34</v>
      </c>
      <c r="H61" s="3196" t="s">
        <v>3223</v>
      </c>
      <c r="I61" s="3196" t="s">
        <v>3215</v>
      </c>
      <c r="J61" s="3196">
        <v>3230</v>
      </c>
      <c r="K61" s="3196">
        <v>381.23</v>
      </c>
      <c r="L61" s="3196">
        <v>2599.3200000000002</v>
      </c>
      <c r="M61" s="3196">
        <v>3.19</v>
      </c>
      <c r="N61" s="3196" t="s">
        <v>3082</v>
      </c>
    </row>
    <row r="62" spans="2:14">
      <c r="B62" s="3196" t="s">
        <v>3224</v>
      </c>
      <c r="C62" s="3196" t="s">
        <v>3051</v>
      </c>
      <c r="D62" s="3196" t="s">
        <v>3074</v>
      </c>
      <c r="E62" s="3196" t="s">
        <v>3052</v>
      </c>
      <c r="F62" s="3196" t="s">
        <v>3225</v>
      </c>
      <c r="G62" s="3196">
        <v>4435.24</v>
      </c>
      <c r="H62" s="3196" t="s">
        <v>3197</v>
      </c>
      <c r="I62" s="3196" t="s">
        <v>3215</v>
      </c>
      <c r="J62" s="3196">
        <v>3420</v>
      </c>
      <c r="K62" s="3196">
        <v>514.05999999999995</v>
      </c>
      <c r="L62" s="3196">
        <v>2084.0500000000002</v>
      </c>
      <c r="M62" s="3196">
        <v>3.01</v>
      </c>
      <c r="N62" s="3196" t="s">
        <v>3082</v>
      </c>
    </row>
    <row r="63" spans="2:14">
      <c r="B63" s="3196" t="s">
        <v>3226</v>
      </c>
      <c r="C63" s="3196" t="s">
        <v>3051</v>
      </c>
      <c r="D63" s="3196" t="s">
        <v>3074</v>
      </c>
      <c r="E63" s="3196" t="s">
        <v>3052</v>
      </c>
      <c r="F63" s="3196" t="s">
        <v>3227</v>
      </c>
      <c r="G63" s="3196">
        <v>14293.12</v>
      </c>
      <c r="H63" s="3196" t="s">
        <v>3059</v>
      </c>
      <c r="I63" s="3196" t="s">
        <v>3215</v>
      </c>
      <c r="J63" s="3196">
        <v>10850</v>
      </c>
      <c r="K63" s="3196">
        <v>506.07</v>
      </c>
      <c r="L63" s="3196">
        <v>1897.76</v>
      </c>
      <c r="M63" s="3196">
        <v>4.83</v>
      </c>
      <c r="N63" s="3196" t="s">
        <v>3082</v>
      </c>
    </row>
    <row r="64" spans="2:14">
      <c r="B64" s="3196" t="s">
        <v>3228</v>
      </c>
      <c r="C64" s="3196" t="s">
        <v>3051</v>
      </c>
      <c r="D64" s="3196" t="s">
        <v>3074</v>
      </c>
      <c r="E64" s="3196" t="s">
        <v>3052</v>
      </c>
      <c r="F64" s="3196" t="s">
        <v>3229</v>
      </c>
      <c r="G64" s="3196">
        <v>10594.14</v>
      </c>
      <c r="H64" s="3196" t="s">
        <v>3059</v>
      </c>
      <c r="I64" s="3196" t="s">
        <v>3230</v>
      </c>
      <c r="J64" s="3196">
        <v>6780</v>
      </c>
      <c r="K64" s="3196">
        <v>426.65</v>
      </c>
      <c r="L64" s="3196">
        <v>1599.94</v>
      </c>
      <c r="M64" s="3196">
        <v>21.51</v>
      </c>
      <c r="N64" s="3196" t="s">
        <v>3061</v>
      </c>
    </row>
    <row r="65" spans="2:14">
      <c r="B65" s="3196" t="s">
        <v>3231</v>
      </c>
      <c r="C65" s="3196" t="s">
        <v>3051</v>
      </c>
      <c r="D65" s="3196" t="s">
        <v>3074</v>
      </c>
      <c r="E65" s="3196" t="s">
        <v>3052</v>
      </c>
      <c r="F65" s="3196" t="s">
        <v>3232</v>
      </c>
      <c r="G65" s="3196">
        <v>2393.4</v>
      </c>
      <c r="H65" s="3196" t="s">
        <v>3233</v>
      </c>
      <c r="I65" s="3196" t="s">
        <v>3234</v>
      </c>
      <c r="J65" s="3196">
        <v>2020</v>
      </c>
      <c r="K65" s="3196">
        <v>562.66</v>
      </c>
      <c r="L65" s="3196">
        <v>2268.7800000000002</v>
      </c>
      <c r="M65" s="3196">
        <v>17.440000000000001</v>
      </c>
      <c r="N65" s="3196" t="s">
        <v>3061</v>
      </c>
    </row>
    <row r="66" spans="2:14">
      <c r="B66" s="3196" t="s">
        <v>3235</v>
      </c>
      <c r="C66" s="3196" t="s">
        <v>3051</v>
      </c>
      <c r="D66" s="3196" t="s">
        <v>3074</v>
      </c>
      <c r="E66" s="3196" t="s">
        <v>3052</v>
      </c>
      <c r="F66" s="3196" t="s">
        <v>3236</v>
      </c>
      <c r="G66" s="3196">
        <v>23256.14</v>
      </c>
      <c r="H66" s="3196">
        <v>3.47</v>
      </c>
      <c r="I66" s="3196" t="s">
        <v>3237</v>
      </c>
      <c r="J66" s="3196">
        <v>16420</v>
      </c>
      <c r="K66" s="3196">
        <v>470.7</v>
      </c>
      <c r="L66" s="3196">
        <v>2034.73</v>
      </c>
      <c r="M66" s="3196">
        <v>4.45</v>
      </c>
      <c r="N66" s="3196" t="s">
        <v>3082</v>
      </c>
    </row>
    <row r="67" spans="2:14">
      <c r="B67" s="3196" t="s">
        <v>3235</v>
      </c>
      <c r="C67" s="3196" t="s">
        <v>3051</v>
      </c>
      <c r="D67" s="3196" t="s">
        <v>3074</v>
      </c>
      <c r="E67" s="3196" t="s">
        <v>3052</v>
      </c>
      <c r="F67" s="3196" t="s">
        <v>3238</v>
      </c>
      <c r="G67" s="3196">
        <v>62710.8</v>
      </c>
      <c r="H67" s="3196">
        <v>3.95</v>
      </c>
      <c r="I67" s="3196" t="s">
        <v>3237</v>
      </c>
      <c r="J67" s="3196">
        <v>46410</v>
      </c>
      <c r="K67" s="3196">
        <v>493.38</v>
      </c>
      <c r="L67" s="3196">
        <v>1873.57</v>
      </c>
      <c r="M67" s="3196">
        <v>3.8</v>
      </c>
      <c r="N67" s="3196" t="s">
        <v>3082</v>
      </c>
    </row>
    <row r="68" spans="2:14">
      <c r="B68" s="3196" t="s">
        <v>3191</v>
      </c>
      <c r="C68" s="3196" t="s">
        <v>3051</v>
      </c>
      <c r="D68" s="3196" t="s">
        <v>3038</v>
      </c>
      <c r="E68" s="3196" t="s">
        <v>3052</v>
      </c>
      <c r="F68" s="3196" t="s">
        <v>3239</v>
      </c>
      <c r="G68" s="3196">
        <v>40799.46</v>
      </c>
      <c r="H68" s="3196">
        <v>1.05</v>
      </c>
      <c r="I68" s="3196" t="s">
        <v>3240</v>
      </c>
      <c r="J68" s="3196">
        <v>5510</v>
      </c>
      <c r="K68" s="3196">
        <v>90.03</v>
      </c>
      <c r="L68" s="3196">
        <v>1286.2</v>
      </c>
      <c r="M68" s="3196">
        <v>5.76</v>
      </c>
      <c r="N68" s="3196" t="s">
        <v>3061</v>
      </c>
    </row>
    <row r="69" spans="2:14">
      <c r="B69" s="3196" t="s">
        <v>3191</v>
      </c>
      <c r="C69" s="3196" t="s">
        <v>3051</v>
      </c>
      <c r="D69" s="3196" t="s">
        <v>3074</v>
      </c>
      <c r="E69" s="3196" t="s">
        <v>3052</v>
      </c>
      <c r="F69" s="3196" t="s">
        <v>3241</v>
      </c>
      <c r="G69" s="3196">
        <v>80174.490000000005</v>
      </c>
      <c r="H69" s="3196">
        <v>1.05</v>
      </c>
      <c r="I69" s="3196" t="s">
        <v>3240</v>
      </c>
      <c r="J69" s="3196">
        <v>10730</v>
      </c>
      <c r="K69" s="3196">
        <v>89.22</v>
      </c>
      <c r="L69" s="3196">
        <v>1274.5899999999999</v>
      </c>
      <c r="M69" s="3196">
        <v>4.8899999999999997</v>
      </c>
      <c r="N69" s="3196" t="s">
        <v>3061</v>
      </c>
    </row>
    <row r="70" spans="2:14">
      <c r="B70" s="3196" t="s">
        <v>3242</v>
      </c>
      <c r="C70" s="3196" t="s">
        <v>3051</v>
      </c>
      <c r="D70" s="3196" t="s">
        <v>3074</v>
      </c>
      <c r="E70" s="3196" t="s">
        <v>3052</v>
      </c>
      <c r="F70" s="3196" t="s">
        <v>3243</v>
      </c>
      <c r="G70" s="3196">
        <v>39330.959999999999</v>
      </c>
      <c r="H70" s="3196">
        <v>4.5199999999999996</v>
      </c>
      <c r="I70" s="3196" t="s">
        <v>3244</v>
      </c>
      <c r="J70" s="3196">
        <v>35250</v>
      </c>
      <c r="K70" s="3196">
        <v>597.49</v>
      </c>
      <c r="L70" s="3196">
        <v>1982.82</v>
      </c>
      <c r="M70" s="3196">
        <v>3.83</v>
      </c>
      <c r="N70" s="3196" t="s">
        <v>3082</v>
      </c>
    </row>
    <row r="71" spans="2:14">
      <c r="B71" s="3196" t="s">
        <v>3245</v>
      </c>
      <c r="C71" s="3196" t="s">
        <v>3051</v>
      </c>
      <c r="D71" s="3196" t="s">
        <v>3074</v>
      </c>
      <c r="E71" s="3196" t="s">
        <v>3052</v>
      </c>
      <c r="F71" s="3196" t="s">
        <v>3246</v>
      </c>
      <c r="G71" s="3196">
        <v>115949.4</v>
      </c>
      <c r="H71" s="3196">
        <v>3.5</v>
      </c>
      <c r="I71" s="3196" t="s">
        <v>3247</v>
      </c>
      <c r="J71" s="3196">
        <v>93620</v>
      </c>
      <c r="K71" s="3196">
        <v>538.28</v>
      </c>
      <c r="L71" s="3196">
        <v>2306.92</v>
      </c>
      <c r="M71" s="3196">
        <v>16.41</v>
      </c>
      <c r="N71" s="3196" t="s">
        <v>3061</v>
      </c>
    </row>
    <row r="72" spans="2:14">
      <c r="B72" s="3196" t="s">
        <v>3248</v>
      </c>
      <c r="C72" s="3196" t="s">
        <v>3051</v>
      </c>
      <c r="D72" s="3196" t="s">
        <v>3074</v>
      </c>
      <c r="E72" s="3196" t="s">
        <v>3052</v>
      </c>
      <c r="F72" s="3196" t="s">
        <v>3249</v>
      </c>
      <c r="G72" s="3196">
        <v>29030.41</v>
      </c>
      <c r="H72" s="3196">
        <v>4</v>
      </c>
      <c r="I72" s="3196" t="s">
        <v>3250</v>
      </c>
      <c r="J72" s="3196">
        <v>21660</v>
      </c>
      <c r="K72" s="3196">
        <v>497.41</v>
      </c>
      <c r="L72" s="3196">
        <v>1865.28</v>
      </c>
      <c r="M72" s="3196">
        <v>4.34</v>
      </c>
      <c r="N72" s="3196" t="s">
        <v>3082</v>
      </c>
    </row>
    <row r="73" spans="2:14">
      <c r="B73" s="3196" t="s">
        <v>3251</v>
      </c>
      <c r="C73" s="3196" t="s">
        <v>3051</v>
      </c>
      <c r="D73" s="3196" t="s">
        <v>3074</v>
      </c>
      <c r="E73" s="3196" t="s">
        <v>3052</v>
      </c>
      <c r="F73" s="3196" t="s">
        <v>3252</v>
      </c>
      <c r="G73" s="3196">
        <v>54896.68</v>
      </c>
      <c r="H73" s="3196">
        <v>4</v>
      </c>
      <c r="I73" s="3196" t="s">
        <v>3250</v>
      </c>
      <c r="J73" s="3196">
        <v>34950</v>
      </c>
      <c r="K73" s="3196">
        <v>424.43</v>
      </c>
      <c r="L73" s="3196">
        <v>1591.63</v>
      </c>
      <c r="M73" s="3196">
        <v>3.86</v>
      </c>
      <c r="N73" s="3196" t="s">
        <v>3082</v>
      </c>
    </row>
    <row r="74" spans="2:14">
      <c r="B74" s="3196" t="s">
        <v>3253</v>
      </c>
      <c r="C74" s="3196" t="s">
        <v>3051</v>
      </c>
      <c r="D74" s="3196" t="s">
        <v>3074</v>
      </c>
      <c r="E74" s="3196" t="s">
        <v>3052</v>
      </c>
      <c r="F74" s="3196" t="s">
        <v>3254</v>
      </c>
      <c r="G74" s="3196">
        <v>56160.69</v>
      </c>
      <c r="H74" s="3196" t="s">
        <v>3255</v>
      </c>
      <c r="I74" s="3196" t="s">
        <v>3250</v>
      </c>
      <c r="J74" s="3196">
        <v>42140</v>
      </c>
      <c r="K74" s="3196">
        <v>500.23</v>
      </c>
      <c r="L74" s="3196">
        <v>1601.13</v>
      </c>
      <c r="M74" s="3196">
        <v>4.2</v>
      </c>
      <c r="N74" s="3196" t="s">
        <v>3082</v>
      </c>
    </row>
    <row r="75" spans="2:14">
      <c r="B75" s="3196" t="s">
        <v>3248</v>
      </c>
      <c r="C75" s="3196" t="s">
        <v>3051</v>
      </c>
      <c r="D75" s="3196" t="s">
        <v>3074</v>
      </c>
      <c r="E75" s="3196" t="s">
        <v>3052</v>
      </c>
      <c r="F75" s="3196" t="s">
        <v>3256</v>
      </c>
      <c r="G75" s="3196">
        <v>38762.160000000003</v>
      </c>
      <c r="H75" s="3196">
        <v>4</v>
      </c>
      <c r="I75" s="3196" t="s">
        <v>3250</v>
      </c>
      <c r="J75" s="3196">
        <v>28410</v>
      </c>
      <c r="K75" s="3196">
        <v>488.62</v>
      </c>
      <c r="L75" s="3196">
        <v>1832.32</v>
      </c>
      <c r="M75" s="3196">
        <v>4.03</v>
      </c>
      <c r="N75" s="3196" t="s">
        <v>3082</v>
      </c>
    </row>
    <row r="76" spans="2:14">
      <c r="B76" s="3196" t="s">
        <v>3257</v>
      </c>
      <c r="C76" s="3196" t="s">
        <v>3051</v>
      </c>
      <c r="D76" s="3196" t="s">
        <v>3074</v>
      </c>
      <c r="E76" s="3196" t="s">
        <v>3052</v>
      </c>
      <c r="F76" s="3196" t="s">
        <v>3258</v>
      </c>
      <c r="G76" s="3196">
        <v>34638.81</v>
      </c>
      <c r="H76" s="3196" t="s">
        <v>3259</v>
      </c>
      <c r="I76" s="3196" t="s">
        <v>3260</v>
      </c>
      <c r="J76" s="3196">
        <v>29110</v>
      </c>
      <c r="K76" s="3196">
        <v>560.26</v>
      </c>
      <c r="L76" s="3196">
        <v>1912.85</v>
      </c>
      <c r="M76" s="3196">
        <v>4.67</v>
      </c>
      <c r="N76" s="3196" t="s">
        <v>3082</v>
      </c>
    </row>
    <row r="77" spans="2:14">
      <c r="B77" s="3196" t="s">
        <v>3261</v>
      </c>
      <c r="C77" s="3196" t="s">
        <v>3051</v>
      </c>
      <c r="D77" s="3196" t="s">
        <v>3074</v>
      </c>
      <c r="E77" s="3196" t="s">
        <v>3052</v>
      </c>
      <c r="F77" s="3196" t="s">
        <v>3262</v>
      </c>
      <c r="G77" s="3196">
        <v>7108.38</v>
      </c>
      <c r="H77" s="3196">
        <v>3.5</v>
      </c>
      <c r="I77" s="3196" t="s">
        <v>3263</v>
      </c>
      <c r="J77" s="3196">
        <v>5090</v>
      </c>
      <c r="K77" s="3196">
        <v>477.37</v>
      </c>
      <c r="L77" s="3196">
        <v>2045.88</v>
      </c>
      <c r="M77" s="3196">
        <v>4.09</v>
      </c>
      <c r="N77" s="3196" t="s">
        <v>3061</v>
      </c>
    </row>
    <row r="78" spans="2:14">
      <c r="B78" s="3196" t="s">
        <v>3261</v>
      </c>
      <c r="C78" s="3196" t="s">
        <v>3051</v>
      </c>
      <c r="D78" s="3196" t="s">
        <v>3074</v>
      </c>
      <c r="E78" s="3196" t="s">
        <v>3052</v>
      </c>
      <c r="F78" s="3196" t="s">
        <v>3264</v>
      </c>
      <c r="G78" s="3196">
        <v>25304.39</v>
      </c>
      <c r="H78" s="3196" t="s">
        <v>3265</v>
      </c>
      <c r="I78" s="3196" t="s">
        <v>3263</v>
      </c>
      <c r="J78" s="3196">
        <v>20370</v>
      </c>
      <c r="K78" s="3196">
        <v>536.66999999999996</v>
      </c>
      <c r="L78" s="3196">
        <v>1829.53</v>
      </c>
      <c r="M78" s="3196">
        <v>3.56</v>
      </c>
      <c r="N78" s="3196" t="s">
        <v>3082</v>
      </c>
    </row>
    <row r="79" spans="2:14">
      <c r="B79" s="3196" t="s">
        <v>3266</v>
      </c>
      <c r="C79" s="3196" t="s">
        <v>3051</v>
      </c>
      <c r="D79" s="3196" t="s">
        <v>3074</v>
      </c>
      <c r="E79" s="3196" t="s">
        <v>3052</v>
      </c>
      <c r="F79" s="3196" t="s">
        <v>3267</v>
      </c>
      <c r="G79" s="3196">
        <v>57455.97</v>
      </c>
      <c r="H79" s="3196">
        <v>5.3</v>
      </c>
      <c r="I79" s="3196" t="s">
        <v>3268</v>
      </c>
      <c r="J79" s="3196">
        <v>48620</v>
      </c>
      <c r="K79" s="3196">
        <v>564.14</v>
      </c>
      <c r="L79" s="3196">
        <v>1596.63</v>
      </c>
      <c r="M79" s="3196">
        <v>4.07</v>
      </c>
      <c r="N79" s="3196" t="s">
        <v>3082</v>
      </c>
    </row>
    <row r="80" spans="2:14">
      <c r="B80" s="3196" t="s">
        <v>3269</v>
      </c>
      <c r="C80" s="3196" t="s">
        <v>3051</v>
      </c>
      <c r="D80" s="3196" t="s">
        <v>3074</v>
      </c>
      <c r="E80" s="3196" t="s">
        <v>3052</v>
      </c>
      <c r="F80" s="3196" t="s">
        <v>3270</v>
      </c>
      <c r="G80" s="3196">
        <v>19198</v>
      </c>
      <c r="H80" s="3196">
        <v>4.2</v>
      </c>
      <c r="I80" s="3196" t="s">
        <v>3271</v>
      </c>
      <c r="J80" s="3196">
        <v>11980</v>
      </c>
      <c r="K80" s="3196">
        <v>416.02</v>
      </c>
      <c r="L80" s="3196">
        <v>1485.76</v>
      </c>
      <c r="M80" s="3196">
        <v>4.3600000000000003</v>
      </c>
      <c r="N80" s="3196" t="s">
        <v>3082</v>
      </c>
    </row>
    <row r="81" spans="2:14">
      <c r="B81" s="3196" t="s">
        <v>3272</v>
      </c>
      <c r="C81" s="3196" t="s">
        <v>3051</v>
      </c>
      <c r="D81" s="3196" t="s">
        <v>3074</v>
      </c>
      <c r="E81" s="3196" t="s">
        <v>3052</v>
      </c>
      <c r="F81" s="3196" t="s">
        <v>3273</v>
      </c>
      <c r="G81" s="3196">
        <v>8379.9</v>
      </c>
      <c r="H81" s="3196">
        <v>4.2</v>
      </c>
      <c r="I81" s="3196" t="s">
        <v>3274</v>
      </c>
      <c r="J81" s="3196">
        <v>5370</v>
      </c>
      <c r="K81" s="3196">
        <v>427.21</v>
      </c>
      <c r="L81" s="3196">
        <v>1525.75</v>
      </c>
      <c r="M81" s="3196">
        <v>5.92</v>
      </c>
      <c r="N81" s="3196" t="s">
        <v>3061</v>
      </c>
    </row>
    <row r="82" spans="2:14">
      <c r="B82" s="3196" t="s">
        <v>3275</v>
      </c>
      <c r="C82" s="3196" t="s">
        <v>3051</v>
      </c>
      <c r="D82" s="3196" t="s">
        <v>3074</v>
      </c>
      <c r="E82" s="3196" t="s">
        <v>3052</v>
      </c>
      <c r="F82" s="3196" t="s">
        <v>3276</v>
      </c>
      <c r="G82" s="3196">
        <v>34964.660000000003</v>
      </c>
      <c r="H82" s="3196">
        <v>5</v>
      </c>
      <c r="I82" s="3196" t="s">
        <v>3277</v>
      </c>
      <c r="J82" s="3196">
        <v>25250</v>
      </c>
      <c r="K82" s="3196">
        <v>481.44</v>
      </c>
      <c r="L82" s="3196">
        <v>1444.31</v>
      </c>
      <c r="M82" s="3196">
        <v>3.7</v>
      </c>
      <c r="N82" s="3196" t="s">
        <v>3082</v>
      </c>
    </row>
    <row r="83" spans="2:14">
      <c r="B83" s="3196" t="s">
        <v>3278</v>
      </c>
      <c r="C83" s="3196" t="s">
        <v>3051</v>
      </c>
      <c r="D83" s="3196" t="s">
        <v>3074</v>
      </c>
      <c r="E83" s="3196" t="s">
        <v>3052</v>
      </c>
      <c r="F83" s="3196" t="s">
        <v>3279</v>
      </c>
      <c r="G83" s="3196">
        <v>98378.93</v>
      </c>
      <c r="H83" s="3196">
        <v>3.5</v>
      </c>
      <c r="I83" s="3196" t="s">
        <v>3280</v>
      </c>
      <c r="J83" s="3196">
        <v>187060</v>
      </c>
      <c r="K83" s="3196">
        <v>1267.6199999999999</v>
      </c>
      <c r="L83" s="3196">
        <v>5432.64</v>
      </c>
      <c r="M83" s="3196">
        <v>58.44</v>
      </c>
      <c r="N83" s="3196" t="s">
        <v>3082</v>
      </c>
    </row>
    <row r="84" spans="2:14">
      <c r="B84" s="3196" t="s">
        <v>3281</v>
      </c>
      <c r="C84" s="3196" t="s">
        <v>3051</v>
      </c>
      <c r="D84" s="3196" t="s">
        <v>3074</v>
      </c>
      <c r="E84" s="3196" t="s">
        <v>3052</v>
      </c>
      <c r="F84" s="3196" t="s">
        <v>3282</v>
      </c>
      <c r="G84" s="3196">
        <v>34007.42</v>
      </c>
      <c r="H84" s="3196">
        <v>4.5</v>
      </c>
      <c r="I84" s="3196" t="s">
        <v>3283</v>
      </c>
      <c r="J84" s="3196">
        <v>28340</v>
      </c>
      <c r="K84" s="3196">
        <v>555.57000000000005</v>
      </c>
      <c r="L84" s="3196">
        <v>1851.88</v>
      </c>
      <c r="M84" s="3196">
        <v>4.04</v>
      </c>
      <c r="N84" s="3196" t="s">
        <v>3082</v>
      </c>
    </row>
    <row r="85" spans="2:14">
      <c r="B85" s="3196" t="s">
        <v>3284</v>
      </c>
      <c r="C85" s="3196" t="s">
        <v>3051</v>
      </c>
      <c r="D85" s="3196" t="s">
        <v>3074</v>
      </c>
      <c r="E85" s="3196" t="s">
        <v>3052</v>
      </c>
      <c r="F85" s="3196" t="s">
        <v>3285</v>
      </c>
      <c r="G85" s="3196">
        <v>22549.39</v>
      </c>
      <c r="H85" s="3196">
        <v>4</v>
      </c>
      <c r="I85" s="3196" t="s">
        <v>3286</v>
      </c>
      <c r="J85" s="3196">
        <v>12570</v>
      </c>
      <c r="K85" s="3196">
        <v>371.63</v>
      </c>
      <c r="L85" s="3196">
        <v>1393.6</v>
      </c>
      <c r="M85" s="3196">
        <v>4.1399999999999997</v>
      </c>
      <c r="N85" s="3196" t="s">
        <v>3061</v>
      </c>
    </row>
    <row r="86" spans="2:14">
      <c r="B86" s="3196" t="s">
        <v>3287</v>
      </c>
      <c r="C86" s="3196" t="s">
        <v>3051</v>
      </c>
      <c r="D86" s="3196" t="s">
        <v>3074</v>
      </c>
      <c r="E86" s="3196" t="s">
        <v>3052</v>
      </c>
      <c r="F86" s="3196" t="s">
        <v>3288</v>
      </c>
      <c r="G86" s="3196">
        <v>39627.769999999997</v>
      </c>
      <c r="H86" s="3196">
        <v>4</v>
      </c>
      <c r="I86" s="3196" t="s">
        <v>3286</v>
      </c>
      <c r="J86" s="3196">
        <v>22110</v>
      </c>
      <c r="K86" s="3196">
        <v>371.96</v>
      </c>
      <c r="L86" s="3196">
        <v>1394.84</v>
      </c>
      <c r="M86" s="3196">
        <v>4.24</v>
      </c>
      <c r="N86" s="3196" t="s">
        <v>3061</v>
      </c>
    </row>
    <row r="87" spans="2:14">
      <c r="B87" s="3196" t="s">
        <v>3289</v>
      </c>
      <c r="C87" s="3196" t="s">
        <v>3051</v>
      </c>
      <c r="D87" s="3196" t="s">
        <v>3074</v>
      </c>
      <c r="E87" s="3196" t="s">
        <v>3052</v>
      </c>
      <c r="F87" s="3196" t="s">
        <v>3290</v>
      </c>
      <c r="G87" s="3196">
        <v>5707.32</v>
      </c>
      <c r="H87" s="3196">
        <v>3.5</v>
      </c>
      <c r="I87" s="3196" t="s">
        <v>3291</v>
      </c>
      <c r="J87" s="3196">
        <v>3640</v>
      </c>
      <c r="K87" s="3196">
        <v>425.18</v>
      </c>
      <c r="L87" s="3196">
        <v>1822.22</v>
      </c>
      <c r="M87" s="3196">
        <v>8.98</v>
      </c>
      <c r="N87" s="3196" t="s">
        <v>3061</v>
      </c>
    </row>
    <row r="88" spans="2:14">
      <c r="B88" s="3196" t="s">
        <v>3292</v>
      </c>
      <c r="C88" s="3196" t="s">
        <v>3051</v>
      </c>
      <c r="D88" s="3196" t="s">
        <v>3074</v>
      </c>
      <c r="E88" s="3196" t="s">
        <v>3052</v>
      </c>
      <c r="F88" s="3196" t="s">
        <v>3293</v>
      </c>
      <c r="G88" s="3196">
        <v>19026.89</v>
      </c>
      <c r="H88" s="3196">
        <v>4.05</v>
      </c>
      <c r="I88" s="3196" t="s">
        <v>3294</v>
      </c>
      <c r="J88" s="3196">
        <v>12370</v>
      </c>
      <c r="K88" s="3196">
        <v>433.42</v>
      </c>
      <c r="L88" s="3196">
        <v>1605.26</v>
      </c>
      <c r="M88" s="3196">
        <v>4.21</v>
      </c>
      <c r="N88" s="3196" t="s">
        <v>3061</v>
      </c>
    </row>
    <row r="89" spans="2:14">
      <c r="B89" s="3196" t="s">
        <v>3295</v>
      </c>
      <c r="C89" s="3196" t="s">
        <v>3051</v>
      </c>
      <c r="D89" s="3196" t="s">
        <v>3074</v>
      </c>
      <c r="E89" s="3196" t="s">
        <v>3052</v>
      </c>
      <c r="F89" s="3196" t="s">
        <v>3296</v>
      </c>
      <c r="G89" s="3196">
        <v>117331.1</v>
      </c>
      <c r="H89" s="3196">
        <v>3.5</v>
      </c>
      <c r="I89" s="3196" t="s">
        <v>3297</v>
      </c>
      <c r="J89" s="3196">
        <v>76670</v>
      </c>
      <c r="K89" s="3196">
        <v>435.63</v>
      </c>
      <c r="L89" s="3196">
        <v>1867</v>
      </c>
      <c r="M89" s="3196">
        <v>36.979999999999997</v>
      </c>
      <c r="N89" s="3196" t="s">
        <v>3061</v>
      </c>
    </row>
    <row r="90" spans="2:14">
      <c r="B90" s="3196" t="s">
        <v>3298</v>
      </c>
      <c r="C90" s="3196" t="s">
        <v>3051</v>
      </c>
      <c r="D90" s="3196" t="s">
        <v>3074</v>
      </c>
      <c r="E90" s="3196" t="s">
        <v>3052</v>
      </c>
      <c r="F90" s="3196" t="s">
        <v>3299</v>
      </c>
      <c r="G90" s="3196">
        <v>7566.57</v>
      </c>
      <c r="H90" s="3196" t="s">
        <v>3300</v>
      </c>
      <c r="I90" s="3196" t="s">
        <v>3301</v>
      </c>
      <c r="J90" s="3196">
        <v>4650</v>
      </c>
      <c r="K90" s="3196">
        <v>409.7</v>
      </c>
      <c r="L90" s="3196">
        <v>1429.18</v>
      </c>
      <c r="M90" s="3196">
        <v>2.2000000000000002</v>
      </c>
      <c r="N90" s="3196" t="s">
        <v>3061</v>
      </c>
    </row>
    <row r="91" spans="2:14">
      <c r="B91" s="3196" t="s">
        <v>3302</v>
      </c>
      <c r="C91" s="3196" t="s">
        <v>3051</v>
      </c>
      <c r="D91" s="3196" t="s">
        <v>3074</v>
      </c>
      <c r="E91" s="3196" t="s">
        <v>3052</v>
      </c>
      <c r="F91" s="3196" t="s">
        <v>3303</v>
      </c>
      <c r="G91" s="3196">
        <v>55275.75</v>
      </c>
      <c r="H91" s="3196" t="s">
        <v>3304</v>
      </c>
      <c r="I91" s="3196" t="s">
        <v>3301</v>
      </c>
      <c r="J91" s="3196">
        <v>31960</v>
      </c>
      <c r="K91" s="3196">
        <v>385.46</v>
      </c>
      <c r="L91" s="3196">
        <v>1521.55</v>
      </c>
      <c r="M91" s="3196">
        <v>4.24</v>
      </c>
      <c r="N91" s="3196" t="s">
        <v>3061</v>
      </c>
    </row>
    <row r="92" spans="2:14">
      <c r="B92" s="3196" t="s">
        <v>3305</v>
      </c>
      <c r="C92" s="3196" t="s">
        <v>3051</v>
      </c>
      <c r="D92" s="3196" t="s">
        <v>3074</v>
      </c>
      <c r="E92" s="3196" t="s">
        <v>3052</v>
      </c>
      <c r="F92" s="3196" t="s">
        <v>3306</v>
      </c>
      <c r="G92" s="3196">
        <v>6058.54</v>
      </c>
      <c r="H92" s="3196">
        <v>3.1</v>
      </c>
      <c r="I92" s="3196" t="s">
        <v>3301</v>
      </c>
      <c r="J92" s="3196">
        <v>3100</v>
      </c>
      <c r="K92" s="3196">
        <v>341.12</v>
      </c>
      <c r="L92" s="3196">
        <v>1650.55</v>
      </c>
      <c r="M92" s="3196">
        <v>10.71</v>
      </c>
      <c r="N92" s="3196" t="s">
        <v>3061</v>
      </c>
    </row>
    <row r="93" spans="2:14">
      <c r="B93" s="3196" t="s">
        <v>3307</v>
      </c>
      <c r="C93" s="3196" t="s">
        <v>3051</v>
      </c>
      <c r="D93" s="3196" t="s">
        <v>3074</v>
      </c>
      <c r="E93" s="3196" t="s">
        <v>3052</v>
      </c>
      <c r="F93" s="3196" t="s">
        <v>3308</v>
      </c>
      <c r="G93" s="3196">
        <v>84198.44</v>
      </c>
      <c r="H93" s="3196">
        <v>4.2</v>
      </c>
      <c r="I93" s="3196" t="s">
        <v>3309</v>
      </c>
      <c r="J93" s="3196">
        <v>48020</v>
      </c>
      <c r="K93" s="3196">
        <v>380.21</v>
      </c>
      <c r="L93" s="3196">
        <v>1357.9</v>
      </c>
      <c r="M93" s="3196">
        <v>4.12</v>
      </c>
      <c r="N93" s="3196" t="s">
        <v>3061</v>
      </c>
    </row>
    <row r="94" spans="2:14">
      <c r="B94" s="3196" t="s">
        <v>3310</v>
      </c>
      <c r="C94" s="3196" t="s">
        <v>3051</v>
      </c>
      <c r="D94" s="3196" t="s">
        <v>3074</v>
      </c>
      <c r="E94" s="3196" t="s">
        <v>3052</v>
      </c>
      <c r="F94" s="3196" t="s">
        <v>3311</v>
      </c>
      <c r="G94" s="3196">
        <v>72495.929999999993</v>
      </c>
      <c r="H94" s="3196">
        <v>3.4</v>
      </c>
      <c r="I94" s="3196" t="s">
        <v>3312</v>
      </c>
      <c r="J94" s="3196">
        <v>91960</v>
      </c>
      <c r="K94" s="3196">
        <v>845.66</v>
      </c>
      <c r="L94" s="3196">
        <v>3730.84</v>
      </c>
      <c r="M94" s="3196">
        <v>3.96</v>
      </c>
      <c r="N94" s="3196" t="s">
        <v>3082</v>
      </c>
    </row>
    <row r="95" spans="2:14">
      <c r="B95" s="3196" t="s">
        <v>3313</v>
      </c>
      <c r="C95" s="3196" t="s">
        <v>3051</v>
      </c>
      <c r="D95" s="3196" t="s">
        <v>3074</v>
      </c>
      <c r="E95" s="3196" t="s">
        <v>3052</v>
      </c>
      <c r="F95" s="3196" t="s">
        <v>3314</v>
      </c>
      <c r="G95" s="3196">
        <v>68618.850000000006</v>
      </c>
      <c r="H95" s="3196" t="s">
        <v>3304</v>
      </c>
      <c r="I95" s="3196" t="s">
        <v>3315</v>
      </c>
      <c r="J95" s="3196">
        <v>40130</v>
      </c>
      <c r="K95" s="3196">
        <v>389.88</v>
      </c>
      <c r="L95" s="3196">
        <v>1539</v>
      </c>
      <c r="M95" s="3196">
        <v>3.88</v>
      </c>
      <c r="N95" s="3196" t="s">
        <v>3061</v>
      </c>
    </row>
    <row r="96" spans="2:14">
      <c r="B96" s="3196" t="s">
        <v>3316</v>
      </c>
      <c r="C96" s="3196" t="s">
        <v>3051</v>
      </c>
      <c r="D96" s="3196" t="s">
        <v>3074</v>
      </c>
      <c r="E96" s="3196" t="s">
        <v>3052</v>
      </c>
      <c r="F96" s="3196" t="s">
        <v>3317</v>
      </c>
      <c r="G96" s="3196">
        <v>75672.23</v>
      </c>
      <c r="H96" s="3196">
        <v>4.7</v>
      </c>
      <c r="I96" s="3196" t="s">
        <v>3318</v>
      </c>
      <c r="J96" s="3196">
        <v>62130</v>
      </c>
      <c r="K96" s="3196">
        <v>547.36</v>
      </c>
      <c r="L96" s="3196">
        <v>1746.9</v>
      </c>
      <c r="M96" s="3196">
        <v>3.84</v>
      </c>
      <c r="N96" s="3196" t="s">
        <v>3082</v>
      </c>
    </row>
    <row r="97" spans="2:14">
      <c r="B97" s="3196" t="s">
        <v>3316</v>
      </c>
      <c r="C97" s="3196" t="s">
        <v>3051</v>
      </c>
      <c r="D97" s="3196" t="s">
        <v>3074</v>
      </c>
      <c r="E97" s="3196" t="s">
        <v>3052</v>
      </c>
      <c r="F97" s="3196" t="s">
        <v>3319</v>
      </c>
      <c r="G97" s="3196">
        <v>39333.370000000003</v>
      </c>
      <c r="H97" s="3196">
        <v>5</v>
      </c>
      <c r="I97" s="3196" t="s">
        <v>3318</v>
      </c>
      <c r="J97" s="3196">
        <v>33180</v>
      </c>
      <c r="K97" s="3196">
        <v>562.37</v>
      </c>
      <c r="L97" s="3196">
        <v>1687.11</v>
      </c>
      <c r="M97" s="3196">
        <v>4.08</v>
      </c>
      <c r="N97" s="3196" t="s">
        <v>3082</v>
      </c>
    </row>
    <row r="98" spans="2:14">
      <c r="B98" s="3196" t="s">
        <v>3320</v>
      </c>
      <c r="C98" s="3196" t="s">
        <v>3051</v>
      </c>
      <c r="D98" s="3196" t="s">
        <v>3074</v>
      </c>
      <c r="E98" s="3196" t="s">
        <v>3052</v>
      </c>
      <c r="F98" s="3196" t="s">
        <v>3321</v>
      </c>
      <c r="G98" s="3196">
        <v>12803.12</v>
      </c>
      <c r="H98" s="3196">
        <v>6.49</v>
      </c>
      <c r="I98" s="3196" t="s">
        <v>3322</v>
      </c>
      <c r="J98" s="3196">
        <v>10850</v>
      </c>
      <c r="K98" s="3196">
        <v>564.97</v>
      </c>
      <c r="L98" s="3196">
        <v>1305.77</v>
      </c>
      <c r="M98" s="3196">
        <v>4.83</v>
      </c>
      <c r="N98" s="3196" t="s">
        <v>3082</v>
      </c>
    </row>
    <row r="99" spans="2:14">
      <c r="B99" s="3196" t="s">
        <v>3323</v>
      </c>
      <c r="C99" s="3196" t="s">
        <v>3051</v>
      </c>
      <c r="D99" s="3196" t="s">
        <v>3074</v>
      </c>
      <c r="E99" s="3196" t="s">
        <v>3052</v>
      </c>
      <c r="F99" s="3196" t="s">
        <v>3324</v>
      </c>
      <c r="G99" s="3196">
        <v>42307.09</v>
      </c>
      <c r="H99" s="3196">
        <v>3.5</v>
      </c>
      <c r="I99" s="3196" t="s">
        <v>3325</v>
      </c>
      <c r="J99" s="3196">
        <v>25600</v>
      </c>
      <c r="K99" s="3196">
        <v>403.4</v>
      </c>
      <c r="L99" s="3196">
        <v>1728.85</v>
      </c>
      <c r="M99" s="3196">
        <v>24.09</v>
      </c>
      <c r="N99" s="3196" t="s">
        <v>3061</v>
      </c>
    </row>
    <row r="100" spans="2:14">
      <c r="B100" s="3196" t="s">
        <v>3323</v>
      </c>
      <c r="C100" s="3196" t="s">
        <v>3051</v>
      </c>
      <c r="D100" s="3196" t="s">
        <v>3074</v>
      </c>
      <c r="E100" s="3196" t="s">
        <v>3052</v>
      </c>
      <c r="F100" s="3196" t="s">
        <v>3326</v>
      </c>
      <c r="G100" s="3196">
        <v>33213.370000000003</v>
      </c>
      <c r="H100" s="3196">
        <v>3.5</v>
      </c>
      <c r="I100" s="3196" t="s">
        <v>3325</v>
      </c>
      <c r="J100" s="3196">
        <v>20000</v>
      </c>
      <c r="K100" s="3196">
        <v>401.44</v>
      </c>
      <c r="L100" s="3196">
        <v>1720.48</v>
      </c>
      <c r="M100" s="3196">
        <v>23.46</v>
      </c>
      <c r="N100" s="3196" t="s">
        <v>3061</v>
      </c>
    </row>
    <row r="101" spans="2:14">
      <c r="B101" s="3196" t="s">
        <v>3323</v>
      </c>
      <c r="C101" s="3196" t="s">
        <v>3051</v>
      </c>
      <c r="D101" s="3196" t="s">
        <v>3074</v>
      </c>
      <c r="E101" s="3196" t="s">
        <v>3052</v>
      </c>
      <c r="F101" s="3196" t="s">
        <v>3327</v>
      </c>
      <c r="G101" s="3196">
        <v>21822.63</v>
      </c>
      <c r="H101" s="3196">
        <v>3.5</v>
      </c>
      <c r="I101" s="3196" t="s">
        <v>3325</v>
      </c>
      <c r="J101" s="3196">
        <v>13140</v>
      </c>
      <c r="K101" s="3196">
        <v>401.42</v>
      </c>
      <c r="L101" s="3196">
        <v>1720.35</v>
      </c>
      <c r="M101" s="3196">
        <v>23.5</v>
      </c>
      <c r="N101" s="3196" t="s">
        <v>3061</v>
      </c>
    </row>
    <row r="102" spans="2:14">
      <c r="B102" s="3196" t="s">
        <v>3328</v>
      </c>
      <c r="C102" s="3196" t="s">
        <v>3051</v>
      </c>
      <c r="D102" s="3196" t="s">
        <v>3038</v>
      </c>
      <c r="E102" s="3196" t="s">
        <v>3052</v>
      </c>
      <c r="F102" s="3196" t="s">
        <v>3329</v>
      </c>
      <c r="G102" s="3196">
        <v>12600.86</v>
      </c>
      <c r="H102" s="3196">
        <v>1.05</v>
      </c>
      <c r="I102" s="3196" t="s">
        <v>3330</v>
      </c>
      <c r="J102" s="3196">
        <v>1580</v>
      </c>
      <c r="K102" s="3196">
        <v>83.59</v>
      </c>
      <c r="L102" s="3196">
        <v>1194.17</v>
      </c>
      <c r="M102" s="3196">
        <v>6.76</v>
      </c>
      <c r="N102" s="3196" t="s">
        <v>3194</v>
      </c>
    </row>
    <row r="103" spans="2:14">
      <c r="B103" s="3196" t="s">
        <v>3328</v>
      </c>
      <c r="C103" s="3196" t="s">
        <v>3051</v>
      </c>
      <c r="D103" s="3196" t="s">
        <v>3038</v>
      </c>
      <c r="E103" s="3196" t="s">
        <v>3052</v>
      </c>
      <c r="F103" s="3196" t="s">
        <v>3331</v>
      </c>
      <c r="G103" s="3196">
        <v>46225.46</v>
      </c>
      <c r="H103" s="3196">
        <v>1.05</v>
      </c>
      <c r="I103" s="3196" t="s">
        <v>3330</v>
      </c>
      <c r="J103" s="3196">
        <v>5710</v>
      </c>
      <c r="K103" s="3196">
        <v>82.35</v>
      </c>
      <c r="L103" s="3196">
        <v>1176.43</v>
      </c>
      <c r="M103" s="3196">
        <v>5.55</v>
      </c>
      <c r="N103" s="3196" t="s">
        <v>3194</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3" sqref="S23"/>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不动产比较法-住宅</vt:lpstr>
      <vt:lpstr>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2019-06-25T01:36:07Z</cp:lastPrinted>
  <dcterms:created xsi:type="dcterms:W3CDTF">2015-07-13T07:17:23Z</dcterms:created>
  <dcterms:modified xsi:type="dcterms:W3CDTF">2019-08-26T05:46:27Z</dcterms:modified>
</cp:coreProperties>
</file>