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2120" windowHeight="11190" tabRatio="899"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49" i="15" l="1"/>
  <c r="Z6" i="1"/>
  <c r="H66" i="77"/>
  <c r="AD6" i="1"/>
  <c r="I68" i="77"/>
  <c r="N33" i="78" l="1"/>
  <c r="N26" i="78"/>
  <c r="N12" i="78"/>
  <c r="N10" i="78"/>
  <c r="N9" i="78"/>
  <c r="F33" i="78"/>
  <c r="N14" i="78"/>
  <c r="N15" i="78"/>
  <c r="N16" i="78"/>
  <c r="N17" i="78"/>
  <c r="N18" i="78"/>
  <c r="N19" i="78"/>
  <c r="N20" i="78"/>
  <c r="N21" i="78"/>
  <c r="N24" i="78"/>
  <c r="N25" i="78"/>
  <c r="H68" i="77"/>
  <c r="N8" i="78" l="1"/>
  <c r="N11" i="78"/>
  <c r="N13" i="78"/>
  <c r="N7" i="78"/>
  <c r="M7" i="78"/>
  <c r="F19" i="6"/>
  <c r="I32" i="78"/>
  <c r="I33" i="78" s="1"/>
  <c r="AF6" i="1" s="1"/>
  <c r="H70" i="77" l="1"/>
  <c r="N5" i="78"/>
  <c r="Q72" i="79"/>
  <c r="Q59" i="79"/>
  <c r="K59" i="79"/>
  <c r="P74" i="79" s="1"/>
  <c r="F59" i="79"/>
  <c r="Q58" i="79"/>
  <c r="Q51" i="79"/>
  <c r="J50" i="79"/>
  <c r="M47" i="79"/>
  <c r="D46" i="79"/>
  <c r="F33" i="79"/>
  <c r="F61" i="79" s="1"/>
  <c r="F31" i="79"/>
  <c r="F23" i="79"/>
  <c r="D23" i="79" s="1"/>
  <c r="F21" i="79"/>
  <c r="F20" i="79"/>
  <c r="M19" i="79"/>
  <c r="F18" i="79"/>
  <c r="M17" i="79"/>
  <c r="F17" i="79"/>
  <c r="F15" i="79"/>
  <c r="O5" i="78"/>
  <c r="Y7" i="1"/>
  <c r="D24" i="79" l="1"/>
  <c r="P61" i="79"/>
  <c r="D22" i="79"/>
  <c r="J51" i="79"/>
  <c r="C33" i="33"/>
  <c r="Y6" i="1"/>
  <c r="M5" i="78"/>
  <c r="N7" i="1"/>
  <c r="N6" i="1"/>
  <c r="H33" i="77" l="1"/>
  <c r="H32" i="77"/>
  <c r="F28" i="78"/>
  <c r="M26" i="78"/>
  <c r="M25" i="78"/>
  <c r="M24" i="78"/>
  <c r="M23" i="78"/>
  <c r="L23" i="78"/>
  <c r="N23" i="78" s="1"/>
  <c r="M22" i="78"/>
  <c r="L22" i="78"/>
  <c r="M21" i="78"/>
  <c r="F21" i="78"/>
  <c r="F27" i="78" s="1"/>
  <c r="M20" i="78"/>
  <c r="M19" i="78"/>
  <c r="M18" i="78"/>
  <c r="M17" i="78"/>
  <c r="M16" i="78"/>
  <c r="M15" i="78"/>
  <c r="M14" i="78"/>
  <c r="M13" i="78"/>
  <c r="M12" i="78"/>
  <c r="M11" i="78"/>
  <c r="M10" i="78"/>
  <c r="M9" i="78"/>
  <c r="M8" i="78"/>
  <c r="M6" i="78"/>
  <c r="M4" i="78"/>
  <c r="H62" i="77"/>
  <c r="H34" i="77"/>
  <c r="L27" i="78" l="1"/>
  <c r="N22" i="78"/>
  <c r="U6" i="1" s="1"/>
  <c r="I33" i="77"/>
  <c r="H63" i="77"/>
  <c r="F31" i="78"/>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c r="C64" i="39" s="1"/>
  <c r="H60" i="39"/>
  <c r="I60" i="39" s="1"/>
  <c r="C60" i="39" s="1"/>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s="1"/>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c r="C18" i="20"/>
  <c r="B71" i="43" s="1"/>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s="1"/>
  <c r="F25" i="33"/>
  <c r="AA25" i="33" s="1"/>
  <c r="J23" i="33"/>
  <c r="F85" i="33"/>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E69" i="3" s="1"/>
  <c r="BA13" i="3"/>
  <c r="E10" i="6"/>
  <c r="BA5" i="3"/>
  <c r="E11" i="6"/>
  <c r="BL17" i="3"/>
  <c r="AZ17" i="3"/>
  <c r="BL13" i="3"/>
  <c r="G30" i="6"/>
  <c r="G31" i="6" s="1"/>
  <c r="J56" i="9"/>
  <c r="J57" i="9"/>
  <c r="A24" i="51"/>
  <c r="B18" i="72" s="1"/>
  <c r="U29" i="34"/>
  <c r="E14" i="6"/>
  <c r="E64" i="39" s="1"/>
  <c r="E5" i="6"/>
  <c r="D9" i="11" s="1"/>
  <c r="C9" i="11" s="1"/>
  <c r="P10" i="1"/>
  <c r="E32" i="6"/>
  <c r="L19" i="6"/>
  <c r="G1" i="68"/>
  <c r="K1" i="12"/>
  <c r="F30" i="6"/>
  <c r="E28" i="6"/>
  <c r="AR12" i="1"/>
  <c r="AQ12" i="1"/>
  <c r="T12"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O19" i="43" s="1"/>
  <c r="C46" i="36"/>
  <c r="D46" i="36" s="1"/>
  <c r="C59" i="34"/>
  <c r="D59" i="34"/>
  <c r="E59" i="34" s="1"/>
  <c r="C52" i="37"/>
  <c r="D52" i="37"/>
  <c r="E52" i="37" s="1"/>
  <c r="A4" i="51"/>
  <c r="B6" i="72" s="1"/>
  <c r="C48" i="35"/>
  <c r="D48" i="35"/>
  <c r="C4" i="12"/>
  <c r="H62" i="43"/>
  <c r="H66" i="43"/>
  <c r="H61" i="43"/>
  <c r="H65" i="43"/>
  <c r="H60" i="43"/>
  <c r="H64" i="43"/>
  <c r="H59" i="43"/>
  <c r="H63" i="43"/>
  <c r="H67" i="43"/>
  <c r="H55" i="43"/>
  <c r="H51" i="43"/>
  <c r="H56" i="43"/>
  <c r="H76" i="43"/>
  <c r="H72" i="43"/>
  <c r="H77" i="43"/>
  <c r="L20" i="6"/>
  <c r="B6" i="1"/>
  <c r="E6" i="1"/>
  <c r="S8" i="1"/>
  <c r="AQ8" i="1" s="1"/>
  <c r="K11" i="1"/>
  <c r="M11" i="1" s="1"/>
  <c r="O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D19" i="12"/>
  <c r="C19" i="12" s="1"/>
  <c r="E30" i="6"/>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K14" i="1"/>
  <c r="M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E48" i="35"/>
  <c r="F48" i="35" s="1"/>
  <c r="C65" i="40"/>
  <c r="D63" i="40"/>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F34" i="68"/>
  <c r="F63" i="40"/>
  <c r="F65" i="40" s="1"/>
  <c r="E65" i="40"/>
  <c r="R8" i="1"/>
  <c r="G63" i="40"/>
  <c r="G65" i="40" s="1"/>
  <c r="H63" i="40"/>
  <c r="H65" i="40" s="1"/>
  <c r="AE8"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F7" i="33"/>
  <c r="S7" i="33" s="1"/>
  <c r="H7" i="33"/>
  <c r="AB7" i="33" s="1"/>
  <c r="AA7" i="33"/>
  <c r="H112" i="9"/>
  <c r="D21" i="53"/>
  <c r="B39" i="72"/>
  <c r="H111" i="9"/>
  <c r="D126" i="9"/>
  <c r="D19" i="53"/>
  <c r="D59" i="9"/>
  <c r="M55" i="9"/>
  <c r="B38" i="72"/>
  <c r="D20" i="53"/>
  <c r="B40" i="72"/>
  <c r="I14" i="74"/>
  <c r="B8" i="74"/>
  <c r="D127" i="9"/>
  <c r="D13" i="52"/>
  <c r="D12" i="52"/>
  <c r="AD3" i="71"/>
  <c r="F37" i="15"/>
  <c r="F38" i="15"/>
  <c r="F40" i="79"/>
  <c r="L48" i="15"/>
  <c r="F37" i="79"/>
  <c r="M26" i="67"/>
  <c r="F36" i="67"/>
  <c r="D2" i="34"/>
  <c r="F8" i="15"/>
  <c r="D3" i="73"/>
  <c r="M28" i="67"/>
  <c r="B7" i="76"/>
  <c r="E7" i="76"/>
  <c r="F6" i="73"/>
  <c r="F40" i="67"/>
  <c r="M22" i="79"/>
  <c r="J15" i="15"/>
  <c r="C76" i="67"/>
  <c r="F40" i="15"/>
  <c r="F9" i="79"/>
  <c r="F13" i="67"/>
  <c r="F43" i="67"/>
  <c r="F20" i="31"/>
  <c r="J15" i="79"/>
  <c r="F8" i="67"/>
  <c r="E9" i="76"/>
  <c r="F38" i="79"/>
  <c r="M29" i="67"/>
  <c r="M26" i="79"/>
  <c r="F36" i="15"/>
  <c r="M9" i="67"/>
  <c r="AO8" i="1"/>
  <c r="F36" i="79"/>
  <c r="F9" i="15"/>
  <c r="C76" i="15"/>
  <c r="M29" i="15"/>
  <c r="M22" i="15"/>
  <c r="AO9" i="1"/>
  <c r="L47" i="15"/>
  <c r="F41" i="15"/>
  <c r="L48" i="67"/>
  <c r="AO12" i="1"/>
  <c r="D5" i="73"/>
  <c r="F7" i="15"/>
  <c r="M9" i="79"/>
  <c r="F42" i="79"/>
  <c r="E8" i="76"/>
  <c r="B9" i="76"/>
  <c r="F6" i="67"/>
  <c r="F7" i="73"/>
  <c r="E12" i="76"/>
  <c r="E2" i="69"/>
  <c r="M8" i="79"/>
  <c r="B12" i="76"/>
  <c r="M8" i="67"/>
  <c r="M24" i="67"/>
  <c r="F26" i="67"/>
  <c r="AO10" i="1"/>
  <c r="M22" i="67"/>
  <c r="M24" i="79"/>
  <c r="D7" i="73"/>
  <c r="M26" i="15"/>
  <c r="M8" i="15"/>
  <c r="E11" i="76"/>
  <c r="E13" i="76"/>
  <c r="F26" i="79"/>
  <c r="M6" i="67"/>
  <c r="F7" i="67"/>
  <c r="B11" i="76"/>
  <c r="F8" i="79"/>
  <c r="F9" i="67"/>
  <c r="D4" i="73"/>
  <c r="F26" i="15"/>
  <c r="F3" i="73"/>
  <c r="E10" i="76"/>
  <c r="F13" i="15"/>
  <c r="D2" i="37"/>
  <c r="M6" i="79"/>
  <c r="M23" i="15"/>
  <c r="F35" i="67"/>
  <c r="F16" i="15"/>
  <c r="B13" i="76"/>
  <c r="C76" i="79"/>
  <c r="D2" i="36"/>
  <c r="F41" i="67"/>
  <c r="L47" i="79"/>
  <c r="D2" i="35"/>
  <c r="F42" i="15"/>
  <c r="M21" i="67"/>
  <c r="D6" i="73"/>
  <c r="M23" i="67"/>
  <c r="M23" i="79"/>
  <c r="F16" i="79"/>
  <c r="F6" i="15"/>
  <c r="F4" i="73"/>
  <c r="F5" i="73"/>
  <c r="F13" i="79"/>
  <c r="M28" i="79"/>
  <c r="F43" i="15"/>
  <c r="L47" i="67"/>
  <c r="F42" i="67"/>
  <c r="B8" i="76"/>
  <c r="F16" i="67"/>
  <c r="M27" i="67"/>
  <c r="F38" i="67"/>
  <c r="D2" i="21"/>
  <c r="AO13" i="1"/>
  <c r="B10" i="76"/>
  <c r="D2" i="33"/>
  <c r="M28" i="15"/>
  <c r="J15" i="67"/>
  <c r="AO11" i="1"/>
  <c r="M9" i="15"/>
  <c r="L48" i="79"/>
  <c r="F37" i="67"/>
  <c r="M24" i="15"/>
  <c r="F70" i="15" l="1"/>
  <c r="F52" i="15"/>
  <c r="C36" i="69"/>
  <c r="U33" i="33"/>
  <c r="T8" i="1"/>
  <c r="T9" i="1"/>
  <c r="AR11" i="1"/>
  <c r="T11" i="1"/>
  <c r="AR10" i="1"/>
  <c r="F20" i="6"/>
  <c r="E20" i="6" s="1"/>
  <c r="K7" i="1" s="1"/>
  <c r="D29" i="43"/>
  <c r="D1" i="43" s="1"/>
  <c r="E12" i="6"/>
  <c r="E48" i="43"/>
  <c r="B46" i="43" s="1"/>
  <c r="C24" i="43" s="1"/>
  <c r="C29" i="39"/>
  <c r="B66" i="43"/>
  <c r="J53" i="15"/>
  <c r="F1" i="15" s="1"/>
  <c r="Q71" i="79"/>
  <c r="N59" i="79"/>
  <c r="L58" i="79"/>
  <c r="L59" i="79"/>
  <c r="F66" i="79"/>
  <c r="F64" i="79"/>
  <c r="J53" i="79"/>
  <c r="L56" i="79" s="1"/>
  <c r="I54" i="79"/>
  <c r="J57" i="79"/>
  <c r="J55" i="79" s="1"/>
  <c r="J58" i="79" s="1"/>
  <c r="Q50" i="79" s="1"/>
  <c r="F68" i="79"/>
  <c r="F51" i="79"/>
  <c r="F65" i="79"/>
  <c r="C27" i="79"/>
  <c r="M59" i="79"/>
  <c r="F34" i="79"/>
  <c r="F62" i="79" s="1"/>
  <c r="M20" i="79"/>
  <c r="C94" i="9"/>
  <c r="C92" i="9"/>
  <c r="F31" i="12"/>
  <c r="F28" i="15"/>
  <c r="C28" i="15" s="1"/>
  <c r="F30" i="11"/>
  <c r="C48" i="11" s="1"/>
  <c r="D68" i="9"/>
  <c r="M18" i="67"/>
  <c r="F28" i="67"/>
  <c r="C28" i="67" s="1"/>
  <c r="F30" i="68"/>
  <c r="C30" i="68" s="1"/>
  <c r="C36" i="68"/>
  <c r="C36" i="11"/>
  <c r="C30" i="11"/>
  <c r="F54" i="9"/>
  <c r="M18" i="15"/>
  <c r="F32" i="15"/>
  <c r="F60" i="15" s="1"/>
  <c r="F30" i="69"/>
  <c r="C48" i="69" s="1"/>
  <c r="F32" i="67"/>
  <c r="F60" i="67" s="1"/>
  <c r="F52" i="9"/>
  <c r="F32" i="79"/>
  <c r="F60" i="79" s="1"/>
  <c r="F28" i="79"/>
  <c r="C28" i="79" s="1"/>
  <c r="M18" i="79"/>
  <c r="C31" i="12"/>
  <c r="C40" i="69"/>
  <c r="D23" i="67"/>
  <c r="AA29" i="33"/>
  <c r="W29" i="33"/>
  <c r="AB25" i="33"/>
  <c r="S25" i="33"/>
  <c r="AC10" i="33"/>
  <c r="S9" i="33"/>
  <c r="S8" i="33"/>
  <c r="R48" i="33"/>
  <c r="T48" i="33"/>
  <c r="G48" i="33" s="1"/>
  <c r="G52" i="33" s="1"/>
  <c r="H52" i="33" s="1"/>
  <c r="U7" i="33"/>
  <c r="E11" i="43"/>
  <c r="E9" i="43"/>
  <c r="E10" i="43"/>
  <c r="E8" i="43"/>
  <c r="K16" i="1"/>
  <c r="B29" i="1" s="1"/>
  <c r="C8" i="68" s="1"/>
  <c r="C34" i="69"/>
  <c r="C38" i="69" s="1"/>
  <c r="L27" i="6"/>
  <c r="E550" i="3"/>
  <c r="E445" i="3"/>
  <c r="E260" i="3"/>
  <c r="E172" i="3"/>
  <c r="E395" i="3"/>
  <c r="E563" i="3"/>
  <c r="E415" i="3"/>
  <c r="E278" i="3"/>
  <c r="E114" i="3"/>
  <c r="F27" i="6"/>
  <c r="F31" i="6" s="1"/>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5" i="6"/>
  <c r="E59" i="40"/>
  <c r="P6" i="1"/>
  <c r="E61" i="39"/>
  <c r="E56" i="40"/>
  <c r="O12" i="1"/>
  <c r="P12" i="1" s="1"/>
  <c r="O8" i="1"/>
  <c r="P8" i="1" s="1"/>
  <c r="O14" i="1"/>
  <c r="P14" i="1" s="1"/>
  <c r="M7" i="1"/>
  <c r="Q16" i="1"/>
  <c r="P11" i="1"/>
  <c r="AZ13" i="3"/>
  <c r="AZ5" i="3" s="1"/>
  <c r="O9" i="1"/>
  <c r="P9" i="1" s="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35" i="4"/>
  <c r="A19" i="51" s="1"/>
  <c r="B14" i="72" s="1"/>
  <c r="C16" i="43"/>
  <c r="C5" i="43" s="1"/>
  <c r="H49" i="43"/>
  <c r="A15" i="62"/>
  <c r="B61" i="72" s="1"/>
  <c r="W7" i="33"/>
  <c r="AC7" i="33"/>
  <c r="V48" i="33" s="1"/>
  <c r="I48" i="33" s="1"/>
  <c r="I63" i="40"/>
  <c r="J7" i="35"/>
  <c r="G48" i="35"/>
  <c r="H48" i="35" s="1"/>
  <c r="I48" i="35" s="1"/>
  <c r="J48" i="35" s="1"/>
  <c r="K48" i="35" s="1"/>
  <c r="L48" i="35" s="1"/>
  <c r="M48" i="35" s="1"/>
  <c r="N48" i="35" s="1"/>
  <c r="O48" i="35" s="1"/>
  <c r="H7" i="35"/>
  <c r="F7" i="35"/>
  <c r="F52" i="37"/>
  <c r="G52" i="37" s="1"/>
  <c r="H52" i="37" s="1"/>
  <c r="I52" i="37" s="1"/>
  <c r="J52" i="37" s="1"/>
  <c r="K52" i="37" s="1"/>
  <c r="L52" i="37" s="1"/>
  <c r="M52" i="37" s="1"/>
  <c r="N52" i="37" s="1"/>
  <c r="O52" i="37" s="1"/>
  <c r="F59" i="34"/>
  <c r="J7" i="36"/>
  <c r="E46" i="36"/>
  <c r="F46" i="36" s="1"/>
  <c r="G46" i="36" s="1"/>
  <c r="H46" i="36" s="1"/>
  <c r="I46" i="36" s="1"/>
  <c r="J46" i="36" s="1"/>
  <c r="K46" i="36" s="1"/>
  <c r="L46" i="36" s="1"/>
  <c r="M46" i="36" s="1"/>
  <c r="N46" i="36" s="1"/>
  <c r="O46" i="36" s="1"/>
  <c r="H7" i="36"/>
  <c r="C70" i="39"/>
  <c r="D68" i="39"/>
  <c r="D58" i="21"/>
  <c r="C30" i="69"/>
  <c r="C74" i="9"/>
  <c r="C48" i="68"/>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E4" i="4" s="1"/>
  <c r="B5" i="62" s="1"/>
  <c r="B73" i="72" s="1"/>
  <c r="B5" i="49"/>
  <c r="E21" i="49"/>
  <c r="E4" i="49"/>
  <c r="B11" i="49"/>
  <c r="C4" i="4" s="1"/>
  <c r="B14" i="49"/>
  <c r="B16" i="49"/>
  <c r="E13" i="49"/>
  <c r="E15" i="49"/>
  <c r="E9" i="49"/>
  <c r="B22" i="49"/>
  <c r="F69" i="15"/>
  <c r="F70" i="67"/>
  <c r="F64" i="67"/>
  <c r="J57" i="15"/>
  <c r="J55" i="15" s="1"/>
  <c r="J58" i="15" s="1"/>
  <c r="Q50" i="15" s="1"/>
  <c r="I54" i="15"/>
  <c r="L56" i="15"/>
  <c r="F71" i="67"/>
  <c r="F66" i="15"/>
  <c r="F50" i="15"/>
  <c r="M7" i="15"/>
  <c r="B10" i="70"/>
  <c r="F68" i="67"/>
  <c r="F66" i="67"/>
  <c r="L59" i="67"/>
  <c r="M59" i="67"/>
  <c r="N59" i="67"/>
  <c r="L58" i="67"/>
  <c r="F68" i="15"/>
  <c r="N59" i="15"/>
  <c r="L59" i="15"/>
  <c r="M59" i="15"/>
  <c r="L58" i="15"/>
  <c r="F65" i="15"/>
  <c r="C6" i="15"/>
  <c r="Q71" i="67"/>
  <c r="B13" i="70"/>
  <c r="E20" i="43"/>
  <c r="B8"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15"/>
  <c r="F43" i="79"/>
  <c r="C16" i="67"/>
  <c r="C17" i="67"/>
  <c r="F7" i="79"/>
  <c r="C14" i="67"/>
  <c r="C16" i="79"/>
  <c r="G1" i="73"/>
  <c r="M29" i="79"/>
  <c r="M27" i="79"/>
  <c r="AE6" i="1"/>
  <c r="E16" i="6" l="1"/>
  <c r="F71" i="79"/>
  <c r="M7" i="79"/>
  <c r="J6" i="79" s="1"/>
  <c r="F50" i="79"/>
  <c r="C49" i="79" s="1"/>
  <c r="E57" i="40"/>
  <c r="E62" i="39"/>
  <c r="H6" i="3"/>
  <c r="AC6" i="3"/>
  <c r="Q52" i="15"/>
  <c r="C35" i="69"/>
  <c r="AG6" i="1"/>
  <c r="E27" i="6"/>
  <c r="K24" i="6" s="1"/>
  <c r="M24" i="6" s="1"/>
  <c r="I24" i="6" s="1"/>
  <c r="S24" i="6" s="1"/>
  <c r="Q61" i="79"/>
  <c r="Q74" i="79"/>
  <c r="F1" i="79"/>
  <c r="Q52" i="79"/>
  <c r="Q73" i="79"/>
  <c r="Q60" i="79"/>
  <c r="F11" i="79"/>
  <c r="M11" i="79"/>
  <c r="R49" i="33"/>
  <c r="E48" i="33"/>
  <c r="E52" i="33" s="1"/>
  <c r="F52" i="33" s="1"/>
  <c r="D22" i="43"/>
  <c r="E60" i="40"/>
  <c r="E65" i="39"/>
  <c r="K26" i="6"/>
  <c r="M26" i="6" s="1"/>
  <c r="I26" i="6" s="1"/>
  <c r="S26" i="6" s="1"/>
  <c r="E58" i="40"/>
  <c r="E63" i="39"/>
  <c r="E66" i="39" s="1"/>
  <c r="AY6" i="3"/>
  <c r="E3" i="6"/>
  <c r="O7" i="1"/>
  <c r="O16" i="1" s="1"/>
  <c r="M16" i="1"/>
  <c r="F27" i="69"/>
  <c r="F27" i="68"/>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B4" i="62"/>
  <c r="B71" i="72" s="1"/>
  <c r="K4" i="4"/>
  <c r="B46" i="48" s="1"/>
  <c r="B4" i="72" s="1"/>
  <c r="E58" i="21"/>
  <c r="F58" i="21" s="1"/>
  <c r="G58" i="21" s="1"/>
  <c r="H58" i="21" s="1"/>
  <c r="I58" i="21" s="1"/>
  <c r="J58" i="21" s="1"/>
  <c r="K58" i="21" s="1"/>
  <c r="L58" i="21" s="1"/>
  <c r="M58" i="21" s="1"/>
  <c r="N58" i="21" s="1"/>
  <c r="O58" i="21" s="1"/>
  <c r="H7" i="21"/>
  <c r="D70" i="39"/>
  <c r="E68" i="39"/>
  <c r="U7" i="36"/>
  <c r="AB7" i="36"/>
  <c r="T36" i="36" s="1"/>
  <c r="G36" i="36" s="1"/>
  <c r="AC7" i="36"/>
  <c r="V36" i="36" s="1"/>
  <c r="I36" i="36" s="1"/>
  <c r="W7" i="36"/>
  <c r="H7" i="37"/>
  <c r="U7" i="35"/>
  <c r="AB7" i="35"/>
  <c r="T38" i="35" s="1"/>
  <c r="G38" i="35" s="1"/>
  <c r="W7" i="35"/>
  <c r="AC7" i="35"/>
  <c r="V38" i="35" s="1"/>
  <c r="I38" i="35" s="1"/>
  <c r="I52" i="33"/>
  <c r="J52" i="33" s="1"/>
  <c r="G53" i="33"/>
  <c r="H53" i="33" s="1"/>
  <c r="J7" i="21"/>
  <c r="F7" i="21"/>
  <c r="F7" i="36"/>
  <c r="G59" i="34"/>
  <c r="J7" i="37"/>
  <c r="F7" i="37"/>
  <c r="AA7" i="35"/>
  <c r="R38" i="35" s="1"/>
  <c r="S7" i="35"/>
  <c r="I65" i="40"/>
  <c r="J63" i="40"/>
  <c r="C5" i="71"/>
  <c r="D6" i="71"/>
  <c r="P25" i="43"/>
  <c r="C49" i="67"/>
  <c r="C49" i="15"/>
  <c r="B40" i="1"/>
  <c r="F24" i="79" s="1"/>
  <c r="C18" i="67"/>
  <c r="C15" i="67"/>
  <c r="M11" i="15"/>
  <c r="F11" i="67"/>
  <c r="F11" i="15"/>
  <c r="M11" i="67"/>
  <c r="J10" i="67" s="1"/>
  <c r="J5" i="67" s="1"/>
  <c r="Q73" i="67"/>
  <c r="Q60" i="67"/>
  <c r="P17" i="43"/>
  <c r="M17" i="43"/>
  <c r="N17" i="43"/>
  <c r="O17" i="43"/>
  <c r="Q60" i="15"/>
  <c r="Q73" i="15"/>
  <c r="Q74" i="15"/>
  <c r="Q61" i="15"/>
  <c r="Q61" i="67"/>
  <c r="Q74" i="67"/>
  <c r="AE7" i="1"/>
  <c r="M27" i="15"/>
  <c r="J10" i="79" l="1"/>
  <c r="J5" i="79" s="1"/>
  <c r="J24" i="79" s="1"/>
  <c r="I53" i="33"/>
  <c r="J53" i="33" s="1"/>
  <c r="K19" i="6"/>
  <c r="S6" i="1" s="1"/>
  <c r="T6" i="1" s="1"/>
  <c r="E6" i="3"/>
  <c r="K20" i="6"/>
  <c r="M20" i="6" s="1"/>
  <c r="I20" i="6" s="1"/>
  <c r="S20" i="6" s="1"/>
  <c r="K21" i="6"/>
  <c r="M21" i="6" s="1"/>
  <c r="I21" i="6" s="1"/>
  <c r="S21" i="6" s="1"/>
  <c r="K25" i="6"/>
  <c r="M25" i="6" s="1"/>
  <c r="I25" i="6" s="1"/>
  <c r="S25" i="6" s="1"/>
  <c r="E31" i="6"/>
  <c r="K22" i="6"/>
  <c r="M22" i="6" s="1"/>
  <c r="I22" i="6" s="1"/>
  <c r="S22" i="6" s="1"/>
  <c r="K23" i="6"/>
  <c r="M23" i="6" s="1"/>
  <c r="I23" i="6" s="1"/>
  <c r="S23" i="6" s="1"/>
  <c r="C24" i="79"/>
  <c r="C53" i="79"/>
  <c r="C48" i="79" s="1"/>
  <c r="E53" i="33"/>
  <c r="F53" i="33" s="1"/>
  <c r="C49" i="33"/>
  <c r="C48" i="33"/>
  <c r="G20" i="43"/>
  <c r="C20" i="43" s="1"/>
  <c r="H6" i="1"/>
  <c r="C47" i="11"/>
  <c r="D45" i="11" s="1"/>
  <c r="C29" i="11"/>
  <c r="D27" i="11" s="1"/>
  <c r="C47" i="69"/>
  <c r="D45" i="69" s="1"/>
  <c r="C29" i="69"/>
  <c r="D27" i="69" s="1"/>
  <c r="P7" i="1"/>
  <c r="P16" i="1" s="1"/>
  <c r="C11" i="12" s="1"/>
  <c r="D3" i="34"/>
  <c r="D3" i="33"/>
  <c r="E6" i="6"/>
  <c r="C17" i="4"/>
  <c r="B4" i="52" s="1"/>
  <c r="B43" i="72" s="1"/>
  <c r="L18" i="9"/>
  <c r="D3" i="37"/>
  <c r="D3" i="21"/>
  <c r="D19" i="11"/>
  <c r="C19" i="11" s="1"/>
  <c r="D14" i="12"/>
  <c r="M18" i="9"/>
  <c r="B118" i="9" s="1"/>
  <c r="B14" i="74" s="1"/>
  <c r="D37" i="11"/>
  <c r="C37" i="11" s="1"/>
  <c r="C29" i="68"/>
  <c r="D27" i="68" s="1"/>
  <c r="C47" i="68"/>
  <c r="D45" i="68" s="1"/>
  <c r="C34" i="11"/>
  <c r="N16" i="1"/>
  <c r="L16" i="1"/>
  <c r="C34" i="68"/>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s="1"/>
  <c r="S5" i="43"/>
  <c r="S3" i="43"/>
  <c r="C23" i="43"/>
  <c r="C21" i="43" s="1"/>
  <c r="S7" i="43"/>
  <c r="S2" i="43"/>
  <c r="S6" i="43"/>
  <c r="S4" i="43"/>
  <c r="K63" i="40"/>
  <c r="J65" i="40"/>
  <c r="AA7" i="37"/>
  <c r="R42" i="37" s="1"/>
  <c r="S7" i="37"/>
  <c r="S7" i="36"/>
  <c r="AA7" i="36"/>
  <c r="R36" i="36" s="1"/>
  <c r="S7" i="21"/>
  <c r="AA7" i="21"/>
  <c r="R48" i="21" s="1"/>
  <c r="G40" i="36"/>
  <c r="H40" i="36" s="1"/>
  <c r="G41" i="36"/>
  <c r="H41" i="36" s="1"/>
  <c r="F68" i="39"/>
  <c r="E70" i="39"/>
  <c r="AB7" i="21"/>
  <c r="T48" i="21" s="1"/>
  <c r="G48" i="21" s="1"/>
  <c r="U7" i="21"/>
  <c r="E38" i="35"/>
  <c r="R39" i="35"/>
  <c r="AC7" i="37"/>
  <c r="V42" i="37" s="1"/>
  <c r="I42" i="37" s="1"/>
  <c r="W7" i="37"/>
  <c r="H59" i="34"/>
  <c r="AC7" i="21"/>
  <c r="V48" i="21" s="1"/>
  <c r="I48" i="21" s="1"/>
  <c r="W7" i="21"/>
  <c r="I42" i="35"/>
  <c r="J42" i="35" s="1"/>
  <c r="I43" i="35"/>
  <c r="J43" i="35" s="1"/>
  <c r="G42" i="35"/>
  <c r="H42" i="35" s="1"/>
  <c r="G43" i="35"/>
  <c r="H43" i="35" s="1"/>
  <c r="AB7" i="37"/>
  <c r="T42" i="37" s="1"/>
  <c r="G42" i="37" s="1"/>
  <c r="U7" i="37"/>
  <c r="I40" i="36"/>
  <c r="J40" i="36" s="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F41" i="79"/>
  <c r="C14" i="15"/>
  <c r="C17" i="15"/>
  <c r="B1" i="74" l="1"/>
  <c r="M19" i="6"/>
  <c r="AR6" i="1"/>
  <c r="AQ6" i="1"/>
  <c r="J18" i="79"/>
  <c r="I67" i="77"/>
  <c r="C18" i="15"/>
  <c r="C15" i="15"/>
  <c r="K27" i="6"/>
  <c r="E6" i="70"/>
  <c r="F69" i="79"/>
  <c r="S7" i="1"/>
  <c r="E7" i="70" s="1"/>
  <c r="E2" i="70" s="1"/>
  <c r="E41" i="43"/>
  <c r="C41" i="43" s="1"/>
  <c r="C38" i="43" s="1"/>
  <c r="C66" i="79"/>
  <c r="C60" i="79"/>
  <c r="B2" i="33"/>
  <c r="B3" i="33" s="1"/>
  <c r="G6" i="1"/>
  <c r="G16" i="1" s="1"/>
  <c r="H16" i="1"/>
  <c r="M27" i="6"/>
  <c r="I19" i="6"/>
  <c r="C35" i="68"/>
  <c r="C38" i="68"/>
  <c r="F50" i="11"/>
  <c r="F50" i="68"/>
  <c r="F50" i="69"/>
  <c r="C7" i="74"/>
  <c r="C8" i="74"/>
  <c r="C20" i="11"/>
  <c r="C28" i="11" s="1"/>
  <c r="C27" i="11" s="1"/>
  <c r="C15" i="12"/>
  <c r="C12" i="12"/>
  <c r="D25" i="6"/>
  <c r="D15" i="6"/>
  <c r="D22" i="6"/>
  <c r="D21" i="6"/>
  <c r="D24" i="6"/>
  <c r="D20" i="6"/>
  <c r="D5" i="6"/>
  <c r="D12" i="6"/>
  <c r="D11" i="6"/>
  <c r="D13" i="6"/>
  <c r="D28" i="6"/>
  <c r="E61" i="40"/>
  <c r="H22" i="6"/>
  <c r="R22" i="6" s="1"/>
  <c r="H21" i="6"/>
  <c r="R21" i="6" s="1"/>
  <c r="H24" i="6"/>
  <c r="H19" i="6"/>
  <c r="H20" i="6"/>
  <c r="M19" i="9"/>
  <c r="C118" i="9" s="1"/>
  <c r="C14" i="74" s="1"/>
  <c r="D19" i="6"/>
  <c r="D26" i="6"/>
  <c r="C18" i="4"/>
  <c r="D8" i="6"/>
  <c r="D23" i="6"/>
  <c r="D14" i="6"/>
  <c r="D6" i="6"/>
  <c r="D9" i="6"/>
  <c r="D10" i="6"/>
  <c r="L19" i="9"/>
  <c r="D29" i="6"/>
  <c r="H25" i="6"/>
  <c r="H23" i="6"/>
  <c r="H26" i="6"/>
  <c r="C38" i="11"/>
  <c r="C35" i="11"/>
  <c r="D17" i="12"/>
  <c r="C17" i="12" s="1"/>
  <c r="C14" i="12"/>
  <c r="D10" i="11"/>
  <c r="C10" i="11" s="1"/>
  <c r="D20" i="12"/>
  <c r="C20" i="12" s="1"/>
  <c r="C18" i="12" s="1"/>
  <c r="D10" i="69"/>
  <c r="D10" i="68"/>
  <c r="I59" i="34"/>
  <c r="I47" i="37"/>
  <c r="J47" i="37" s="1"/>
  <c r="I46" i="37"/>
  <c r="J46" i="37" s="1"/>
  <c r="E43" i="35"/>
  <c r="F43" i="35" s="1"/>
  <c r="E42" i="35"/>
  <c r="F42" i="35" s="1"/>
  <c r="E48" i="21"/>
  <c r="R49" i="21"/>
  <c r="E36" i="36"/>
  <c r="R37" i="36"/>
  <c r="G46" i="37"/>
  <c r="H46" i="37" s="1"/>
  <c r="G47" i="37"/>
  <c r="H47" i="37" s="1"/>
  <c r="I52" i="21"/>
  <c r="J52" i="21" s="1"/>
  <c r="I53" i="21"/>
  <c r="J53" i="21" s="1"/>
  <c r="C38" i="35"/>
  <c r="C39" i="35"/>
  <c r="B2" i="35" s="1"/>
  <c r="B3" i="35" s="1"/>
  <c r="G53" i="21"/>
  <c r="H53" i="21" s="1"/>
  <c r="G52" i="21"/>
  <c r="H52" i="21" s="1"/>
  <c r="G68" i="39"/>
  <c r="F70" i="39"/>
  <c r="E42" i="37"/>
  <c r="R43" i="37"/>
  <c r="K65" i="40"/>
  <c r="L63"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3" i="67"/>
  <c r="C29" i="67" s="1"/>
  <c r="C66" i="15"/>
  <c r="C60" i="15"/>
  <c r="C60" i="67"/>
  <c r="C66" i="67"/>
  <c r="C44" i="69"/>
  <c r="D41" i="69" s="1"/>
  <c r="C26" i="69"/>
  <c r="D22" i="69" s="1"/>
  <c r="C38" i="67"/>
  <c r="C32" i="67"/>
  <c r="C17" i="79"/>
  <c r="U7" i="1" l="1"/>
  <c r="I70" i="77"/>
  <c r="B2" i="74"/>
  <c r="C25" i="11"/>
  <c r="C22" i="11" s="1"/>
  <c r="C31" i="11" s="1"/>
  <c r="C19" i="15"/>
  <c r="C20" i="15" s="1"/>
  <c r="C26" i="15" s="1"/>
  <c r="S16" i="1"/>
  <c r="AR7" i="1"/>
  <c r="T7" i="1"/>
  <c r="AQ7" i="1"/>
  <c r="F10" i="39"/>
  <c r="H10" i="40"/>
  <c r="F10" i="40"/>
  <c r="J10" i="39"/>
  <c r="J10" i="40"/>
  <c r="H10" i="39"/>
  <c r="D27" i="6"/>
  <c r="D30" i="6"/>
  <c r="I27" i="6"/>
  <c r="S19" i="6"/>
  <c r="S27" i="6" s="1"/>
  <c r="D16" i="6"/>
  <c r="R25" i="6"/>
  <c r="C16" i="12"/>
  <c r="C21" i="12" s="1"/>
  <c r="C22" i="12" s="1"/>
  <c r="C30" i="12" s="1"/>
  <c r="C28" i="12" s="1"/>
  <c r="C10" i="68"/>
  <c r="D19" i="68"/>
  <c r="C33" i="11"/>
  <c r="R26" i="6"/>
  <c r="D8" i="74"/>
  <c r="D7" i="74"/>
  <c r="R19" i="6"/>
  <c r="H27" i="6"/>
  <c r="R20" i="6"/>
  <c r="R7" i="1" s="1"/>
  <c r="C10" i="69"/>
  <c r="C8" i="69" s="1"/>
  <c r="C5" i="69" s="1"/>
  <c r="D19" i="69"/>
  <c r="R23" i="6"/>
  <c r="A7" i="51"/>
  <c r="B7" i="72" s="1"/>
  <c r="C4" i="52"/>
  <c r="B45" i="72" s="1"/>
  <c r="A10" i="51"/>
  <c r="B9" i="72" s="1"/>
  <c r="R24" i="6"/>
  <c r="C36" i="36"/>
  <c r="C37" i="36"/>
  <c r="B2" i="36" s="1"/>
  <c r="B3" i="36" s="1"/>
  <c r="C48" i="21"/>
  <c r="C49" i="21"/>
  <c r="B2" i="21" s="1"/>
  <c r="B3" i="21" s="1"/>
  <c r="J59" i="34"/>
  <c r="K59" i="34" s="1"/>
  <c r="L59" i="34" s="1"/>
  <c r="M59" i="34" s="1"/>
  <c r="N59" i="34" s="1"/>
  <c r="O59" i="34" s="1"/>
  <c r="F7" i="34"/>
  <c r="M63" i="40"/>
  <c r="L65" i="40"/>
  <c r="C42" i="37"/>
  <c r="C43" i="37"/>
  <c r="B2" i="37" s="1"/>
  <c r="B3" i="37" s="1"/>
  <c r="E47" i="37"/>
  <c r="F47" i="37" s="1"/>
  <c r="E46" i="37"/>
  <c r="F46" i="37" s="1"/>
  <c r="H68" i="39"/>
  <c r="G70" i="39"/>
  <c r="E40" i="36"/>
  <c r="F40" i="36" s="1"/>
  <c r="E41" i="36"/>
  <c r="F41" i="36" s="1"/>
  <c r="I41" i="36"/>
  <c r="J41" i="36" s="1"/>
  <c r="E52" i="21"/>
  <c r="F52" i="21" s="1"/>
  <c r="E53" i="21"/>
  <c r="F53" i="21" s="1"/>
  <c r="H7" i="34"/>
  <c r="G33" i="43"/>
  <c r="I33" i="43" s="1"/>
  <c r="E33" i="43"/>
  <c r="G34" i="43"/>
  <c r="I34" i="43" s="1"/>
  <c r="E34" i="43"/>
  <c r="G39" i="43"/>
  <c r="I39" i="43" s="1"/>
  <c r="E39" i="43"/>
  <c r="E38" i="43"/>
  <c r="G38" i="43"/>
  <c r="I38" i="43" s="1"/>
  <c r="E29" i="43"/>
  <c r="C6" i="68" s="1"/>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F6" i="79"/>
  <c r="C14" i="79"/>
  <c r="D31" i="6" l="1"/>
  <c r="C6" i="79"/>
  <c r="C10" i="79" s="1"/>
  <c r="C5" i="79" s="1"/>
  <c r="C33" i="79" s="1"/>
  <c r="C23" i="15"/>
  <c r="C29" i="15" s="1"/>
  <c r="Q49" i="15" s="1"/>
  <c r="C18" i="79"/>
  <c r="C15" i="79"/>
  <c r="T16" i="1"/>
  <c r="AB10" i="39"/>
  <c r="U10" i="39"/>
  <c r="W10" i="39"/>
  <c r="AC10" i="39"/>
  <c r="AB10" i="40"/>
  <c r="U10" i="40"/>
  <c r="AC10" i="40"/>
  <c r="W10" i="40"/>
  <c r="S10" i="40"/>
  <c r="AA10" i="40"/>
  <c r="AA10" i="39"/>
  <c r="S10" i="39"/>
  <c r="C7" i="68"/>
  <c r="C5" i="68" s="1"/>
  <c r="C23" i="68" s="1"/>
  <c r="R27" i="6"/>
  <c r="R6" i="1"/>
  <c r="C19" i="69"/>
  <c r="C24" i="69" s="1"/>
  <c r="D37" i="69"/>
  <c r="C37" i="69" s="1"/>
  <c r="C33" i="69" s="1"/>
  <c r="C19" i="68"/>
  <c r="D37" i="68"/>
  <c r="C37" i="68" s="1"/>
  <c r="C33" i="68" s="1"/>
  <c r="C27" i="12"/>
  <c r="C25" i="12" s="1"/>
  <c r="C32" i="12" s="1"/>
  <c r="B2" i="12" s="1"/>
  <c r="B3" i="12" s="1"/>
  <c r="C23" i="69"/>
  <c r="C39" i="11"/>
  <c r="C43" i="11" s="1"/>
  <c r="C42" i="11"/>
  <c r="U7" i="34"/>
  <c r="AB7" i="34"/>
  <c r="T49" i="34" s="1"/>
  <c r="G49" i="34" s="1"/>
  <c r="N63" i="40"/>
  <c r="M65" i="40"/>
  <c r="J7" i="34"/>
  <c r="I68" i="39"/>
  <c r="H70" i="39"/>
  <c r="S7" i="34"/>
  <c r="AA7" i="34"/>
  <c r="R49" i="34" s="1"/>
  <c r="C26" i="43"/>
  <c r="B2" i="43" s="1"/>
  <c r="C27" i="43"/>
  <c r="Q48" i="67"/>
  <c r="L46" i="67"/>
  <c r="C75" i="67"/>
  <c r="C37" i="67"/>
  <c r="C30" i="67" s="1"/>
  <c r="C39" i="67" s="1"/>
  <c r="Q70" i="67"/>
  <c r="C56" i="67"/>
  <c r="C65" i="67" s="1"/>
  <c r="J13" i="67"/>
  <c r="J23" i="67" s="1"/>
  <c r="J22" i="67"/>
  <c r="Q48" i="15"/>
  <c r="C61" i="67"/>
  <c r="C59" i="67" s="1"/>
  <c r="C64" i="67"/>
  <c r="M6" i="15"/>
  <c r="F35" i="15"/>
  <c r="M21" i="15"/>
  <c r="M21" i="79"/>
  <c r="B6" i="76"/>
  <c r="F35" i="79"/>
  <c r="E6" i="76"/>
  <c r="I5" i="6" l="1"/>
  <c r="I6" i="6"/>
  <c r="C32" i="79"/>
  <c r="J6" i="15"/>
  <c r="J10" i="15" s="1"/>
  <c r="J5" i="15" s="1"/>
  <c r="J18" i="15" s="1"/>
  <c r="C38" i="79"/>
  <c r="C13" i="15"/>
  <c r="J14" i="15"/>
  <c r="C36" i="15"/>
  <c r="C57" i="15"/>
  <c r="C19" i="79"/>
  <c r="C20" i="79" s="1"/>
  <c r="C23" i="79" s="1"/>
  <c r="J20" i="15"/>
  <c r="F63" i="15"/>
  <c r="C62" i="15" s="1"/>
  <c r="C34" i="15"/>
  <c r="C31" i="15" s="1"/>
  <c r="J20" i="79"/>
  <c r="F63" i="79"/>
  <c r="C62" i="79" s="1"/>
  <c r="C34" i="79"/>
  <c r="R16" i="1"/>
  <c r="C41" i="11"/>
  <c r="C46" i="11"/>
  <c r="C45" i="11" s="1"/>
  <c r="C20" i="69"/>
  <c r="C25" i="69" s="1"/>
  <c r="C22" i="69" s="1"/>
  <c r="C20" i="68"/>
  <c r="C24" i="68"/>
  <c r="C39" i="68"/>
  <c r="C43" i="68" s="1"/>
  <c r="C42" i="68"/>
  <c r="C39" i="69"/>
  <c r="C42" i="69"/>
  <c r="J68" i="39"/>
  <c r="I70" i="39"/>
  <c r="R50" i="34"/>
  <c r="E49" i="34"/>
  <c r="AC7" i="34"/>
  <c r="V49" i="34" s="1"/>
  <c r="I49" i="34" s="1"/>
  <c r="W7" i="34"/>
  <c r="O63" i="40"/>
  <c r="O65" i="40" s="1"/>
  <c r="F7" i="40" s="1"/>
  <c r="N65" i="40"/>
  <c r="G54" i="34"/>
  <c r="H54" i="34" s="1"/>
  <c r="G53" i="34"/>
  <c r="H53" i="34" s="1"/>
  <c r="E2" i="76"/>
  <c r="B2" i="76"/>
  <c r="B3" i="43"/>
  <c r="J16" i="67"/>
  <c r="J25" i="67" s="1"/>
  <c r="C40" i="67"/>
  <c r="Q69" i="67"/>
  <c r="Q68" i="67" s="1"/>
  <c r="C58" i="67"/>
  <c r="C67" i="67" s="1"/>
  <c r="C68" i="67" s="1"/>
  <c r="C80" i="67"/>
  <c r="C79" i="67" s="1"/>
  <c r="L51" i="67"/>
  <c r="J24" i="15" l="1"/>
  <c r="C31" i="79"/>
  <c r="J19" i="15"/>
  <c r="J17" i="15" s="1"/>
  <c r="Q70" i="15"/>
  <c r="C37" i="15"/>
  <c r="C30" i="15" s="1"/>
  <c r="C39" i="15" s="1"/>
  <c r="C56" i="15"/>
  <c r="C65" i="15" s="1"/>
  <c r="C75" i="15"/>
  <c r="J13" i="15"/>
  <c r="J23" i="15" s="1"/>
  <c r="J22" i="15"/>
  <c r="C64" i="15"/>
  <c r="C61" i="15"/>
  <c r="C59" i="15" s="1"/>
  <c r="C49" i="11"/>
  <c r="C51" i="11" s="1"/>
  <c r="C52" i="11" s="1"/>
  <c r="B2" i="11" s="1"/>
  <c r="B3" i="11" s="1"/>
  <c r="C26" i="79"/>
  <c r="C29" i="79" s="1"/>
  <c r="J59" i="79" s="1"/>
  <c r="J60" i="79" s="1"/>
  <c r="Q48" i="79" s="1"/>
  <c r="C41" i="68"/>
  <c r="C28" i="69"/>
  <c r="C27" i="69" s="1"/>
  <c r="C31" i="69" s="1"/>
  <c r="C46" i="68"/>
  <c r="C45" i="68" s="1"/>
  <c r="C46" i="69"/>
  <c r="C45" i="69" s="1"/>
  <c r="C43" i="69"/>
  <c r="C41" i="69" s="1"/>
  <c r="C28" i="68"/>
  <c r="C27" i="68" s="1"/>
  <c r="C25" i="68"/>
  <c r="C22" i="68" s="1"/>
  <c r="S7" i="40"/>
  <c r="AA7" i="40"/>
  <c r="R42" i="40" s="1"/>
  <c r="E54" i="34"/>
  <c r="F54" i="34" s="1"/>
  <c r="E53" i="34"/>
  <c r="F53" i="34" s="1"/>
  <c r="J7" i="40"/>
  <c r="H7" i="40"/>
  <c r="I53" i="34"/>
  <c r="J53" i="34" s="1"/>
  <c r="I54" i="34"/>
  <c r="J54" i="34" s="1"/>
  <c r="C50" i="34"/>
  <c r="B2" i="34" s="1"/>
  <c r="B3" i="34" s="1"/>
  <c r="C49" i="34"/>
  <c r="K68" i="39"/>
  <c r="J70" i="39"/>
  <c r="B3" i="76"/>
  <c r="Q67" i="67"/>
  <c r="L57" i="67"/>
  <c r="L60" i="67" s="1"/>
  <c r="L57" i="15"/>
  <c r="L60" i="15" s="1"/>
  <c r="L46" i="15" s="1"/>
  <c r="C71" i="67"/>
  <c r="C45" i="67"/>
  <c r="C46" i="67" s="1"/>
  <c r="Q56" i="67"/>
  <c r="Q47" i="67"/>
  <c r="Q53" i="67" s="1"/>
  <c r="Q65" i="67"/>
  <c r="C43" i="67"/>
  <c r="D2" i="67"/>
  <c r="C83" i="67"/>
  <c r="C82" i="67" s="1"/>
  <c r="L51" i="15"/>
  <c r="C80" i="15" l="1"/>
  <c r="C79" i="15" s="1"/>
  <c r="Q67" i="15"/>
  <c r="Q69" i="15"/>
  <c r="Q68" i="15" s="1"/>
  <c r="C40" i="15"/>
  <c r="J16" i="15"/>
  <c r="J25" i="15" s="1"/>
  <c r="J26" i="15" s="1"/>
  <c r="J29" i="15" s="1"/>
  <c r="C58" i="15"/>
  <c r="C67" i="15" s="1"/>
  <c r="C68" i="15" s="1"/>
  <c r="C71" i="15" s="1"/>
  <c r="C49" i="68"/>
  <c r="C51" i="68" s="1"/>
  <c r="C57" i="79"/>
  <c r="C13" i="79"/>
  <c r="J14" i="79"/>
  <c r="J19" i="79"/>
  <c r="J17" i="79" s="1"/>
  <c r="C36" i="79"/>
  <c r="Q49" i="79"/>
  <c r="C31" i="68"/>
  <c r="C49" i="69"/>
  <c r="C51" i="69" s="1"/>
  <c r="C52" i="69" s="1"/>
  <c r="B2" i="69" s="1"/>
  <c r="B3" i="69" s="1"/>
  <c r="C56" i="11"/>
  <c r="C57" i="11" s="1"/>
  <c r="U7" i="40"/>
  <c r="AB7" i="40"/>
  <c r="T42" i="40" s="1"/>
  <c r="G42" i="40" s="1"/>
  <c r="E42" i="40"/>
  <c r="R43" i="40"/>
  <c r="L68" i="39"/>
  <c r="K70" i="39"/>
  <c r="W7" i="40"/>
  <c r="AC7" i="40"/>
  <c r="V42" i="40" s="1"/>
  <c r="I42" i="40" s="1"/>
  <c r="Q57" i="15"/>
  <c r="Q66" i="15"/>
  <c r="Q66" i="67"/>
  <c r="Q75" i="67" s="1"/>
  <c r="Q57" i="67"/>
  <c r="Q62" i="67" s="1"/>
  <c r="B2" i="67"/>
  <c r="B3" i="67"/>
  <c r="Q65" i="15" l="1"/>
  <c r="Q75" i="15" s="1"/>
  <c r="C83" i="15"/>
  <c r="C82" i="15" s="1"/>
  <c r="C43" i="15"/>
  <c r="C46" i="15"/>
  <c r="B2" i="15"/>
  <c r="B3" i="15" s="1"/>
  <c r="Q47" i="15"/>
  <c r="Q53" i="15" s="1"/>
  <c r="Q56" i="15"/>
  <c r="Q62" i="15" s="1"/>
  <c r="C52" i="68"/>
  <c r="Q70" i="79"/>
  <c r="C75" i="79"/>
  <c r="C56" i="79"/>
  <c r="C65" i="79" s="1"/>
  <c r="C37" i="79"/>
  <c r="C30" i="79" s="1"/>
  <c r="C39" i="79" s="1"/>
  <c r="J22" i="79"/>
  <c r="J13" i="79"/>
  <c r="J23" i="79" s="1"/>
  <c r="C61" i="79"/>
  <c r="C59" i="79" s="1"/>
  <c r="C64" i="79"/>
  <c r="C57" i="69"/>
  <c r="C56" i="69" s="1"/>
  <c r="I46" i="40"/>
  <c r="J46" i="40" s="1"/>
  <c r="I47" i="40"/>
  <c r="J47" i="40" s="1"/>
  <c r="C43" i="40"/>
  <c r="C42" i="40"/>
  <c r="G46" i="40"/>
  <c r="H46" i="40" s="1"/>
  <c r="G47" i="40"/>
  <c r="H47" i="40" s="1"/>
  <c r="M68" i="39"/>
  <c r="L70" i="39"/>
  <c r="E47" i="40"/>
  <c r="F47" i="40" s="1"/>
  <c r="E46" i="40"/>
  <c r="F46" i="40" s="1"/>
  <c r="E2" i="68"/>
  <c r="AO6" i="1"/>
  <c r="L51" i="79"/>
  <c r="B2" i="68" l="1"/>
  <c r="B6" i="70"/>
  <c r="B3" i="68"/>
  <c r="C57" i="68"/>
  <c r="C56" i="68" s="1"/>
  <c r="L57" i="79"/>
  <c r="L60" i="79" s="1"/>
  <c r="Q67" i="79"/>
  <c r="C58" i="79"/>
  <c r="C67" i="79" s="1"/>
  <c r="C68" i="79" s="1"/>
  <c r="C71" i="79" s="1"/>
  <c r="J16" i="79"/>
  <c r="J25" i="79" s="1"/>
  <c r="J26" i="79" s="1"/>
  <c r="J29" i="79" s="1"/>
  <c r="C80" i="79"/>
  <c r="C79" i="79" s="1"/>
  <c r="Q69" i="79"/>
  <c r="Q68" i="79" s="1"/>
  <c r="C40" i="79"/>
  <c r="N68" i="39"/>
  <c r="M70" i="3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19" i="9"/>
  <c r="D35" i="9"/>
  <c r="D34" i="9"/>
  <c r="C20" i="9"/>
  <c r="C21" i="9" l="1"/>
  <c r="C102" i="9"/>
  <c r="C103" i="9"/>
  <c r="C46" i="79"/>
  <c r="Q56" i="79"/>
  <c r="Q65" i="79"/>
  <c r="C83" i="79"/>
  <c r="C82" i="79" s="1"/>
  <c r="C43" i="79"/>
  <c r="Q47" i="79"/>
  <c r="Q53" i="79" s="1"/>
  <c r="L46" i="79"/>
  <c r="B2" i="79" s="1"/>
  <c r="Q57" i="79"/>
  <c r="Q66" i="79"/>
  <c r="Q75" i="79" s="1"/>
  <c r="O68" i="39"/>
  <c r="O70" i="39" s="1"/>
  <c r="N70" i="39"/>
  <c r="AO7" i="1"/>
  <c r="Q62" i="79" l="1"/>
  <c r="B7" i="70"/>
  <c r="B2" i="70" s="1"/>
  <c r="B3" i="79"/>
  <c r="F7" i="39"/>
  <c r="H7" i="39"/>
  <c r="J7" i="39"/>
  <c r="D19" i="9"/>
  <c r="D102" i="9" l="1"/>
  <c r="D22" i="9"/>
  <c r="G19" i="9"/>
  <c r="D21" i="9"/>
  <c r="B3" i="70"/>
  <c r="AC7" i="39"/>
  <c r="V47" i="39" s="1"/>
  <c r="I47" i="39" s="1"/>
  <c r="W7" i="39"/>
  <c r="AB7" i="39"/>
  <c r="T47" i="39" s="1"/>
  <c r="G47" i="39" s="1"/>
  <c r="U7" i="39"/>
  <c r="S7" i="39"/>
  <c r="AA7" i="39"/>
  <c r="R47" i="39" s="1"/>
  <c r="D20" i="9"/>
  <c r="G20" i="9" l="1"/>
  <c r="D103" i="9"/>
  <c r="C32" i="9"/>
  <c r="G21" i="9"/>
  <c r="E47" i="39"/>
  <c r="I52" i="39" s="1"/>
  <c r="J52" i="39" s="1"/>
  <c r="R48" i="39"/>
  <c r="G52" i="39"/>
  <c r="H52" i="39" s="1"/>
  <c r="G51" i="39"/>
  <c r="H51" i="39" s="1"/>
  <c r="I51" i="39"/>
  <c r="J51" i="39" s="1"/>
  <c r="C35" i="9" l="1"/>
  <c r="F118" i="9" s="1"/>
  <c r="H118" i="9"/>
  <c r="C48" i="39"/>
  <c r="C47" i="39"/>
  <c r="E51" i="39"/>
  <c r="F51" i="39" s="1"/>
  <c r="E52" i="39"/>
  <c r="F52" i="39" s="1"/>
  <c r="C34" i="9" l="1"/>
  <c r="D118" i="9" s="1"/>
  <c r="D4" i="52" s="1"/>
  <c r="B47" i="72" s="1"/>
  <c r="F4" i="52"/>
  <c r="B51" i="72" s="1"/>
  <c r="G118" i="9"/>
  <c r="G4" i="52" s="1"/>
  <c r="B52" i="72" s="1"/>
  <c r="F119" i="9"/>
  <c r="F5" i="52" s="1"/>
  <c r="B53" i="72" s="1"/>
  <c r="I118" i="9"/>
  <c r="D14" i="74"/>
  <c r="H119" i="9"/>
  <c r="H5" i="52" s="1"/>
  <c r="C104" i="9"/>
  <c r="H101" i="9"/>
  <c r="H4" i="52"/>
  <c r="D119" i="9"/>
  <c r="D5" i="52" s="1"/>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D45" i="9" l="1"/>
  <c r="H107" i="9"/>
  <c r="D5" i="53"/>
  <c r="M48" i="9"/>
  <c r="E118" i="9"/>
  <c r="E4" i="52" s="1"/>
  <c r="B48" i="72" s="1"/>
  <c r="C105" i="9"/>
  <c r="H102" i="9"/>
  <c r="D7" i="53" s="1"/>
  <c r="B21" i="72" s="1"/>
  <c r="I4" i="52"/>
  <c r="B5" i="74"/>
  <c r="E14" i="74"/>
  <c r="F14" i="74"/>
  <c r="D13" i="53" l="1"/>
  <c r="H108" i="9"/>
  <c r="D15" i="53" s="1"/>
  <c r="B31" i="72" s="1"/>
  <c r="D122" i="9"/>
  <c r="C5" i="74"/>
  <c r="D5" i="74"/>
  <c r="D6" i="53"/>
  <c r="B22" i="72" s="1"/>
  <c r="B20" i="72"/>
  <c r="D55" i="9"/>
  <c r="M53" i="9" s="1"/>
  <c r="C78" i="9"/>
  <c r="C73" i="9" s="1"/>
  <c r="C64" i="9"/>
  <c r="C63" i="9" s="1"/>
  <c r="C67" i="9" s="1"/>
  <c r="C68" i="9" s="1"/>
  <c r="D54" i="9" s="1"/>
  <c r="D52" i="9"/>
  <c r="C85" i="9"/>
  <c r="C72" i="9"/>
  <c r="C93" i="9"/>
  <c r="C86" i="9" s="1"/>
  <c r="D53" i="9"/>
  <c r="C79" i="9" l="1"/>
  <c r="C95" i="9"/>
  <c r="C80" i="9"/>
  <c r="E80" i="9" s="1"/>
  <c r="E81" i="9" s="1"/>
  <c r="D123" i="9"/>
  <c r="D9" i="52" s="1"/>
  <c r="G14" i="74"/>
  <c r="B6" i="74" s="1"/>
  <c r="D8" i="52"/>
  <c r="B30" i="72"/>
  <c r="D14" i="53"/>
  <c r="B32" i="72" s="1"/>
  <c r="C81" i="9" l="1"/>
  <c r="C6" i="74"/>
  <c r="D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<sst xmlns="http://schemas.openxmlformats.org/spreadsheetml/2006/main" count="8347" uniqueCount="3341">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</sst>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0" fillId="0" borderId="36" xfId="0" applyFill="1" applyBorder="1" applyAlignment="1">
      <alignment horizont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43" fontId="0" fillId="0" borderId="0" xfId="0" applyNumberFormat="1" applyFill="1" applyAlignment="1"/>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1067.73平方米，建筑面积为3788.92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1067.73平方米，规划建筑面积为3788.92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19404</v>
      </c>
    </row>
    <row r="21" spans="1:2" s="1596" customFormat="1">
      <c r="A21" s="1594" t="s">
        <v>1231</v>
      </c>
      <c r="B21" s="1595">
        <f ca="1">'预评函-2'!D7</f>
        <v>51212</v>
      </c>
    </row>
    <row r="22" spans="1:2" s="1596" customFormat="1">
      <c r="A22" s="1594" t="s">
        <v>1232</v>
      </c>
      <c r="B22" s="1595" t="str">
        <f ca="1">'预评函-2'!D6</f>
        <v>壹亿玖仟肆佰零肆万元整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19404</v>
      </c>
    </row>
    <row r="31" spans="1:2" s="1596" customFormat="1">
      <c r="A31" s="1594" t="s">
        <v>1270</v>
      </c>
      <c r="B31" s="1595">
        <f ca="1">'预评函-2'!D15</f>
        <v>51212</v>
      </c>
    </row>
    <row r="32" spans="1:2" s="1596" customFormat="1">
      <c r="A32" s="1594" t="s">
        <v>1237</v>
      </c>
      <c r="B32" s="1595" t="str">
        <f ca="1">'预评函-2'!D14</f>
        <v>壹亿玖仟肆佰零肆万元整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3788.92</v>
      </c>
    </row>
    <row r="44" spans="1:2" s="1596" customFormat="1">
      <c r="A44" s="1594" t="s">
        <v>1269</v>
      </c>
      <c r="B44" s="1595" t="str">
        <f>'预评函-3'!C2</f>
        <v>(分摊)土地面积</v>
      </c>
    </row>
    <row r="45" spans="1:2" s="1596" customFormat="1">
      <c r="A45" s="1594" t="s">
        <v>1241</v>
      </c>
      <c r="B45" s="1595">
        <f>'预评函-3'!C4</f>
        <v>1067.73</v>
      </c>
    </row>
    <row r="46" spans="1:2" s="1596" customFormat="1">
      <c r="A46" s="1594" t="s">
        <v>1267</v>
      </c>
      <c r="B46" s="1595" t="str">
        <f>'预评函-3'!D2</f>
        <v>出让国有建设用地使用权价值</v>
      </c>
    </row>
    <row r="47" spans="1:2" s="1596" customFormat="1">
      <c r="A47" s="1594" t="s">
        <v>1242</v>
      </c>
      <c r="B47" s="1595">
        <f ca="1">'预评函-3'!D4</f>
        <v>17173</v>
      </c>
    </row>
    <row r="48" spans="1:2" s="1596" customFormat="1">
      <c r="A48" s="1594" t="s">
        <v>1243</v>
      </c>
      <c r="B48" s="1595">
        <f ca="1">'预评函-3'!E4</f>
        <v>45324</v>
      </c>
    </row>
    <row r="49" spans="1:2" s="1596" customFormat="1">
      <c r="A49" s="1594" t="s">
        <v>1244</v>
      </c>
      <c r="B49" s="1595" t="str">
        <f ca="1">'预评函-3'!D5</f>
        <v>壹亿柒仟壹佰柒拾叁万元整</v>
      </c>
    </row>
    <row r="50" spans="1:2" s="1596" customFormat="1">
      <c r="A50" s="1594" t="s">
        <v>1268</v>
      </c>
      <c r="B50" s="1595" t="str">
        <f>'预评函-3'!F2</f>
        <v>在建建筑物价值</v>
      </c>
    </row>
    <row r="51" spans="1:2" s="1596" customFormat="1">
      <c r="A51" s="1594" t="s">
        <v>1245</v>
      </c>
      <c r="B51" s="1595">
        <f ca="1">'预评函-3'!F4</f>
        <v>2231</v>
      </c>
    </row>
    <row r="52" spans="1:2" s="1596" customFormat="1">
      <c r="A52" s="1594" t="s">
        <v>1246</v>
      </c>
      <c r="B52" s="1595">
        <f ca="1">'预评函-3'!G4</f>
        <v>5888</v>
      </c>
    </row>
    <row r="53" spans="1:2" s="1596" customFormat="1">
      <c r="A53" s="1594" t="s">
        <v>1274</v>
      </c>
      <c r="B53" s="1595" t="str">
        <f ca="1">'预评函-3'!F5</f>
        <v>贰仟贰佰叁拾壹万元整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6" t="str">
        <f>项目基本情况!B1</f>
        <v>北京市东城区香河园街1号院5、10号楼出让国有建设用地使用权及在建建筑物房地产抵押价值预评估</v>
      </c>
      <c r="C37" s="3016"/>
      <c r="D37" s="3016"/>
      <c r="E37" s="3016"/>
      <c r="F37" s="3016"/>
      <c r="G37" s="3016"/>
      <c r="H37" s="3016"/>
      <c r="I37" s="3016"/>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1067.73平方米，建筑面积为3788.92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1067.73平方米，规划建筑面积为3788.92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1"/>
      <c r="C2" s="3021"/>
      <c r="D2" s="3021"/>
      <c r="E2" s="3021"/>
    </row>
    <row r="3" spans="1:5" ht="18">
      <c r="A3" s="3022" t="str">
        <f>IF(项目基本情况!B9="房地产市场价值","估价结果一览表（市场价值不需“结果表-1”）","估价结果一览表")</f>
        <v>估价结果一览表</v>
      </c>
      <c r="B3" s="3022"/>
      <c r="C3" s="3022"/>
      <c r="D3" s="3022"/>
      <c r="E3" s="3022"/>
    </row>
    <row r="4" spans="1:5" ht="19.5" thickBot="1">
      <c r="A4" s="1964"/>
      <c r="B4" s="3020" t="s">
        <v>1626</v>
      </c>
      <c r="C4" s="3020"/>
      <c r="D4" s="3020"/>
      <c r="E4" s="1964"/>
    </row>
    <row r="5" spans="1:5" ht="16.5" thickTop="1">
      <c r="A5" s="1962"/>
      <c r="B5" s="3018" t="s">
        <v>1618</v>
      </c>
      <c r="C5" s="1965" t="s">
        <v>1619</v>
      </c>
      <c r="D5" s="1043">
        <f ca="1">结果表!H101</f>
        <v>19404</v>
      </c>
      <c r="E5" s="1962"/>
    </row>
    <row r="6" spans="1:5" ht="15.75">
      <c r="A6" s="1962"/>
      <c r="B6" s="3018"/>
      <c r="C6" s="1965" t="s">
        <v>1620</v>
      </c>
      <c r="D6" s="1043" t="str">
        <f ca="1">NUMBERSTRING(INT(D5*10000),2)&amp;"元整"</f>
        <v>壹亿玖仟肆佰零肆万元整</v>
      </c>
      <c r="E6" s="1962"/>
    </row>
    <row r="7" spans="1:5" ht="15.75">
      <c r="A7" s="1962"/>
      <c r="B7" s="3023"/>
      <c r="C7" s="1966" t="s">
        <v>1621</v>
      </c>
      <c r="D7" s="1044">
        <f ca="1">结果表!H102</f>
        <v>51212</v>
      </c>
      <c r="E7" s="1962"/>
    </row>
    <row r="8" spans="1:5" ht="15.75">
      <c r="A8" s="1962"/>
      <c r="B8" s="3024" t="str">
        <f>结果表!E103</f>
        <v>2.估价师知悉的法定优先受偿款</v>
      </c>
      <c r="C8" s="1967" t="s">
        <v>1622</v>
      </c>
      <c r="D8" s="1044">
        <f>结果表!H103</f>
        <v>0</v>
      </c>
      <c r="E8" s="1962"/>
    </row>
    <row r="9" spans="1:5" ht="15.75">
      <c r="A9" s="1962"/>
      <c r="B9" s="3026"/>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7" t="str">
        <f>结果表!E107</f>
        <v>3.房地产抵押价值</v>
      </c>
      <c r="C13" s="1970" t="s">
        <v>1619</v>
      </c>
      <c r="D13" s="1046">
        <f ca="1">结果表!H107</f>
        <v>19404</v>
      </c>
      <c r="E13" s="1962"/>
    </row>
    <row r="14" spans="1:5" ht="15.75">
      <c r="A14" s="1962"/>
      <c r="B14" s="3018"/>
      <c r="C14" s="1965" t="s">
        <v>1620</v>
      </c>
      <c r="D14" s="1043" t="str">
        <f ca="1">NUMBERSTRING(INT(D13*10000),2)&amp;"元整"</f>
        <v>壹亿玖仟肆佰零肆万元整</v>
      </c>
      <c r="E14" s="1962"/>
    </row>
    <row r="15" spans="1:5" ht="15">
      <c r="A15" s="1962"/>
      <c r="B15" s="3023"/>
      <c r="C15" s="1966" t="s">
        <v>1630</v>
      </c>
      <c r="D15" s="1055">
        <f ca="1">结果表!H108</f>
        <v>51212</v>
      </c>
      <c r="E15" s="1962"/>
    </row>
    <row r="16" spans="1:5" ht="15">
      <c r="A16" s="1962"/>
      <c r="B16" s="3024" t="str">
        <f>结果表!E109</f>
        <v>——</v>
      </c>
      <c r="C16" s="1970" t="s">
        <v>1631</v>
      </c>
      <c r="D16" s="1971" t="str">
        <f>结果表!H109</f>
        <v>——</v>
      </c>
      <c r="E16" s="1962"/>
    </row>
    <row r="17" spans="1:5" ht="15.75">
      <c r="A17" s="1962"/>
      <c r="B17" s="3025"/>
      <c r="C17" s="1965" t="s">
        <v>1632</v>
      </c>
      <c r="D17" s="1043" t="e">
        <f>NUMBERSTRING(INT(D16*10000),2)&amp;"元整"</f>
        <v>#VALUE!</v>
      </c>
      <c r="E17" s="1962"/>
    </row>
    <row r="18" spans="1:5" ht="15">
      <c r="A18" s="1962"/>
      <c r="B18" s="3026"/>
      <c r="C18" s="1966" t="s">
        <v>1621</v>
      </c>
      <c r="D18" s="1055" t="str">
        <f>结果表!H110</f>
        <v>——</v>
      </c>
      <c r="E18" s="1962"/>
    </row>
    <row r="19" spans="1:5" ht="15.75">
      <c r="A19" s="1962"/>
      <c r="B19" s="3017" t="str">
        <f>结果表!E111</f>
        <v>——</v>
      </c>
      <c r="C19" s="1970" t="s">
        <v>1619</v>
      </c>
      <c r="D19" s="1044" t="str">
        <f>结果表!H111</f>
        <v>——</v>
      </c>
      <c r="E19" s="1962"/>
    </row>
    <row r="20" spans="1:5" ht="15.75">
      <c r="A20" s="1962"/>
      <c r="B20" s="3018"/>
      <c r="C20" s="1965" t="s">
        <v>1632</v>
      </c>
      <c r="D20" s="1043" t="e">
        <f>NUMBERSTRING(INT(D19*10000),2)&amp;"元整"</f>
        <v>#VALUE!</v>
      </c>
      <c r="E20" s="1962"/>
    </row>
    <row r="21" spans="1:5" ht="15.75" thickBot="1">
      <c r="A21" s="1962"/>
      <c r="B21" s="3019"/>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36" t="str">
        <f>IF(项目基本情况!B9="房地产市场价值","估价结果一览表","结果表-2")</f>
        <v>结果表-2</v>
      </c>
      <c r="B1" s="3036"/>
      <c r="C1" s="3036"/>
      <c r="D1" s="3036"/>
      <c r="E1" s="3036"/>
      <c r="F1" s="3036"/>
      <c r="G1" s="3036"/>
      <c r="H1" s="3036"/>
      <c r="I1" s="3036"/>
    </row>
    <row r="2" spans="1:9" ht="30" customHeight="1" thickTop="1">
      <c r="A2" s="3037" t="s">
        <v>1637</v>
      </c>
      <c r="B2" s="3037" t="s">
        <v>1638</v>
      </c>
      <c r="C2" s="3037" t="s">
        <v>1639</v>
      </c>
      <c r="D2" s="3037" t="str">
        <f>结果表!D116</f>
        <v>出让国有建设用地使用权价值</v>
      </c>
      <c r="E2" s="3037"/>
      <c r="F2" s="3037" t="str">
        <f>结果表!F116</f>
        <v>在建建筑物价值</v>
      </c>
      <c r="G2" s="3037"/>
      <c r="H2" s="3037" t="str">
        <f>IF(项目基本情况!B9="房地产市场价值","房地产市场价值","房地产价值")</f>
        <v>房地产价值</v>
      </c>
      <c r="I2" s="3037"/>
    </row>
    <row r="3" spans="1:9" ht="15">
      <c r="A3" s="3031"/>
      <c r="B3" s="3031"/>
      <c r="C3" s="3031"/>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3788.92</v>
      </c>
      <c r="C4" s="1047">
        <f>项目基本情况!C18</f>
        <v>1067.73</v>
      </c>
      <c r="D4" s="1047">
        <f ca="1">结果表!D118</f>
        <v>17173</v>
      </c>
      <c r="E4" s="1047">
        <f ca="1">结果表!E118</f>
        <v>45324</v>
      </c>
      <c r="F4" s="1047">
        <f ca="1">结果表!F118</f>
        <v>2231</v>
      </c>
      <c r="G4" s="1047">
        <f ca="1">结果表!G118</f>
        <v>5888</v>
      </c>
      <c r="H4" s="1047">
        <f ca="1">结果表!H118</f>
        <v>19404</v>
      </c>
      <c r="I4" s="1047">
        <f ca="1">结果表!I118</f>
        <v>51212</v>
      </c>
    </row>
    <row r="5" spans="1:9" ht="30" customHeight="1">
      <c r="A5" s="3031" t="s">
        <v>1636</v>
      </c>
      <c r="B5" s="3031"/>
      <c r="C5" s="3031"/>
      <c r="D5" s="3032" t="str">
        <f ca="1">结果表!D119</f>
        <v>壹亿柒仟壹佰柒拾叁万元整</v>
      </c>
      <c r="E5" s="3032"/>
      <c r="F5" s="3032" t="str">
        <f ca="1">结果表!F119</f>
        <v>贰仟贰佰叁拾壹万元整</v>
      </c>
      <c r="G5" s="3032"/>
      <c r="H5" s="3032" t="str">
        <f ca="1">结果表!H119</f>
        <v>壹亿玖仟肆佰零肆万元整</v>
      </c>
      <c r="I5" s="3032"/>
    </row>
    <row r="6" spans="1:9" ht="15.75">
      <c r="A6" s="3030" t="str">
        <f>结果表!A120</f>
        <v>估价师知悉的法定优先受偿款</v>
      </c>
      <c r="B6" s="3030"/>
      <c r="C6" s="3030"/>
      <c r="D6" s="3030">
        <f>结果表!D120</f>
        <v>0</v>
      </c>
      <c r="E6" s="3030"/>
      <c r="F6" s="3030"/>
      <c r="G6" s="3030"/>
      <c r="H6" s="3030"/>
      <c r="I6" s="3030"/>
    </row>
    <row r="7" spans="1:9" ht="15">
      <c r="A7" s="3031" t="s">
        <v>1636</v>
      </c>
      <c r="B7" s="3031"/>
      <c r="C7" s="3031"/>
      <c r="D7" s="3033" t="str">
        <f>结果表!D121</f>
        <v>零元整</v>
      </c>
      <c r="E7" s="3034"/>
      <c r="F7" s="3034"/>
      <c r="G7" s="3034"/>
      <c r="H7" s="3034"/>
      <c r="I7" s="3035"/>
    </row>
    <row r="8" spans="1:9" ht="15.75">
      <c r="A8" s="3030" t="str">
        <f>结果表!A122</f>
        <v>房地产抵押价值</v>
      </c>
      <c r="B8" s="3030"/>
      <c r="C8" s="3030"/>
      <c r="D8" s="3030">
        <f ca="1">结果表!D122</f>
        <v>19404</v>
      </c>
      <c r="E8" s="3030"/>
      <c r="F8" s="3030"/>
      <c r="G8" s="3030"/>
      <c r="H8" s="3030"/>
      <c r="I8" s="3030"/>
    </row>
    <row r="9" spans="1:9" ht="15">
      <c r="A9" s="3031" t="s">
        <v>1636</v>
      </c>
      <c r="B9" s="3031"/>
      <c r="C9" s="3031"/>
      <c r="D9" s="3032" t="str">
        <f ca="1">结果表!D123</f>
        <v>壹亿玖仟肆佰零肆万元整</v>
      </c>
      <c r="E9" s="3032"/>
      <c r="F9" s="3032"/>
      <c r="G9" s="3032"/>
      <c r="H9" s="3032"/>
      <c r="I9" s="3032"/>
    </row>
    <row r="10" spans="1:9" ht="15.75">
      <c r="A10" s="3030" t="str">
        <f>结果表!A124</f>
        <v/>
      </c>
      <c r="B10" s="3030"/>
      <c r="C10" s="3030"/>
      <c r="D10" s="3030" t="str">
        <f>结果表!D124</f>
        <v>——</v>
      </c>
      <c r="E10" s="3030"/>
      <c r="F10" s="3030"/>
      <c r="G10" s="3030"/>
      <c r="H10" s="3030"/>
      <c r="I10" s="3030"/>
    </row>
    <row r="11" spans="1:9" ht="15">
      <c r="A11" s="3031" t="s">
        <v>1636</v>
      </c>
      <c r="B11" s="3031"/>
      <c r="C11" s="3031"/>
      <c r="D11" s="3032" t="e">
        <f>结果表!D125</f>
        <v>#VALUE!</v>
      </c>
      <c r="E11" s="3032"/>
      <c r="F11" s="3032"/>
      <c r="G11" s="3032"/>
      <c r="H11" s="3032"/>
      <c r="I11" s="3032"/>
    </row>
    <row r="12" spans="1:9" ht="15.75">
      <c r="A12" s="3030" t="str">
        <f>结果表!A126</f>
        <v/>
      </c>
      <c r="B12" s="3030"/>
      <c r="C12" s="3030"/>
      <c r="D12" s="3030" t="str">
        <f>结果表!D126</f>
        <v>——</v>
      </c>
      <c r="E12" s="3030"/>
      <c r="F12" s="3030"/>
      <c r="G12" s="3030"/>
      <c r="H12" s="3030"/>
      <c r="I12" s="3030"/>
    </row>
    <row r="13" spans="1:9" ht="15.75" thickBot="1">
      <c r="A13" s="3027" t="s">
        <v>1636</v>
      </c>
      <c r="B13" s="3027"/>
      <c r="C13" s="3027"/>
      <c r="D13" s="3028" t="e">
        <f>结果表!D127</f>
        <v>#VALUE!</v>
      </c>
      <c r="E13" s="3028"/>
      <c r="F13" s="3028"/>
      <c r="G13" s="3028"/>
      <c r="H13" s="3028"/>
      <c r="I13" s="3028"/>
    </row>
    <row r="14" spans="1:9" ht="15" thickTop="1">
      <c r="A14" s="3029" t="s">
        <v>1641</v>
      </c>
      <c r="B14" s="3029"/>
      <c r="C14" s="3029"/>
      <c r="D14" s="3029"/>
      <c r="E14" s="3029"/>
      <c r="F14" s="3029"/>
      <c r="G14" s="3029"/>
      <c r="H14" s="3029"/>
      <c r="I14" s="3029"/>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44" t="s">
        <v>1658</v>
      </c>
      <c r="B1" s="3044"/>
      <c r="C1" s="3044"/>
      <c r="D1" s="3044"/>
    </row>
    <row r="2" spans="1:4" ht="18">
      <c r="A2" s="3045" t="s">
        <v>1642</v>
      </c>
      <c r="B2" s="3045"/>
      <c r="C2" s="3045"/>
      <c r="D2" s="3045"/>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5" t="s">
        <v>1648</v>
      </c>
      <c r="B6" s="3045"/>
      <c r="C6" s="3045"/>
      <c r="D6" s="3045"/>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6" t="s">
        <v>1651</v>
      </c>
      <c r="B11" s="3038"/>
      <c r="C11" s="3038"/>
      <c r="D11" s="3038"/>
    </row>
    <row r="12" spans="1:4" ht="15.75">
      <c r="A12" s="30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38" t="str">
        <f>IF(项目基本情况!B8="抵押","4.本次评估估价师所知悉的法定优先受偿款情况说明如下：","——")</f>
        <v>4.本次评估估价师所知悉的法定优先受偿款情况说明如下：</v>
      </c>
      <c r="B14" s="3043"/>
      <c r="C14" s="3043"/>
      <c r="D14" s="3043"/>
    </row>
    <row r="15" spans="1:4" ht="42" customHeight="1">
      <c r="A15" s="3038"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38"/>
      <c r="C15" s="3038"/>
      <c r="D15" s="3038"/>
    </row>
    <row r="16" spans="1:4" ht="30" customHeight="1">
      <c r="A16" s="3040" t="s">
        <v>1652</v>
      </c>
      <c r="B16" s="3040"/>
      <c r="C16" s="3040"/>
      <c r="D16" s="3040"/>
    </row>
    <row r="17" spans="1:4" ht="144" customHeight="1">
      <c r="A17" s="3040" t="s">
        <v>1653</v>
      </c>
      <c r="B17" s="3040"/>
      <c r="C17" s="3040"/>
      <c r="D17" s="3040"/>
    </row>
    <row r="18" spans="1:4" ht="15.75" customHeight="1">
      <c r="A18" s="3038" t="str">
        <f>IF(项目基本情况!B8="抵押",结果表!K120,"——")</f>
        <v>故，本次评估不存在估价师知悉的法定优先受偿款</v>
      </c>
      <c r="B18" s="3038"/>
      <c r="C18" s="3038"/>
      <c r="D18" s="3038"/>
    </row>
    <row r="19" spans="1:4" ht="46.5" customHeight="1">
      <c r="A19" s="30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8"/>
      <c r="C19" s="3038"/>
      <c r="D19" s="3038"/>
    </row>
    <row r="20" spans="1:4" ht="57.75" customHeight="1">
      <c r="A20" s="30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8"/>
      <c r="C20" s="3038"/>
      <c r="D20" s="3038"/>
    </row>
    <row r="21" spans="1:4" ht="57.75" customHeight="1">
      <c r="A21" s="30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1"/>
      <c r="C21" s="3041"/>
      <c r="D21" s="3041"/>
    </row>
    <row r="22" spans="1:4" ht="18.75" customHeight="1">
      <c r="A22" s="3042" t="s">
        <v>1654</v>
      </c>
      <c r="B22" s="3042"/>
      <c r="C22" s="3042"/>
      <c r="D22" s="3042"/>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39">
        <v>42551</v>
      </c>
      <c r="D31" s="30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2" t="s">
        <v>1665</v>
      </c>
      <c r="B15" s="3047" t="s">
        <v>136</v>
      </c>
      <c r="C15" s="3048"/>
    </row>
    <row r="16" spans="1:7" ht="13.5">
      <c r="A16" s="3053"/>
      <c r="B16" s="3047" t="s">
        <v>69</v>
      </c>
      <c r="C16" s="3048"/>
    </row>
    <row r="17" spans="1:3" ht="13.5">
      <c r="A17" s="3053"/>
      <c r="B17" s="3050" t="s">
        <v>1666</v>
      </c>
      <c r="C17" s="2003" t="s">
        <v>1665</v>
      </c>
    </row>
    <row r="18" spans="1:3" ht="13.5">
      <c r="A18" s="3053"/>
      <c r="B18" s="3050"/>
      <c r="C18" s="2003" t="s">
        <v>1667</v>
      </c>
    </row>
    <row r="19" spans="1:3" ht="13.5">
      <c r="A19" s="3053"/>
      <c r="B19" s="3050"/>
      <c r="C19" s="2003" t="s">
        <v>1668</v>
      </c>
    </row>
    <row r="20" spans="1:3" ht="13.5">
      <c r="A20" s="3054"/>
      <c r="B20" s="3049" t="s">
        <v>1669</v>
      </c>
      <c r="C20" s="3048"/>
    </row>
    <row r="21" spans="1:3" ht="13.5">
      <c r="A21" s="2004" t="s">
        <v>1670</v>
      </c>
      <c r="B21" s="2005"/>
      <c r="C21" s="2006"/>
    </row>
    <row r="22" spans="1:3" ht="13.5">
      <c r="A22" s="3051" t="s">
        <v>1671</v>
      </c>
      <c r="B22" s="3049" t="s">
        <v>1672</v>
      </c>
      <c r="C22" s="3048"/>
    </row>
    <row r="23" spans="1:3" ht="13.5">
      <c r="A23" s="3051"/>
      <c r="B23" s="3049" t="s">
        <v>1673</v>
      </c>
      <c r="C23" s="3048"/>
    </row>
    <row r="24" spans="1:3" ht="13.5">
      <c r="A24" s="3051"/>
      <c r="B24" s="3049" t="s">
        <v>1674</v>
      </c>
      <c r="C24" s="3048"/>
    </row>
    <row r="25" spans="1:3" ht="13.5">
      <c r="A25" s="3051"/>
      <c r="B25" s="3050" t="s">
        <v>1675</v>
      </c>
      <c r="C25" s="2003" t="s">
        <v>1676</v>
      </c>
    </row>
    <row r="26" spans="1:3" ht="13.5">
      <c r="A26" s="3051"/>
      <c r="B26" s="3050"/>
      <c r="C26" s="2003" t="s">
        <v>1677</v>
      </c>
    </row>
    <row r="27" spans="1:3" ht="13.5">
      <c r="A27" s="3051"/>
      <c r="B27" s="3050"/>
      <c r="C27" s="2003" t="s">
        <v>1678</v>
      </c>
    </row>
    <row r="28" spans="1:3" ht="13.5">
      <c r="A28" s="3051"/>
      <c r="B28" s="3050"/>
      <c r="C28" s="2003" t="s">
        <v>1679</v>
      </c>
    </row>
    <row r="29" spans="1:3" ht="13.5">
      <c r="A29" s="3051"/>
      <c r="B29" s="3050"/>
      <c r="C29" s="2003" t="s">
        <v>1680</v>
      </c>
    </row>
    <row r="30" spans="1:3" ht="13.5">
      <c r="A30" s="3051"/>
      <c r="B30" s="3050"/>
      <c r="C30" s="2003" t="s">
        <v>1681</v>
      </c>
    </row>
    <row r="31" spans="1:3" ht="13.5">
      <c r="A31" s="3051"/>
      <c r="B31" s="3050"/>
      <c r="C31" s="2003" t="s">
        <v>1682</v>
      </c>
    </row>
    <row r="32" spans="1:3" ht="13.5">
      <c r="A32" s="3051"/>
      <c r="B32" s="3050"/>
      <c r="C32" s="2003" t="s">
        <v>1683</v>
      </c>
    </row>
    <row r="33" spans="1:3" ht="13.5">
      <c r="A33" s="3051"/>
      <c r="B33" s="3050"/>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43525</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5" t="s">
        <v>843</v>
      </c>
      <c r="B25" s="3055"/>
      <c r="C25" s="3055"/>
      <c r="D25" s="3055"/>
      <c r="E25" s="3055"/>
      <c r="F25" s="3055"/>
      <c r="G25" s="3055"/>
    </row>
    <row r="26" spans="1:7" s="1028" customFormat="1" ht="24" customHeight="1">
      <c r="A26" s="3056" t="s">
        <v>844</v>
      </c>
      <c r="B26" s="3056"/>
      <c r="C26" s="3057"/>
      <c r="D26" s="3058" t="s">
        <v>845</v>
      </c>
      <c r="E26" s="3056"/>
      <c r="F26" s="3056"/>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5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9"/>
      <c r="B54" s="2025" t="s">
        <v>861</v>
      </c>
      <c r="C54" s="2022" t="s">
        <v>1277</v>
      </c>
    </row>
    <row r="55" spans="1:4">
      <c r="A55" s="3059"/>
      <c r="B55" s="2025" t="s">
        <v>862</v>
      </c>
      <c r="C55" s="2022" t="s">
        <v>1278</v>
      </c>
    </row>
    <row r="56" spans="1:4">
      <c r="A56" s="3059"/>
      <c r="B56" s="2025" t="s">
        <v>863</v>
      </c>
      <c r="C56" s="2022" t="s">
        <v>1282</v>
      </c>
    </row>
    <row r="57" spans="1:4">
      <c r="A57" s="305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8"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69"/>
      <c r="D1" s="3069"/>
      <c r="E1" s="3069"/>
      <c r="F1" s="3069"/>
      <c r="G1" s="3069"/>
      <c r="H1" s="3069"/>
      <c r="I1" s="307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71"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72"/>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8"/>
      <c r="C16" s="3079"/>
      <c r="D16" s="3080"/>
      <c r="E16" s="2087" t="s">
        <v>1798</v>
      </c>
      <c r="F16" s="3081" t="s">
        <v>3060</v>
      </c>
      <c r="G16" s="3082"/>
      <c r="H16" s="3082"/>
      <c r="I16" s="3083"/>
      <c r="J16" s="2032"/>
      <c r="K16" s="2084"/>
      <c r="L16" s="2085"/>
      <c r="M16" s="2085"/>
      <c r="N16" s="2086"/>
      <c r="O16" s="2085"/>
      <c r="P16" s="2086"/>
      <c r="Q16" s="2032"/>
      <c r="R16" s="2032"/>
    </row>
    <row r="17" spans="1:22" ht="18" customHeight="1">
      <c r="A17" s="2088" t="s">
        <v>1799</v>
      </c>
      <c r="B17" s="2038" t="s">
        <v>1800</v>
      </c>
      <c r="C17" s="1057">
        <f>'数据-汇总表'!E3</f>
        <v>3788.92</v>
      </c>
      <c r="D17" s="2089" t="s">
        <v>1801</v>
      </c>
      <c r="E17" s="3084" t="s">
        <v>3061</v>
      </c>
      <c r="F17" s="3085"/>
      <c r="G17" s="3085"/>
      <c r="H17" s="3085"/>
      <c r="I17" s="3086"/>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1067.73</v>
      </c>
      <c r="D18" s="2092" t="s">
        <v>1801</v>
      </c>
      <c r="E18" s="3087" t="s">
        <v>3062</v>
      </c>
      <c r="F18" s="3088"/>
      <c r="G18" s="3088"/>
      <c r="H18" s="3088"/>
      <c r="I18" s="3089"/>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74" t="s">
        <v>1808</v>
      </c>
      <c r="C20" s="3075"/>
      <c r="D20" s="3076" t="s">
        <v>1809</v>
      </c>
      <c r="E20" s="3077"/>
      <c r="F20" s="2099" t="s">
        <v>1810</v>
      </c>
      <c r="G20" s="2045"/>
      <c r="H20" s="2045"/>
      <c r="I20" s="2045"/>
      <c r="J20" s="2045"/>
      <c r="K20" s="3073"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7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7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61"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61"/>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61"/>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62"/>
      <c r="B30" s="2038" t="s">
        <v>1827</v>
      </c>
      <c r="C30" s="3063"/>
      <c r="D30" s="3064"/>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65"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66"/>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66"/>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60" t="s">
        <v>1837</v>
      </c>
      <c r="T34" s="2136" t="str">
        <f>NUMBERSTRING(7-K34,1)&amp;"通"</f>
        <v>七通</v>
      </c>
      <c r="U34" s="2032"/>
      <c r="V34" s="2032"/>
    </row>
    <row r="35" spans="1:22" ht="18" customHeight="1">
      <c r="A35" s="2137"/>
      <c r="B35" s="3067" t="s">
        <v>1838</v>
      </c>
      <c r="C35" s="3067"/>
      <c r="D35" s="3067"/>
      <c r="E35" s="3067"/>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0"/>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17" sqref="B17"/>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1067.73</v>
      </c>
      <c r="B3" s="14">
        <f>IF(C3="否",G5-AT5,G5)</f>
        <v>3788.92</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3788.92</v>
      </c>
      <c r="H5" s="16">
        <f t="shared" ref="H5:AT5" si="0">SUM(H13:H656)</f>
        <v>3788.92</v>
      </c>
      <c r="I5" s="16">
        <f t="shared" si="0"/>
        <v>3788.92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3788.92</v>
      </c>
      <c r="BA5" s="18">
        <f t="shared" si="1"/>
        <v>3788.92</v>
      </c>
      <c r="BB5" s="18">
        <f t="shared" si="1"/>
        <v>3788.92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1067.73</v>
      </c>
      <c r="F6" s="16" t="s">
        <v>1</v>
      </c>
      <c r="G6" s="16" t="s">
        <v>2</v>
      </c>
      <c r="H6" s="20">
        <f>SUMIF(I$12:AB$12,"总值",I6:AB6)</f>
        <v>1067.73</v>
      </c>
      <c r="I6" s="16">
        <f t="shared" ref="I6:AB6" si="2">ROUND($A$3*I5/$B$3,2)</f>
        <v>1067.73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1067.73</v>
      </c>
      <c r="AZ6" s="16" t="s">
        <v>3</v>
      </c>
      <c r="BA6" s="16">
        <f>ROUND($AY$6*BA5/$AZ$5,2)</f>
        <v>1067.73</v>
      </c>
      <c r="BB6" s="16">
        <f>ROUND($AY$6*BB5/$AZ$5,2)</f>
        <v>1067.73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1067.73</v>
      </c>
      <c r="F13" s="32"/>
      <c r="G13" s="33">
        <f>H13+AC13+AT13</f>
        <v>3788.92</v>
      </c>
      <c r="H13" s="20">
        <f>SUMIF(I$12:AB$12,"总值",I13:AB13)</f>
        <v>3788.92</v>
      </c>
      <c r="I13" s="2216">
        <v>3788.92</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1067.73</v>
      </c>
      <c r="AZ13" s="16">
        <f>BA13+BL13</f>
        <v>3788.92</v>
      </c>
      <c r="BA13" s="16">
        <f>SUM(BB13:BK13)</f>
        <v>3788.92</v>
      </c>
      <c r="BB13" s="16">
        <f>IF($D13="是",I13-J13,0)</f>
        <v>3788.92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0" t="s">
        <v>0</v>
      </c>
      <c r="B1" s="3090" t="s">
        <v>4</v>
      </c>
      <c r="C1" s="3090" t="s">
        <v>5</v>
      </c>
      <c r="D1" s="3091" t="s">
        <v>53</v>
      </c>
      <c r="E1" s="3091" t="s">
        <v>54</v>
      </c>
      <c r="F1" s="3091"/>
      <c r="G1" s="3091"/>
      <c r="H1" s="3091"/>
      <c r="I1" s="3091"/>
      <c r="J1" s="3091"/>
      <c r="K1" s="3091"/>
      <c r="L1" s="3091"/>
      <c r="M1" s="3091"/>
    </row>
    <row r="2" spans="1:13" ht="27" customHeight="1">
      <c r="A2" s="3090"/>
      <c r="B2" s="3090"/>
      <c r="C2" s="3090"/>
      <c r="D2" s="3091"/>
      <c r="E2" s="3091" t="s">
        <v>37</v>
      </c>
      <c r="F2" s="3091" t="s">
        <v>38</v>
      </c>
      <c r="G2" s="3091"/>
      <c r="H2" s="3091"/>
      <c r="I2" s="3091"/>
      <c r="J2" s="3091" t="s">
        <v>39</v>
      </c>
      <c r="K2" s="3091"/>
      <c r="L2" s="3091"/>
      <c r="M2" s="3091"/>
    </row>
    <row r="3" spans="1:13" ht="28.5">
      <c r="A3" s="3090"/>
      <c r="B3" s="3090"/>
      <c r="C3" s="3090"/>
      <c r="D3" s="3091"/>
      <c r="E3" s="309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1" t="s">
        <v>55</v>
      </c>
      <c r="B9" s="3091"/>
      <c r="C9" s="30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L31" sqref="L31"/>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1" t="s">
        <v>1934</v>
      </c>
      <c r="B2" s="3101"/>
      <c r="C2" s="3101"/>
      <c r="D2" s="970" t="s">
        <v>1910</v>
      </c>
      <c r="E2" s="2229" t="s">
        <v>1911</v>
      </c>
      <c r="F2" s="1395"/>
      <c r="G2" s="2230"/>
      <c r="H2" s="2231"/>
      <c r="I2" s="2232" t="s">
        <v>1935</v>
      </c>
      <c r="J2" s="1395"/>
      <c r="K2" s="1395"/>
      <c r="L2" s="1395"/>
      <c r="M2" s="1395"/>
      <c r="N2" s="1430"/>
      <c r="O2" s="1395"/>
      <c r="P2" s="1395"/>
    </row>
    <row r="3" spans="1:16" ht="15.75" thickBot="1">
      <c r="A3" s="3102" t="s">
        <v>1908</v>
      </c>
      <c r="B3" s="3102"/>
      <c r="C3" s="3102"/>
      <c r="D3" s="46">
        <f>'数据-基础表'!AY6</f>
        <v>1067.73</v>
      </c>
      <c r="E3" s="46">
        <f>'数据-基础表'!AZ5</f>
        <v>3788.92</v>
      </c>
      <c r="F3" s="1395"/>
      <c r="G3" s="1402"/>
      <c r="H3" s="1250" t="s">
        <v>1909</v>
      </c>
      <c r="I3" s="55">
        <f>ROUND('数据-基础表'!B3/'数据-基础表'!A3,2)</f>
        <v>3.55</v>
      </c>
      <c r="J3" s="1395"/>
      <c r="K3" s="1395"/>
      <c r="L3" s="1395"/>
      <c r="M3" s="1395"/>
      <c r="N3" s="1430"/>
      <c r="O3" s="1395"/>
      <c r="P3" s="1395"/>
    </row>
    <row r="4" spans="1:16" ht="15">
      <c r="A4" s="3103"/>
      <c r="B4" s="3104"/>
      <c r="C4" s="3105"/>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6" t="s">
        <v>1913</v>
      </c>
      <c r="C5" s="3106"/>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6" t="s">
        <v>1914</v>
      </c>
      <c r="C6" s="3106"/>
      <c r="D6" s="48">
        <f>ROUND($D$3*E6/$E$3,2)</f>
        <v>1067.73</v>
      </c>
      <c r="E6" s="49">
        <f>E3-E5</f>
        <v>3788.92</v>
      </c>
      <c r="F6" s="1395"/>
      <c r="G6" s="2237" t="s">
        <v>1915</v>
      </c>
      <c r="H6" s="1402" t="s">
        <v>1916</v>
      </c>
      <c r="I6" s="942">
        <f>ROUND(F31/D31,2)</f>
        <v>3.55</v>
      </c>
      <c r="J6" s="1395"/>
      <c r="K6" s="1395"/>
      <c r="L6" s="1395"/>
      <c r="M6" s="1395"/>
      <c r="N6" s="1395"/>
      <c r="O6" s="1395"/>
      <c r="P6" s="1395"/>
    </row>
    <row r="7" spans="1:16" ht="15">
      <c r="A7" s="3098"/>
      <c r="B7" s="3099"/>
      <c r="C7" s="3100"/>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1067.73</v>
      </c>
      <c r="E8" s="51">
        <f>SUMIF('数据-基础表'!BB10:BK10,"地上",'数据-基础表'!BB5:BK5)</f>
        <v>3788.92</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1067.73</v>
      </c>
      <c r="E16" s="53">
        <f>SUM(E8:E15)</f>
        <v>3788.92</v>
      </c>
      <c r="F16" s="1395"/>
      <c r="G16" s="2239"/>
      <c r="H16" s="2242" t="s">
        <v>1938</v>
      </c>
      <c r="I16" s="2243"/>
      <c r="J16" s="1395"/>
      <c r="K16" s="3095" t="s">
        <v>1938</v>
      </c>
      <c r="L16" s="3096"/>
      <c r="M16" s="3096"/>
      <c r="N16" s="3096"/>
      <c r="O16" s="3096"/>
      <c r="P16" s="3097"/>
    </row>
    <row r="17" spans="1:19" ht="15">
      <c r="A17" s="2244" t="s">
        <v>1939</v>
      </c>
      <c r="B17" s="2245" t="s">
        <v>1940</v>
      </c>
      <c r="C17" s="2246" t="s">
        <v>1941</v>
      </c>
      <c r="D17" s="2247" t="s">
        <v>1929</v>
      </c>
      <c r="E17" s="2248" t="s">
        <v>1930</v>
      </c>
      <c r="F17" s="2249"/>
      <c r="G17" s="2250"/>
      <c r="H17" s="2251" t="s">
        <v>1942</v>
      </c>
      <c r="I17" s="2252" t="s">
        <v>1927</v>
      </c>
      <c r="J17" s="1395"/>
      <c r="K17" s="3092" t="s">
        <v>1943</v>
      </c>
      <c r="L17" s="3093"/>
      <c r="M17" s="3094"/>
      <c r="N17" s="3092" t="s">
        <v>1944</v>
      </c>
      <c r="O17" s="3093"/>
      <c r="P17" s="3094"/>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416.74</v>
      </c>
      <c r="E19" s="56">
        <f t="shared" ref="E19:E26" si="1">SUM(F19:G19)</f>
        <v>1478.82</v>
      </c>
      <c r="F19" s="3003">
        <f>租金!F33</f>
        <v>1478.82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416.74</v>
      </c>
      <c r="S19" s="1251">
        <f t="shared" si="5"/>
        <v>1478.82</v>
      </c>
    </row>
    <row r="20" spans="1:19">
      <c r="A20" s="2265"/>
      <c r="B20" s="50" t="s">
        <v>1956</v>
      </c>
      <c r="C20" s="3002" t="s">
        <v>3325</v>
      </c>
      <c r="D20" s="48">
        <f t="shared" ref="D20:D26" si="6">ROUND($D$3*E20/$E$3,2)</f>
        <v>650.99</v>
      </c>
      <c r="E20" s="56">
        <f t="shared" si="1"/>
        <v>2310.1000000000004</v>
      </c>
      <c r="F20" s="3003">
        <f>'数据-基础表'!I5-'数据-汇总表'!F19</f>
        <v>2310.1000000000004</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650.99</v>
      </c>
      <c r="S20" s="1251">
        <f t="shared" si="5"/>
        <v>2310.1000000000004</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1067.73</v>
      </c>
      <c r="E27" s="1397">
        <f>IF(SUM(E19:E26)='数据-基础表'!BA5,SUM(E19:E26),IF(F27="地上面积有误","面积有误","地下面积有误"))</f>
        <v>3788.92</v>
      </c>
      <c r="F27" s="1396">
        <f>IF(SUM(F19:F26)=E8,SUM(F19:F26),"地上面积有误")</f>
        <v>3788.92</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1067.73</v>
      </c>
      <c r="S27" s="1250">
        <f>IF(SUM(S19:S26)=$E$3,SUM(S19:S26),SUM(S19:S26)&amp;"误差"&amp;ROUND(SUM(S19:S26)-E3,2))</f>
        <v>3788.92</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1067.73</v>
      </c>
      <c r="E31" s="729">
        <f>E27+E30</f>
        <v>3788.92</v>
      </c>
      <c r="F31" s="730">
        <f>F27+F30</f>
        <v>3788.92</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C50" sqref="C50"/>
      <selection pane="topRight" activeCell="C50" sqref="C50"/>
      <selection pane="bottomLeft" activeCell="C50" sqref="C50"/>
      <selection pane="bottomRight" activeCell="AM8" sqref="AM8"/>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1478.82</v>
      </c>
      <c r="L6" s="803">
        <v>4500</v>
      </c>
      <c r="M6" s="75">
        <f t="shared" ref="M6:M14" si="0">ROUND(K6*L6/10000,0)</f>
        <v>665</v>
      </c>
      <c r="N6" s="801">
        <f>ROUND(1-(2019-2008)/60,2)</f>
        <v>0.82</v>
      </c>
      <c r="O6" s="75" t="str">
        <f>IF($N$5="成新度","——",ROUND(M6*N6,0))</f>
        <v>——</v>
      </c>
      <c r="P6" s="76" t="str">
        <f>IF($N$5="成新度","——",M6-O6)</f>
        <v>——</v>
      </c>
      <c r="Q6" s="804">
        <v>0.3</v>
      </c>
      <c r="R6" s="77">
        <f ca="1">SUMIF('数据-汇总表'!C$19:C$33,A6,'数据-汇总表'!R$19:R$27)</f>
        <v>416.74</v>
      </c>
      <c r="S6" s="54">
        <f>IF('数据-汇总表'!$I$17="按面积比例",SUMIF('数据-汇总表'!C$19:C$33,A6,'数据-汇总表'!K$19:K$33),SUMIF('数据-汇总表'!C$19:C$33,A6,'数据-汇总表'!N$19:N$33))</f>
        <v>0</v>
      </c>
      <c r="T6" s="1446">
        <f>ROUND($L$14*S6/10000,0)</f>
        <v>0</v>
      </c>
      <c r="U6" s="3004">
        <f>租金!N33</f>
        <v>8.5299999999999994</v>
      </c>
      <c r="V6" s="79">
        <v>0</v>
      </c>
      <c r="W6" s="79">
        <v>0</v>
      </c>
      <c r="X6" s="1264"/>
      <c r="Y6" s="80">
        <f>N6</f>
        <v>0.82</v>
      </c>
      <c r="Z6" s="81">
        <f>ROUND(清单!I66*(1+V7)^AF6,2)</f>
        <v>17.64</v>
      </c>
      <c r="AA6" s="79">
        <v>3.5000000000000003E-2</v>
      </c>
      <c r="AB6" s="79">
        <v>0.05</v>
      </c>
      <c r="AC6" s="1264"/>
      <c r="AD6" s="82">
        <f>ROUND(1-(2023-2008)/60,2)</f>
        <v>0.75</v>
      </c>
      <c r="AE6" s="1265">
        <f ca="1">IF(AN6="",0,SUMIF(INDIRECT("'"&amp;AN6&amp;"'"&amp;"!E:E"),$AE$5,INDIRECT("'"&amp;AN6&amp;"'"&amp;"!F:F")))</f>
        <v>25.35</v>
      </c>
      <c r="AF6" s="3012">
        <f>租金!I33</f>
        <v>4.72</v>
      </c>
      <c r="AG6" s="147">
        <f ca="1">IF(AF6="",0,AE6-AF6)</f>
        <v>20.630000000000003</v>
      </c>
      <c r="AH6" s="83"/>
      <c r="AI6" s="85">
        <v>365</v>
      </c>
      <c r="AJ6" s="86"/>
      <c r="AK6" s="87">
        <v>1.4999999999999999E-2</v>
      </c>
      <c r="AL6" s="88">
        <v>1.5E-3</v>
      </c>
      <c r="AM6" s="89">
        <v>1.4999999999999999E-2</v>
      </c>
      <c r="AN6" s="2311" t="s">
        <v>3320</v>
      </c>
      <c r="AO6" s="55">
        <f ca="1">SUMIF(INDIRECT("'"&amp;AN6&amp;"'"&amp;"!A:A"),"总价",INDIRECT("'"&amp;AN6&amp;"'"&amp;"!B:B"))</f>
        <v>9898</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2310.1000000000004</v>
      </c>
      <c r="L7" s="803">
        <v>4500</v>
      </c>
      <c r="M7" s="75">
        <f t="shared" si="0"/>
        <v>1040</v>
      </c>
      <c r="N7" s="801">
        <f>N6</f>
        <v>0.82</v>
      </c>
      <c r="O7" s="75" t="str">
        <f t="shared" ref="O7:O14" si="3">IF($N$5="成新度","——",ROUND(M7*N7,0))</f>
        <v>——</v>
      </c>
      <c r="P7" s="76" t="str">
        <f t="shared" ref="P7:P14" si="4">IF($N$5="成新度","——",M7-O7)</f>
        <v>——</v>
      </c>
      <c r="Q7" s="804">
        <v>0.3</v>
      </c>
      <c r="R7" s="77">
        <f ca="1">SUMIF('数据-汇总表'!C$19:C$33,A7,'数据-汇总表'!R$19:R$27)</f>
        <v>650.99</v>
      </c>
      <c r="S7" s="54">
        <f>IF('数据-汇总表'!$I$17="按面积比例",SUMIF('数据-汇总表'!C$19:C$33,A7,'数据-汇总表'!K$19:K$33),SUMIF('数据-汇总表'!C$19:C$33,A7,'数据-汇总表'!N$19:N$33))</f>
        <v>0</v>
      </c>
      <c r="T7" s="1446">
        <f t="shared" ref="T7:T13" si="5">ROUND($L$14*S7/10000,0)</f>
        <v>0</v>
      </c>
      <c r="U7" s="78">
        <f>清单!I70</f>
        <v>8.9</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10005</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3788.92</v>
      </c>
      <c r="L16" s="102">
        <f>ROUND(M16*10000/SUM(K6:K14),0)</f>
        <v>4500</v>
      </c>
      <c r="M16" s="102">
        <f>SUM(M6:M14)</f>
        <v>1705</v>
      </c>
      <c r="N16" s="103">
        <f>ROUND(SUMPRODUCT(M6:M14,N6:N14)/M16,3)</f>
        <v>0.82</v>
      </c>
      <c r="O16" s="102">
        <f>SUM(O6:O14)</f>
        <v>0</v>
      </c>
      <c r="P16" s="102">
        <f>SUM(P6:P14)</f>
        <v>0</v>
      </c>
      <c r="Q16" s="104">
        <f>ROUND(SUMPRODUCT(Q6:Q13,K6:K13)/SUMPRODUCT((Q6:Q13&gt;0)*(K6:K13)),2)</f>
        <v>0.3</v>
      </c>
      <c r="R16" s="1258">
        <f ca="1">SUM(R6:R13)</f>
        <v>1067.73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75.78</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7" t="s">
        <v>2079</v>
      </c>
      <c r="B1" s="3108"/>
      <c r="C1" s="3108"/>
      <c r="D1" s="3108"/>
      <c r="E1" s="3108"/>
      <c r="F1" s="3108"/>
      <c r="G1" s="3108"/>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1" sqref="F11"/>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3788.92</v>
      </c>
      <c r="C1" s="1745"/>
      <c r="D1" s="1745"/>
      <c r="E1" s="1745"/>
      <c r="F1" s="1745"/>
      <c r="G1" s="1743"/>
    </row>
    <row r="2" spans="1:10" ht="16.5">
      <c r="A2" s="1746" t="s">
        <v>1349</v>
      </c>
      <c r="B2" s="1746">
        <f>SUM(C14:C23)</f>
        <v>1067.73</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19404</v>
      </c>
      <c r="C5" s="1746">
        <f ca="1">ROUND(B5*10000/$B$1,0)</f>
        <v>51212</v>
      </c>
      <c r="D5" s="1746">
        <f ca="1">ROUND(B5*10000/$B$2,0)</f>
        <v>181731</v>
      </c>
      <c r="E5" s="1745"/>
      <c r="F5" s="1743"/>
      <c r="G5" s="1743"/>
    </row>
    <row r="6" spans="1:10" ht="16.5">
      <c r="A6" s="1746" t="s">
        <v>1352</v>
      </c>
      <c r="B6" s="1746">
        <f ca="1">SUM(G14:G23)</f>
        <v>19404</v>
      </c>
      <c r="C6" s="1746">
        <f ca="1">ROUND(B6*10000/$B$1,0)</f>
        <v>51212</v>
      </c>
      <c r="D6" s="1746">
        <f ca="1">ROUND(B6*10000/$B$2,0)</f>
        <v>181731</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3788.92</v>
      </c>
      <c r="C14" s="1744">
        <f>结果表!C118</f>
        <v>1067.73</v>
      </c>
      <c r="D14" s="1744">
        <f ca="1">结果表!H118</f>
        <v>19404</v>
      </c>
      <c r="E14" s="1744">
        <f ca="1">ROUND(D14*10000/B14,0)</f>
        <v>51212</v>
      </c>
      <c r="F14" s="1744">
        <f ca="1">ROUND(D14*10000/C14,0)</f>
        <v>181731</v>
      </c>
      <c r="G14" s="1744">
        <f ca="1">结果表!D122</f>
        <v>19404</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42" t="str">
        <f>项目基本情况!S2</f>
        <v>北京市东城区香河园街1号院5、10号楼出让国有建设用地使用权及在建建筑物房地产</v>
      </c>
      <c r="B2" s="3143"/>
      <c r="C2" s="3143"/>
      <c r="D2" s="3143"/>
      <c r="E2" s="3143"/>
      <c r="F2" s="3143"/>
      <c r="G2" s="3143"/>
      <c r="H2" s="3143"/>
      <c r="I2" s="3144"/>
    </row>
    <row r="3" spans="1:12" ht="12.75">
      <c r="A3" s="3146" t="s">
        <v>2117</v>
      </c>
      <c r="B3" s="3147"/>
      <c r="C3" s="3147"/>
      <c r="D3" s="3147"/>
      <c r="E3" s="3147"/>
      <c r="F3" s="3147"/>
      <c r="G3" s="3147"/>
      <c r="H3" s="3147"/>
      <c r="I3" s="3147"/>
    </row>
    <row r="4" spans="1:12" ht="14.25">
      <c r="A4" s="2428" t="s">
        <v>2118</v>
      </c>
      <c r="B4" s="2429" t="s">
        <v>2119</v>
      </c>
      <c r="C4" s="2430" t="s">
        <v>3329</v>
      </c>
      <c r="D4" s="2430" t="s">
        <v>3328</v>
      </c>
      <c r="E4" s="3139" t="s">
        <v>2120</v>
      </c>
      <c r="F4" s="3140"/>
      <c r="G4" s="3140"/>
      <c r="H4" s="3140"/>
      <c r="I4" s="3148"/>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22" t="s">
        <v>2121</v>
      </c>
      <c r="B5" s="3060">
        <v>25</v>
      </c>
      <c r="C5" s="3125"/>
      <c r="D5" s="3145"/>
      <c r="E5" s="140" t="s">
        <v>2122</v>
      </c>
      <c r="F5" s="2432"/>
      <c r="G5" s="2432"/>
      <c r="H5" s="2432"/>
      <c r="I5" s="1834"/>
    </row>
    <row r="6" spans="1:12" ht="12.75">
      <c r="A6" s="3122"/>
      <c r="B6" s="3060"/>
      <c r="C6" s="3126"/>
      <c r="D6" s="3145"/>
      <c r="E6" s="140" t="s">
        <v>2123</v>
      </c>
      <c r="F6" s="2432"/>
      <c r="G6" s="2432"/>
      <c r="H6" s="2432"/>
      <c r="I6" s="1834"/>
    </row>
    <row r="7" spans="1:12" ht="12.75">
      <c r="A7" s="3122"/>
      <c r="B7" s="3060"/>
      <c r="C7" s="3127"/>
      <c r="D7" s="3145"/>
      <c r="E7" s="140" t="s">
        <v>2124</v>
      </c>
      <c r="F7" s="2432"/>
      <c r="G7" s="2432"/>
      <c r="H7" s="2432"/>
      <c r="I7" s="1834"/>
    </row>
    <row r="8" spans="1:12" ht="12.75">
      <c r="A8" s="3122" t="s">
        <v>2125</v>
      </c>
      <c r="B8" s="3060">
        <v>15</v>
      </c>
      <c r="C8" s="3125"/>
      <c r="D8" s="3145"/>
      <c r="E8" s="140" t="s">
        <v>2126</v>
      </c>
      <c r="F8" s="2432"/>
      <c r="G8" s="2432"/>
      <c r="H8" s="2432"/>
      <c r="I8" s="1834"/>
    </row>
    <row r="9" spans="1:12" ht="12.75">
      <c r="A9" s="3122"/>
      <c r="B9" s="3060"/>
      <c r="C9" s="3127"/>
      <c r="D9" s="3145"/>
      <c r="E9" s="140" t="s">
        <v>2127</v>
      </c>
      <c r="F9" s="2432"/>
      <c r="G9" s="2432"/>
      <c r="H9" s="2432"/>
      <c r="I9" s="1834"/>
    </row>
    <row r="10" spans="1:12" ht="12.75">
      <c r="A10" s="3122" t="s">
        <v>2128</v>
      </c>
      <c r="B10" s="3060">
        <v>15</v>
      </c>
      <c r="C10" s="3125"/>
      <c r="D10" s="3145"/>
      <c r="E10" s="140" t="s">
        <v>2129</v>
      </c>
      <c r="F10" s="2432"/>
      <c r="G10" s="2432"/>
      <c r="H10" s="2432"/>
      <c r="I10" s="1834"/>
    </row>
    <row r="11" spans="1:12" ht="12.75">
      <c r="A11" s="3122"/>
      <c r="B11" s="3060"/>
      <c r="C11" s="3127"/>
      <c r="D11" s="3145"/>
      <c r="E11" s="140" t="s">
        <v>2130</v>
      </c>
      <c r="F11" s="2432"/>
      <c r="G11" s="2432"/>
      <c r="H11" s="2432"/>
      <c r="I11" s="1834"/>
    </row>
    <row r="12" spans="1:12" ht="12.75">
      <c r="A12" s="3122" t="s">
        <v>2131</v>
      </c>
      <c r="B12" s="3060">
        <v>15</v>
      </c>
      <c r="C12" s="3125"/>
      <c r="D12" s="3145"/>
      <c r="E12" s="140" t="s">
        <v>2132</v>
      </c>
      <c r="F12" s="2432"/>
      <c r="G12" s="2432"/>
      <c r="H12" s="2432"/>
      <c r="I12" s="1834"/>
    </row>
    <row r="13" spans="1:12" ht="12.75">
      <c r="A13" s="3122"/>
      <c r="B13" s="3060"/>
      <c r="C13" s="3127"/>
      <c r="D13" s="3145"/>
      <c r="E13" s="140" t="s">
        <v>2133</v>
      </c>
      <c r="F13" s="2432"/>
      <c r="G13" s="2432"/>
      <c r="H13" s="2432"/>
      <c r="I13" s="1834"/>
    </row>
    <row r="14" spans="1:12" ht="12.75">
      <c r="A14" s="3122" t="s">
        <v>2134</v>
      </c>
      <c r="B14" s="3060">
        <v>30</v>
      </c>
      <c r="C14" s="3125">
        <v>5</v>
      </c>
      <c r="D14" s="3145">
        <v>5</v>
      </c>
      <c r="E14" s="140" t="s">
        <v>2135</v>
      </c>
      <c r="F14" s="2432"/>
      <c r="G14" s="2432"/>
      <c r="H14" s="2432"/>
      <c r="I14" s="1834"/>
    </row>
    <row r="15" spans="1:12" ht="12.75">
      <c r="A15" s="3122"/>
      <c r="B15" s="3060"/>
      <c r="C15" s="3126"/>
      <c r="D15" s="3145"/>
      <c r="E15" s="140" t="s">
        <v>2136</v>
      </c>
      <c r="F15" s="2432"/>
      <c r="G15" s="2432"/>
      <c r="H15" s="2432"/>
      <c r="I15" s="1834"/>
    </row>
    <row r="16" spans="1:12" ht="12.75">
      <c r="A16" s="3122"/>
      <c r="B16" s="3060"/>
      <c r="C16" s="3127"/>
      <c r="D16" s="3145"/>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3788.92</v>
      </c>
      <c r="M18" s="2431">
        <f>IF(C1="",'数据-汇总表'!E3,SUMIF(项目类型,C1,'数据-汇总表'!E17:E26))</f>
        <v>3788.92</v>
      </c>
    </row>
    <row r="19" spans="1:35" ht="15">
      <c r="A19" s="2437" t="s">
        <v>2143</v>
      </c>
      <c r="B19" s="2438" t="s">
        <v>2144</v>
      </c>
      <c r="C19" s="143">
        <f ca="1">SUMIF(INDIRECT("'"&amp;C4&amp;"'"&amp;"!A:A"),结果表!B19,INDIRECT("'"&amp;C4&amp;"'"&amp;"!B:B"))</f>
        <v>18904</v>
      </c>
      <c r="D19" s="144">
        <f ca="1">SUMIF(INDIRECT("'"&amp;D4&amp;"'"&amp;"!A:A"),结果表!B19,INDIRECT("'"&amp;D4&amp;"'"&amp;"!B:B"))</f>
        <v>19903</v>
      </c>
      <c r="E19" s="2437" t="s">
        <v>2145</v>
      </c>
      <c r="F19" s="2438" t="s">
        <v>2144</v>
      </c>
      <c r="G19" s="145">
        <f ca="1">ROUND(C19*$C$18+D19*$D$18,0)</f>
        <v>19404</v>
      </c>
      <c r="H19" s="2439" t="s">
        <v>2146</v>
      </c>
      <c r="I19" s="138"/>
      <c r="K19" s="2431" t="s">
        <v>2147</v>
      </c>
      <c r="L19" s="2431">
        <f>IF(C1="",'数据-汇总表'!D3,SUMIF(项目类型,C1,'数据-汇总表'!D17:D26)+SUMIF(项目类型,C1,'数据-汇总表'!H17:H27))</f>
        <v>1067.73</v>
      </c>
      <c r="M19" s="2431">
        <f>IF(C1="",'数据-汇总表'!D3,SUMIF(项目类型,C1,'数据-汇总表'!D17:D26))</f>
        <v>1067.73</v>
      </c>
    </row>
    <row r="20" spans="1:35" ht="15">
      <c r="A20" s="2440"/>
      <c r="B20" s="1250" t="s">
        <v>2148</v>
      </c>
      <c r="C20" s="146">
        <f ca="1">SUMIF(INDIRECT("'"&amp;C4&amp;"'"&amp;"!A:A"),结果表!B20,INDIRECT("'"&amp;C4&amp;"'"&amp;"!B:B"))</f>
        <v>49893</v>
      </c>
      <c r="D20" s="147">
        <f ca="1">SUMIF(INDIRECT("'"&amp;D4&amp;"'"&amp;"!A:A"),结果表!B20,INDIRECT("'"&amp;D4&amp;"'"&amp;"!B:B"))</f>
        <v>52529</v>
      </c>
      <c r="E20" s="2440"/>
      <c r="F20" s="1250" t="s">
        <v>2148</v>
      </c>
      <c r="G20" s="148">
        <f ca="1">ROUND(C20*$C$18+D20*$D$18,0)</f>
        <v>51211</v>
      </c>
      <c r="H20" s="983" t="s">
        <v>2149</v>
      </c>
      <c r="I20" s="138"/>
    </row>
    <row r="21" spans="1:35" ht="15" customHeight="1" thickBot="1">
      <c r="A21" s="1003"/>
      <c r="B21" s="2441" t="s">
        <v>2150</v>
      </c>
      <c r="C21" s="789">
        <f ca="1">ROUND(C19*10000/L19,0)</f>
        <v>177049</v>
      </c>
      <c r="D21" s="790">
        <f ca="1">ROUND(D19*10000/L19,0)</f>
        <v>186405</v>
      </c>
      <c r="E21" s="1003"/>
      <c r="F21" s="2441" t="s">
        <v>2150</v>
      </c>
      <c r="G21" s="149">
        <f ca="1">ROUND(G19*10000/L19,0)</f>
        <v>181731</v>
      </c>
      <c r="H21" s="2442" t="s">
        <v>2149</v>
      </c>
      <c r="I21" s="138"/>
    </row>
    <row r="22" spans="1:35" ht="15" thickBot="1">
      <c r="A22" s="2283" t="s">
        <v>2151</v>
      </c>
      <c r="B22" s="2443"/>
      <c r="C22" s="2444"/>
      <c r="D22" s="791">
        <f ca="1">IF(C19&lt;D19,D19/C19-1,C19/D19-1)</f>
        <v>5.2845958527295789E-2</v>
      </c>
      <c r="E22" s="138"/>
      <c r="F22" s="138"/>
      <c r="G22" s="138"/>
      <c r="H22" s="138"/>
      <c r="I22" s="138"/>
    </row>
    <row r="23" spans="1:35" ht="13.5" thickBot="1">
      <c r="A23" s="2421"/>
      <c r="B23" s="2421"/>
      <c r="C23" s="2421"/>
      <c r="D23" s="2421"/>
      <c r="E23" s="138"/>
      <c r="F23" s="138"/>
      <c r="G23" s="138"/>
      <c r="H23" s="138"/>
      <c r="I23" s="138"/>
    </row>
    <row r="24" spans="1:35" ht="14.25">
      <c r="A24" s="3116" t="s">
        <v>2152</v>
      </c>
      <c r="B24" s="2438" t="s">
        <v>2144</v>
      </c>
      <c r="C24" s="145">
        <f>IF(B30=0,0,D30)</f>
        <v>0</v>
      </c>
      <c r="D24" s="2445"/>
      <c r="E24" s="138"/>
      <c r="F24" s="138"/>
      <c r="G24" s="138"/>
      <c r="H24" s="138"/>
      <c r="I24" s="138"/>
    </row>
    <row r="25" spans="1:35" ht="14.25">
      <c r="A25" s="3117"/>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19404</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17173</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2231</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34" t="s">
        <v>2166</v>
      </c>
      <c r="B36" s="2464" t="s">
        <v>2167</v>
      </c>
      <c r="C36" s="154"/>
      <c r="D36" s="2465"/>
      <c r="E36" s="2466"/>
      <c r="F36" s="2467"/>
      <c r="G36" s="138"/>
      <c r="H36" s="138"/>
      <c r="I36" s="138"/>
    </row>
    <row r="37" spans="1:15" ht="15.75" thickBot="1">
      <c r="A37" s="3135"/>
      <c r="B37" s="2269" t="s">
        <v>2168</v>
      </c>
      <c r="C37" s="156"/>
      <c r="D37" s="1395"/>
      <c r="E37" s="1395"/>
      <c r="F37" s="2467"/>
      <c r="G37" s="138"/>
      <c r="H37" s="138"/>
      <c r="I37" s="138"/>
    </row>
    <row r="38" spans="1:15" ht="15.75" thickBot="1">
      <c r="A38" s="3136"/>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13" t="s">
        <v>2180</v>
      </c>
      <c r="B45" s="3114"/>
      <c r="C45" s="3115"/>
      <c r="D45" s="164">
        <f ca="1">ROUND(H101*F45,0)</f>
        <v>19404</v>
      </c>
      <c r="E45" s="165" t="s">
        <v>2181</v>
      </c>
      <c r="F45" s="166">
        <v>1</v>
      </c>
      <c r="G45" s="167" t="s">
        <v>2182</v>
      </c>
      <c r="H45" s="138"/>
      <c r="I45" s="138"/>
      <c r="J45" s="3173" t="s">
        <v>2183</v>
      </c>
      <c r="K45" s="3173"/>
      <c r="L45" s="3173"/>
      <c r="M45" s="3173"/>
      <c r="N45" s="3173"/>
      <c r="O45" s="3173"/>
    </row>
    <row r="46" spans="1:15" ht="14.25" customHeight="1">
      <c r="A46" s="3110" t="s">
        <v>2184</v>
      </c>
      <c r="B46" s="3111"/>
      <c r="C46" s="3111"/>
      <c r="D46" s="3111"/>
      <c r="E46" s="3111"/>
      <c r="F46" s="3111"/>
      <c r="G46" s="3112"/>
      <c r="H46" s="2483"/>
      <c r="I46" s="168"/>
      <c r="J46" s="1812">
        <v>1</v>
      </c>
      <c r="K46" s="3173" t="s">
        <v>2185</v>
      </c>
      <c r="L46" s="3173"/>
      <c r="M46" s="3193"/>
      <c r="N46" s="3193"/>
      <c r="O46" s="3193"/>
    </row>
    <row r="47" spans="1:15" ht="12" customHeight="1">
      <c r="A47" s="169" t="s">
        <v>2186</v>
      </c>
      <c r="B47" s="170"/>
      <c r="C47" s="171"/>
      <c r="D47" s="172" t="s">
        <v>2187</v>
      </c>
      <c r="E47" s="24" t="s">
        <v>2188</v>
      </c>
      <c r="F47" s="173" t="s">
        <v>2189</v>
      </c>
      <c r="G47" s="174" t="s">
        <v>2190</v>
      </c>
      <c r="H47" s="2483"/>
      <c r="I47" s="168"/>
      <c r="J47" s="1812">
        <v>2</v>
      </c>
      <c r="K47" s="3173" t="s">
        <v>2191</v>
      </c>
      <c r="L47" s="3173"/>
      <c r="M47" s="3194">
        <f>'数据-取费表'!B2</f>
        <v>43522</v>
      </c>
      <c r="N47" s="3194"/>
      <c r="O47" s="3194"/>
    </row>
    <row r="48" spans="1:15" ht="25.5">
      <c r="A48" s="3141" t="s">
        <v>2192</v>
      </c>
      <c r="B48" s="3124"/>
      <c r="C48" s="3124"/>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73" t="s">
        <v>2195</v>
      </c>
      <c r="L48" s="3173"/>
      <c r="M48" s="3195">
        <f ca="1">H101</f>
        <v>19404</v>
      </c>
      <c r="N48" s="3195"/>
      <c r="O48" s="3195"/>
    </row>
    <row r="49" spans="1:35" ht="25.5" customHeight="1">
      <c r="A49" s="176" t="s">
        <v>2196</v>
      </c>
      <c r="B49" s="3109" t="s">
        <v>2197</v>
      </c>
      <c r="C49" s="3109"/>
      <c r="D49" s="177">
        <v>0</v>
      </c>
      <c r="E49" s="23" t="s">
        <v>2198</v>
      </c>
      <c r="F49" s="28" t="s">
        <v>34</v>
      </c>
      <c r="G49" s="3179"/>
      <c r="H49" s="138"/>
      <c r="I49" s="2486"/>
      <c r="J49" s="1812">
        <v>4</v>
      </c>
      <c r="K49" s="3173" t="str">
        <f>IF(项目基本情况!E8="房地产抵押价值","房地产抵押价值","抵押担保权已注销时的房地产抵押价值")</f>
        <v>抵押担保权已注销时的房地产抵押价值</v>
      </c>
      <c r="L49" s="3173"/>
      <c r="M49" s="3195" t="str">
        <f>IF(项目基本情况!E8="房地产抵押价值",H107,H109)</f>
        <v>——</v>
      </c>
      <c r="N49" s="3195"/>
      <c r="O49" s="3195"/>
    </row>
    <row r="50" spans="1:35" ht="25.5" customHeight="1">
      <c r="A50" s="178"/>
      <c r="B50" s="3109" t="s">
        <v>2199</v>
      </c>
      <c r="C50" s="3109"/>
      <c r="D50" s="179"/>
      <c r="E50" s="31"/>
      <c r="F50" s="180"/>
      <c r="G50" s="3180"/>
      <c r="H50" s="138"/>
      <c r="I50" s="2486"/>
      <c r="J50" s="3173" t="s">
        <v>2200</v>
      </c>
      <c r="K50" s="3173"/>
      <c r="L50" s="3173"/>
      <c r="M50" s="3173"/>
      <c r="N50" s="3173"/>
      <c r="O50" s="3173"/>
    </row>
    <row r="51" spans="1:35" ht="12" customHeight="1">
      <c r="A51" s="181"/>
      <c r="B51" s="3109" t="s">
        <v>2201</v>
      </c>
      <c r="C51" s="3109"/>
      <c r="D51" s="182"/>
      <c r="E51" s="30"/>
      <c r="F51" s="180"/>
      <c r="G51" s="3181"/>
      <c r="H51" s="138"/>
      <c r="I51" s="2486"/>
      <c r="J51" s="2487" t="s">
        <v>2202</v>
      </c>
      <c r="K51" s="3173" t="s">
        <v>2203</v>
      </c>
      <c r="L51" s="3173"/>
      <c r="M51" s="2487" t="s">
        <v>2204</v>
      </c>
      <c r="N51" s="2487" t="s">
        <v>2205</v>
      </c>
      <c r="O51" s="2487" t="s">
        <v>2206</v>
      </c>
    </row>
    <row r="52" spans="1:35" ht="24" customHeight="1">
      <c r="A52" s="183" t="s">
        <v>2207</v>
      </c>
      <c r="B52" s="3109" t="s">
        <v>2208</v>
      </c>
      <c r="C52" s="3109"/>
      <c r="D52" s="182">
        <f ca="1">ROUND(D45*'数据-取费表'!B41/(1+'数据-取费表'!C42),0)</f>
        <v>1035</v>
      </c>
      <c r="E52" s="11" t="s">
        <v>2209</v>
      </c>
      <c r="F52" s="184">
        <f>'数据-取费表'!B41</f>
        <v>5.6000000000000001E-2</v>
      </c>
      <c r="G52" s="2488"/>
      <c r="H52" s="138"/>
      <c r="I52" s="2486"/>
      <c r="J52" s="1812">
        <v>1</v>
      </c>
      <c r="K52" s="3174" t="s">
        <v>2210</v>
      </c>
      <c r="L52" s="3174"/>
      <c r="M52" s="1754">
        <f>D48</f>
        <v>0</v>
      </c>
      <c r="N52" s="1812" t="str">
        <f>E48</f>
        <v>销售额×税（费）率</v>
      </c>
      <c r="O52" s="1755" t="str">
        <f>F48</f>
        <v>免征</v>
      </c>
    </row>
    <row r="53" spans="1:35" ht="12" customHeight="1">
      <c r="A53" s="183" t="s">
        <v>2211</v>
      </c>
      <c r="B53" s="3132" t="s">
        <v>2212</v>
      </c>
      <c r="C53" s="3133"/>
      <c r="D53" s="182">
        <f ca="1">ROUND(D45*'数据-取费表'!B41/(1+'数据-取费表'!C42),0)</f>
        <v>1035</v>
      </c>
      <c r="E53" s="11" t="s">
        <v>2209</v>
      </c>
      <c r="F53" s="184">
        <f>'数据-取费表'!B41</f>
        <v>5.6000000000000001E-2</v>
      </c>
      <c r="G53" s="2488"/>
      <c r="H53" s="138"/>
      <c r="I53" s="2486"/>
      <c r="J53" s="1812">
        <v>2</v>
      </c>
      <c r="K53" s="3174" t="s">
        <v>2213</v>
      </c>
      <c r="L53" s="3174"/>
      <c r="M53" s="1754">
        <f t="shared" ref="M53:O54" ca="1" si="0">D55</f>
        <v>10</v>
      </c>
      <c r="N53" s="1812" t="str">
        <f t="shared" si="0"/>
        <v>销售额×税（费）率</v>
      </c>
      <c r="O53" s="1755">
        <f t="shared" si="0"/>
        <v>5.0000000000000001E-4</v>
      </c>
    </row>
    <row r="54" spans="1:35" ht="12" customHeight="1">
      <c r="A54" s="183" t="s">
        <v>2214</v>
      </c>
      <c r="B54" s="3132" t="s">
        <v>2215</v>
      </c>
      <c r="C54" s="3133"/>
      <c r="D54" s="182">
        <f ca="1">C68</f>
        <v>1035</v>
      </c>
      <c r="E54" s="30" t="s">
        <v>2216</v>
      </c>
      <c r="F54" s="184">
        <f>'数据-取费表'!B41</f>
        <v>5.6000000000000001E-2</v>
      </c>
      <c r="G54" s="2488"/>
      <c r="H54" s="2489"/>
      <c r="I54" s="2486"/>
      <c r="J54" s="1812">
        <v>3</v>
      </c>
      <c r="K54" s="3174" t="s">
        <v>2217</v>
      </c>
      <c r="L54" s="3174"/>
      <c r="M54" s="1754">
        <f t="shared" ca="1" si="0"/>
        <v>10983</v>
      </c>
      <c r="N54" s="1812" t="str">
        <f t="shared" si="0"/>
        <v>增值额×税（费）率</v>
      </c>
      <c r="O54" s="1756" t="str">
        <f t="shared" si="0"/>
        <v>——</v>
      </c>
    </row>
    <row r="55" spans="1:35" ht="24" customHeight="1">
      <c r="A55" s="3123" t="s">
        <v>2218</v>
      </c>
      <c r="B55" s="3124"/>
      <c r="C55" s="3124"/>
      <c r="D55" s="185">
        <f ca="1">IF(H55="个人住宅",0,ROUND(D45*I55,0))</f>
        <v>10</v>
      </c>
      <c r="E55" s="11" t="s">
        <v>2219</v>
      </c>
      <c r="F55" s="184">
        <f>IF(H55="正常",I55,"免征")</f>
        <v>5.0000000000000001E-4</v>
      </c>
      <c r="G55" s="2488"/>
      <c r="H55" s="2485" t="s">
        <v>2220</v>
      </c>
      <c r="I55" s="186">
        <f>'数据-取费表'!B49</f>
        <v>5.0000000000000001E-4</v>
      </c>
      <c r="J55" s="1812" t="str">
        <f>IF(H59="非个人房产","",4)</f>
        <v/>
      </c>
      <c r="K55" s="3174" t="str">
        <f>IF(H59="非个人房产","——","个人所得税")</f>
        <v>——</v>
      </c>
      <c r="L55" s="3174"/>
      <c r="M55" s="1757" t="str">
        <f>D59</f>
        <v>——</v>
      </c>
      <c r="N55" s="1810" t="str">
        <f>E59</f>
        <v>——</v>
      </c>
      <c r="O55" s="1758" t="str">
        <f>F59</f>
        <v>——</v>
      </c>
    </row>
    <row r="56" spans="1:35" ht="24.75">
      <c r="A56" s="3123" t="s">
        <v>2221</v>
      </c>
      <c r="B56" s="3124"/>
      <c r="C56" s="3124"/>
      <c r="D56" s="185">
        <f ca="1">IF(H56="个人住宅",D57,D58)</f>
        <v>10983</v>
      </c>
      <c r="E56" s="11" t="s">
        <v>2222</v>
      </c>
      <c r="F56" s="184" t="str">
        <f>IF(H56="正常",F58,"免征")</f>
        <v>——</v>
      </c>
      <c r="G56" s="2490" t="s">
        <v>2223</v>
      </c>
      <c r="H56" s="2491" t="s">
        <v>2220</v>
      </c>
      <c r="I56" s="2492"/>
      <c r="J56" s="1812" t="str">
        <f>IF(项目基本情况!K6="上海银行",IF(J55="",4,J55+1),"")</f>
        <v/>
      </c>
      <c r="K56" s="3197" t="str">
        <f>IF(项目基本情况!K6="上海银行","其他处置费用","")</f>
        <v/>
      </c>
      <c r="L56" s="3198"/>
      <c r="M56" s="1754" t="str">
        <f>IF(项目基本情况!K6="上海银行",M69,"")</f>
        <v/>
      </c>
      <c r="N56" s="3200" t="str">
        <f>IF(项目基本情况!K6="上海银行","包含处置中涉及的律师、诉讼、拍卖、评估等费用","")</f>
        <v/>
      </c>
      <c r="O56" s="3201"/>
    </row>
    <row r="57" spans="1:35" ht="12.75">
      <c r="A57" s="183" t="s">
        <v>2196</v>
      </c>
      <c r="B57" s="3139" t="s">
        <v>2224</v>
      </c>
      <c r="C57" s="3148"/>
      <c r="D57" s="187">
        <v>0</v>
      </c>
      <c r="E57" s="23" t="s">
        <v>2198</v>
      </c>
      <c r="F57" s="155"/>
      <c r="G57" s="2488"/>
      <c r="H57" s="2492"/>
      <c r="I57" s="2492"/>
      <c r="J57" s="3174">
        <f>IF(AND(J55="",J56=""),4,IF(项目基本情况!K6="上海银行",结果表!J56+1,结果表!J55+1))</f>
        <v>4</v>
      </c>
      <c r="K57" s="3174" t="s">
        <v>2225</v>
      </c>
      <c r="L57" s="2493" t="s">
        <v>2226</v>
      </c>
      <c r="M57" s="1759"/>
      <c r="N57" s="1760">
        <f ca="1">SUMIF(M52:M56,"&lt;9e307")</f>
        <v>10993</v>
      </c>
      <c r="O57" s="2494"/>
      <c r="P57" s="1753" t="e">
        <f ca="1">N57/M49</f>
        <v>#VALUE!</v>
      </c>
    </row>
    <row r="58" spans="1:35" ht="24.75">
      <c r="A58" s="183" t="s">
        <v>2207</v>
      </c>
      <c r="B58" s="3139" t="s">
        <v>2227</v>
      </c>
      <c r="C58" s="3140"/>
      <c r="D58" s="185">
        <f ca="1">IF(H58="转让取得",C81,C97)</f>
        <v>10983</v>
      </c>
      <c r="E58" s="11" t="s">
        <v>2222</v>
      </c>
      <c r="F58" s="24" t="s">
        <v>34</v>
      </c>
      <c r="G58" s="2488"/>
      <c r="H58" s="2491" t="s">
        <v>2228</v>
      </c>
      <c r="I58" s="2492"/>
      <c r="J58" s="3174"/>
      <c r="K58" s="3174"/>
      <c r="L58" s="2493" t="s">
        <v>2229</v>
      </c>
      <c r="M58" s="1761"/>
      <c r="N58" s="2495" t="str">
        <f ca="1">NUMBERSTRING(INT(N57*10000),2)&amp;"元整"</f>
        <v>壹亿零玖佰玖拾叁万元整</v>
      </c>
      <c r="O58" s="2496"/>
    </row>
    <row r="59" spans="1:35" ht="24.75" thickBot="1">
      <c r="A59" s="3177" t="s">
        <v>2230</v>
      </c>
      <c r="B59" s="3178"/>
      <c r="C59" s="3178"/>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75">
        <f>J57+1</f>
        <v>5</v>
      </c>
      <c r="K59" s="3174" t="s">
        <v>2232</v>
      </c>
      <c r="L59" s="1812" t="s">
        <v>2226</v>
      </c>
      <c r="M59" s="1762"/>
      <c r="N59" s="1763" t="e">
        <f ca="1">M49-N57</f>
        <v>#VALUE!</v>
      </c>
      <c r="O59" s="2498"/>
    </row>
    <row r="60" spans="1:35" ht="12" customHeight="1">
      <c r="A60" s="2499"/>
      <c r="B60" s="2421"/>
      <c r="C60" s="2421"/>
      <c r="D60" s="2421"/>
      <c r="E60" s="2168"/>
      <c r="F60" s="2492"/>
      <c r="G60" s="2492"/>
      <c r="H60" s="2500"/>
      <c r="I60" s="138"/>
      <c r="J60" s="3176"/>
      <c r="K60" s="3174"/>
      <c r="L60" s="2493" t="s">
        <v>2229</v>
      </c>
      <c r="M60" s="1761"/>
      <c r="N60" s="2495" t="e">
        <f ca="1">NUMBERSTRING(INT(N59*10000),2)&amp;"元整"</f>
        <v>#VALUE!</v>
      </c>
      <c r="O60" s="2496"/>
    </row>
    <row r="61" spans="1:35" ht="13.5" thickBot="1">
      <c r="A61" s="3121" t="s">
        <v>2233</v>
      </c>
      <c r="B61" s="3121"/>
      <c r="C61" s="3121"/>
      <c r="D61" s="3121"/>
      <c r="E61" s="3121"/>
      <c r="F61" s="2492"/>
      <c r="G61" s="2492"/>
      <c r="H61" s="2500"/>
      <c r="I61" s="138"/>
      <c r="J61" s="1812">
        <f>J59+1</f>
        <v>6</v>
      </c>
      <c r="K61" s="3174" t="s">
        <v>2234</v>
      </c>
      <c r="L61" s="3174"/>
      <c r="M61" s="1764"/>
      <c r="N61" s="1765" t="e">
        <f ca="1">ROUND(N59*10000/'数据-汇总表'!E3,0)</f>
        <v>#VALUE!</v>
      </c>
      <c r="O61" s="2501"/>
    </row>
    <row r="62" spans="1:35" ht="12.75">
      <c r="A62" s="3137" t="s">
        <v>2235</v>
      </c>
      <c r="B62" s="3138"/>
      <c r="C62" s="1804"/>
      <c r="D62" s="1804" t="s">
        <v>2236</v>
      </c>
      <c r="E62" s="192" t="s">
        <v>2237</v>
      </c>
      <c r="F62" s="2492"/>
      <c r="G62" s="2492"/>
      <c r="H62" s="2500"/>
      <c r="I62" s="138"/>
    </row>
    <row r="63" spans="1:35" ht="12.75">
      <c r="A63" s="203" t="s">
        <v>775</v>
      </c>
      <c r="B63" s="193" t="s">
        <v>2238</v>
      </c>
      <c r="C63" s="194">
        <f ca="1">ROUND((C64+C65)/(1+'数据-取费表'!C42),0)</f>
        <v>18480</v>
      </c>
      <c r="D63" s="195"/>
      <c r="E63" s="196"/>
      <c r="F63" s="2492"/>
      <c r="G63" s="2492"/>
      <c r="H63" s="2500"/>
      <c r="I63" s="138"/>
      <c r="J63" s="3199"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19404</v>
      </c>
      <c r="D64" s="200" t="s">
        <v>32</v>
      </c>
      <c r="E64" s="201"/>
      <c r="F64" s="2492"/>
      <c r="G64" s="2492"/>
      <c r="H64" s="2500"/>
      <c r="I64" s="138"/>
      <c r="J64" s="3199"/>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199"/>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199"/>
      <c r="K66" s="2502" t="s">
        <v>2247</v>
      </c>
      <c r="L66" s="1752" t="e">
        <f>M49*0.5%</f>
        <v>#VALUE!</v>
      </c>
      <c r="M66" s="24" t="e">
        <f>IF(L66&gt;0.5,0.5,ROUND(L66,0))</f>
        <v>#VALUE!</v>
      </c>
      <c r="N66" s="138" t="s">
        <v>2248</v>
      </c>
      <c r="Z66" s="2426"/>
      <c r="AI66" s="2427"/>
    </row>
    <row r="67" spans="1:35" ht="14.25" customHeight="1">
      <c r="A67" s="203" t="s">
        <v>773</v>
      </c>
      <c r="B67" s="204" t="s">
        <v>2249</v>
      </c>
      <c r="C67" s="207">
        <f ca="1">C63-C66</f>
        <v>18480</v>
      </c>
      <c r="D67" s="200" t="s">
        <v>32</v>
      </c>
      <c r="E67" s="201"/>
      <c r="F67" s="2492"/>
      <c r="G67" s="2492"/>
      <c r="H67" s="2500"/>
      <c r="I67" s="138"/>
      <c r="J67" s="3199"/>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1035</v>
      </c>
      <c r="D68" s="211">
        <f>'数据-取费表'!B41</f>
        <v>5.6000000000000001E-2</v>
      </c>
      <c r="E68" s="212"/>
      <c r="F68" s="2492"/>
      <c r="G68" s="2492"/>
      <c r="H68" s="2500"/>
      <c r="I68" s="138"/>
      <c r="J68" s="3199"/>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199"/>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58" t="s">
        <v>2254</v>
      </c>
      <c r="B70" s="3159"/>
      <c r="C70" s="3159"/>
      <c r="D70" s="3159"/>
      <c r="E70" s="3159"/>
      <c r="F70" s="3159"/>
      <c r="G70" s="3159"/>
      <c r="H70" s="3159"/>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37" t="s">
        <v>2235</v>
      </c>
      <c r="B71" s="3138"/>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18480</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111</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32" t="s">
        <v>2263</v>
      </c>
      <c r="F76" s="3109"/>
      <c r="G76" s="3109"/>
      <c r="H76" s="3157"/>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111</v>
      </c>
      <c r="D78" s="226">
        <f>'数据-取费表'!B43</f>
        <v>6.000000000000001E-3</v>
      </c>
      <c r="E78" s="3118" t="s">
        <v>2268</v>
      </c>
      <c r="F78" s="3119"/>
      <c r="G78" s="3119"/>
      <c r="H78" s="3128"/>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18369</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165.48648648648648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10983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58" t="s">
        <v>2272</v>
      </c>
      <c r="B83" s="3159"/>
      <c r="C83" s="3159"/>
      <c r="D83" s="3159"/>
      <c r="E83" s="3159"/>
      <c r="F83" s="3159"/>
      <c r="G83" s="3159"/>
      <c r="H83" s="3159"/>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37" t="s">
        <v>2235</v>
      </c>
      <c r="B84" s="3138"/>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18480</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111</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18" t="s">
        <v>2281</v>
      </c>
      <c r="F91" s="3119"/>
      <c r="G91" s="3119"/>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18" t="s">
        <v>2285</v>
      </c>
      <c r="F92" s="3119"/>
      <c r="G92" s="3119"/>
      <c r="H92" s="3128"/>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111</v>
      </c>
      <c r="D93" s="226">
        <f>'数据-取费表'!B43</f>
        <v>6.000000000000001E-3</v>
      </c>
      <c r="E93" s="3118" t="s">
        <v>2268</v>
      </c>
      <c r="F93" s="3119"/>
      <c r="G93" s="3119"/>
      <c r="H93" s="3128"/>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129" t="s">
        <v>2289</v>
      </c>
      <c r="F94" s="3130"/>
      <c r="G94" s="3130"/>
      <c r="H94" s="3131"/>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18369</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165.48648648648648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10983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3" t="s">
        <v>2291</v>
      </c>
      <c r="B100" s="3104"/>
      <c r="C100" s="3104"/>
      <c r="D100" s="3120"/>
      <c r="E100" s="3104" t="s">
        <v>2292</v>
      </c>
      <c r="F100" s="3104"/>
      <c r="G100" s="3104"/>
      <c r="H100" s="3120"/>
      <c r="I100" s="138"/>
    </row>
    <row r="101" spans="1:35" ht="18.75" customHeight="1">
      <c r="A101" s="3182" t="s">
        <v>2293</v>
      </c>
      <c r="B101" s="3183"/>
      <c r="C101" s="736" t="str">
        <f>C4</f>
        <v>成本法</v>
      </c>
      <c r="D101" s="737" t="str">
        <f>D4</f>
        <v>收益法（汇总）</v>
      </c>
      <c r="E101" s="3196" t="s">
        <v>2294</v>
      </c>
      <c r="F101" s="3150"/>
      <c r="G101" s="2523" t="s">
        <v>2295</v>
      </c>
      <c r="H101" s="1048">
        <f ca="1">H118</f>
        <v>19404</v>
      </c>
      <c r="I101" s="138"/>
    </row>
    <row r="102" spans="1:35" ht="18.75" customHeight="1">
      <c r="A102" s="3152" t="s">
        <v>2296</v>
      </c>
      <c r="B102" s="2523" t="s">
        <v>2295</v>
      </c>
      <c r="C102" s="736">
        <f ca="1">C19</f>
        <v>18904</v>
      </c>
      <c r="D102" s="737">
        <f ca="1">D19</f>
        <v>19903</v>
      </c>
      <c r="E102" s="3196"/>
      <c r="F102" s="3150"/>
      <c r="G102" s="2523" t="s">
        <v>2297</v>
      </c>
      <c r="H102" s="371">
        <f ca="1">I118</f>
        <v>51212</v>
      </c>
      <c r="I102" s="138"/>
    </row>
    <row r="103" spans="1:35" ht="42.75" customHeight="1">
      <c r="A103" s="3152"/>
      <c r="B103" s="2523" t="s">
        <v>2297</v>
      </c>
      <c r="C103" s="738">
        <f ca="1">C20</f>
        <v>49893</v>
      </c>
      <c r="D103" s="739">
        <f ca="1">D20</f>
        <v>52529</v>
      </c>
      <c r="E103" s="3191" t="s">
        <v>2298</v>
      </c>
      <c r="F103" s="3192"/>
      <c r="G103" s="2524" t="s">
        <v>2299</v>
      </c>
      <c r="H103" s="1048">
        <f>IF(D36="正常操作",H104+H105+H106,H105+H106)</f>
        <v>0</v>
      </c>
      <c r="I103" s="138"/>
    </row>
    <row r="104" spans="1:35" ht="18.75" customHeight="1">
      <c r="A104" s="3152" t="s">
        <v>2300</v>
      </c>
      <c r="B104" s="2525" t="s">
        <v>2295</v>
      </c>
      <c r="C104" s="740">
        <f ca="1">H118</f>
        <v>19404</v>
      </c>
      <c r="D104" s="741"/>
      <c r="E104" s="2269" t="s">
        <v>2301</v>
      </c>
      <c r="F104" s="2260"/>
      <c r="G104" s="2524" t="s">
        <v>2299</v>
      </c>
      <c r="H104" s="1049">
        <f>IF(D36="同一抵押权人同一抵押物续贷",C36&amp;"（未扣减，详见特别提示）",C36)</f>
        <v>0</v>
      </c>
      <c r="I104" s="138"/>
    </row>
    <row r="105" spans="1:35" ht="18.75" customHeight="1" thickBot="1">
      <c r="A105" s="3153"/>
      <c r="B105" s="2526" t="s">
        <v>2297</v>
      </c>
      <c r="C105" s="742">
        <f ca="1">I118</f>
        <v>51212</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49" t="str">
        <f>IF(项目基本情况!E8="已注销","——","3.房地产抵押价值")</f>
        <v>3.房地产抵押价值</v>
      </c>
      <c r="F107" s="3150"/>
      <c r="G107" s="2523" t="s">
        <v>2295</v>
      </c>
      <c r="H107" s="1048">
        <f ca="1">IF(E107="——","——",H101-H103)</f>
        <v>19404</v>
      </c>
      <c r="I107" s="138"/>
    </row>
    <row r="108" spans="1:35" ht="18.75" customHeight="1">
      <c r="A108" s="138"/>
      <c r="B108" s="138"/>
      <c r="C108" s="138"/>
      <c r="D108" s="138"/>
      <c r="E108" s="3149"/>
      <c r="F108" s="3150"/>
      <c r="G108" s="2523" t="s">
        <v>2297</v>
      </c>
      <c r="H108" s="371">
        <f ca="1">ROUND(H107*10000/'数据-汇总表'!E3,0)</f>
        <v>51212</v>
      </c>
      <c r="I108" s="138"/>
    </row>
    <row r="109" spans="1:35" ht="18.75" customHeight="1">
      <c r="A109" s="138"/>
      <c r="B109" s="138"/>
      <c r="C109" s="138"/>
      <c r="D109" s="138"/>
      <c r="E109" s="3149" t="str">
        <f>IF(项目基本情况!E8="已注销及未注销","4.抵押担保权已注销时的房地产抵押价值",IF(项目基本情况!E8="已注销","3.抵押担保权已注销时的房地产抵押价值","——"))</f>
        <v>——</v>
      </c>
      <c r="F109" s="3150"/>
      <c r="G109" s="2523" t="s">
        <v>2295</v>
      </c>
      <c r="H109" s="348" t="str">
        <f>IF(E109="——","——",H101-H105-H106)</f>
        <v>——</v>
      </c>
      <c r="I109" s="138"/>
    </row>
    <row r="110" spans="1:35" ht="18.75" customHeight="1">
      <c r="A110" s="138"/>
      <c r="B110" s="138"/>
      <c r="C110" s="138"/>
      <c r="D110" s="138"/>
      <c r="E110" s="3149"/>
      <c r="F110" s="3150"/>
      <c r="G110" s="2523" t="s">
        <v>2297</v>
      </c>
      <c r="H110" s="371" t="str">
        <f>IF(H109="——","——",ROUND(H109*10000/'数据-汇总表'!E3,0))</f>
        <v>——</v>
      </c>
      <c r="I110" s="138"/>
    </row>
    <row r="111" spans="1:35" ht="18.75" customHeight="1">
      <c r="A111" s="138"/>
      <c r="B111" s="138"/>
      <c r="C111" s="138"/>
      <c r="D111" s="138"/>
      <c r="E111" s="3184" t="str">
        <f>IF(项目基本情况!E9="抵押净值",IF(OR(项目基本情况!E8="已注销",项目基本情况!E8="房地产抵押价值"),"4.抵押净值","5.抵押净值"),"——")</f>
        <v>——</v>
      </c>
      <c r="F111" s="3185"/>
      <c r="G111" s="2523" t="s">
        <v>2295</v>
      </c>
      <c r="H111" s="1048" t="str">
        <f>IF(E111="——","——",N59)</f>
        <v>——</v>
      </c>
      <c r="I111" s="138"/>
    </row>
    <row r="112" spans="1:35" ht="18.75" customHeight="1" thickBot="1">
      <c r="A112" s="138"/>
      <c r="B112" s="138"/>
      <c r="C112" s="138"/>
      <c r="D112" s="138"/>
      <c r="E112" s="3186"/>
      <c r="F112" s="3187"/>
      <c r="G112" s="2528" t="s">
        <v>2297</v>
      </c>
      <c r="H112" s="790" t="str">
        <f>IF(E111="——","——",N61)</f>
        <v>——</v>
      </c>
      <c r="I112" s="138"/>
    </row>
    <row r="113" spans="1:11" ht="18.75" customHeight="1">
      <c r="A113" s="138"/>
      <c r="B113" s="138"/>
      <c r="C113" s="138"/>
      <c r="D113" s="138"/>
      <c r="E113" s="3154" t="s">
        <v>2303</v>
      </c>
      <c r="F113" s="3154"/>
      <c r="G113" s="3154"/>
      <c r="H113" s="3154"/>
      <c r="I113" s="138"/>
    </row>
    <row r="114" spans="1:11" ht="3.75" customHeight="1">
      <c r="A114" s="2421"/>
      <c r="B114" s="2421"/>
      <c r="C114" s="2421"/>
      <c r="D114" s="2421"/>
      <c r="E114" s="2499"/>
      <c r="F114" s="2499"/>
      <c r="G114" s="2499"/>
      <c r="H114" s="2499"/>
      <c r="I114" s="2421"/>
    </row>
    <row r="115" spans="1:11" ht="18.75" customHeight="1">
      <c r="A115" s="3167" t="s">
        <v>2305</v>
      </c>
      <c r="B115" s="3168"/>
      <c r="C115" s="3168"/>
      <c r="D115" s="3168"/>
      <c r="E115" s="3168"/>
      <c r="F115" s="3168"/>
      <c r="G115" s="3168"/>
      <c r="H115" s="3168"/>
      <c r="I115" s="3169"/>
    </row>
    <row r="116" spans="1:11" ht="27" customHeight="1">
      <c r="A116" s="3060" t="s">
        <v>2306</v>
      </c>
      <c r="B116" s="3155" t="s">
        <v>2307</v>
      </c>
      <c r="C116" s="3155" t="s">
        <v>2308</v>
      </c>
      <c r="D116" s="3171" t="s">
        <v>2309</v>
      </c>
      <c r="E116" s="3172"/>
      <c r="F116" s="3163" t="s">
        <v>2310</v>
      </c>
      <c r="G116" s="3163"/>
      <c r="H116" s="3060" t="s">
        <v>2311</v>
      </c>
      <c r="I116" s="3060"/>
    </row>
    <row r="117" spans="1:11" ht="18.75" customHeight="1">
      <c r="A117" s="3060"/>
      <c r="B117" s="3156"/>
      <c r="C117" s="3156"/>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3788.92</v>
      </c>
      <c r="C118" s="1798">
        <f>M19</f>
        <v>1067.73</v>
      </c>
      <c r="D118" s="1798">
        <f ca="1">ROUND(IF(D32="总价",C34,E118*B118/10000),0)</f>
        <v>17173</v>
      </c>
      <c r="E118" s="1798">
        <f ca="1">ROUND(IF(C33="自定义",IF(D32="楼面单价",C34,D118*10000/B118),I118-G118),0)</f>
        <v>45324</v>
      </c>
      <c r="F118" s="1798">
        <f ca="1">ROUND(IF(D32="总价",C35,G118*B118/10000),0)</f>
        <v>2231</v>
      </c>
      <c r="G118" s="1798">
        <f ca="1">ROUND(IF(D32="楼面单价",C35,F118*10000/B118),0)</f>
        <v>5888</v>
      </c>
      <c r="H118" s="1798">
        <f ca="1">ROUND(IF(D32="总价",C32,I118*B118/10000),0)</f>
        <v>19404</v>
      </c>
      <c r="I118" s="1798">
        <f ca="1">ROUND(IF(D32="楼面单价",C32,H118*10000/B118),0)</f>
        <v>51212</v>
      </c>
    </row>
    <row r="119" spans="1:11" ht="18.75" customHeight="1">
      <c r="A119" s="3060" t="s">
        <v>2315</v>
      </c>
      <c r="B119" s="3060"/>
      <c r="C119" s="3060"/>
      <c r="D119" s="3160" t="str">
        <f ca="1">NUMBERSTRING(INT(D118*10000),2)&amp;"元整"</f>
        <v>壹亿柒仟壹佰柒拾叁万元整</v>
      </c>
      <c r="E119" s="3162"/>
      <c r="F119" s="3160" t="str">
        <f ca="1">NUMBERSTRING(INT(F118*10000),2)&amp;"元整"</f>
        <v>贰仟贰佰叁拾壹万元整</v>
      </c>
      <c r="G119" s="3162"/>
      <c r="H119" s="3160" t="str">
        <f ca="1">NUMBERSTRING(INT(H118*10000),2)&amp;"元整"</f>
        <v>壹亿玖仟肆佰零肆万元整</v>
      </c>
      <c r="I119" s="3162"/>
    </row>
    <row r="120" spans="1:11" ht="18.75" customHeight="1">
      <c r="A120" s="3188" t="str">
        <f>IF(项目基本情况!B9="房地产市场价值","",MID(E103,3,LEN(E103)-2))</f>
        <v>估价师知悉的法定优先受偿款</v>
      </c>
      <c r="B120" s="3189"/>
      <c r="C120" s="3190"/>
      <c r="D120" s="3188">
        <f>H103</f>
        <v>0</v>
      </c>
      <c r="E120" s="3189"/>
      <c r="F120" s="3189"/>
      <c r="G120" s="3189"/>
      <c r="H120" s="3189"/>
      <c r="I120" s="3190"/>
      <c r="K120" s="2426" t="str">
        <f>IF(D120=0,"故，本次评估不存在"&amp;A120,"故，本次评估"&amp;A120&amp;"为人民币"&amp;D120&amp;"万元整。")</f>
        <v>故，本次评估不存在估价师知悉的法定优先受偿款</v>
      </c>
    </row>
    <row r="121" spans="1:11" ht="18.75" customHeight="1">
      <c r="A121" s="3164" t="s">
        <v>2315</v>
      </c>
      <c r="B121" s="3165"/>
      <c r="C121" s="3166"/>
      <c r="D121" s="3160" t="str">
        <f>IF(D120=0,"零元整",NUMBERSTRING(INT(D120*10000),2)&amp;"元整")</f>
        <v>零元整</v>
      </c>
      <c r="E121" s="3161"/>
      <c r="F121" s="3161"/>
      <c r="G121" s="3161"/>
      <c r="H121" s="3161"/>
      <c r="I121" s="3162"/>
    </row>
    <row r="122" spans="1:11" ht="18.75" customHeight="1">
      <c r="A122" s="3151" t="str">
        <f>IF(项目基本情况!B9="房地产市场价值","",MID(E107,3,LEN(E107)-2))</f>
        <v>房地产抵押价值</v>
      </c>
      <c r="B122" s="3151"/>
      <c r="C122" s="3151"/>
      <c r="D122" s="3188">
        <f ca="1">H107</f>
        <v>19404</v>
      </c>
      <c r="E122" s="3189"/>
      <c r="F122" s="3189"/>
      <c r="G122" s="3189"/>
      <c r="H122" s="3189"/>
      <c r="I122" s="3190"/>
    </row>
    <row r="123" spans="1:11" ht="18.75" customHeight="1">
      <c r="A123" s="3060" t="s">
        <v>2315</v>
      </c>
      <c r="B123" s="3060"/>
      <c r="C123" s="3060"/>
      <c r="D123" s="3160" t="str">
        <f ca="1">NUMBERSTRING(INT(D122*10000),2)&amp;"元整"</f>
        <v>壹亿玖仟肆佰零肆万元整</v>
      </c>
      <c r="E123" s="3161"/>
      <c r="F123" s="3161"/>
      <c r="G123" s="3161"/>
      <c r="H123" s="3161"/>
      <c r="I123" s="3162"/>
    </row>
    <row r="124" spans="1:11" ht="18.75" customHeight="1">
      <c r="A124" s="3151" t="str">
        <f>IF(项目基本情况!B9="房地产市场价值","",MID(E109,3,LEN(E109)-2))</f>
        <v/>
      </c>
      <c r="B124" s="3151"/>
      <c r="C124" s="3151"/>
      <c r="D124" s="3188" t="str">
        <f>H109</f>
        <v>——</v>
      </c>
      <c r="E124" s="3189"/>
      <c r="F124" s="3189"/>
      <c r="G124" s="3189"/>
      <c r="H124" s="3189"/>
      <c r="I124" s="3190"/>
    </row>
    <row r="125" spans="1:11" ht="18.75" customHeight="1">
      <c r="A125" s="3060" t="s">
        <v>2315</v>
      </c>
      <c r="B125" s="3060"/>
      <c r="C125" s="3060"/>
      <c r="D125" s="3160" t="e">
        <f>NUMBERSTRING(INT(D124*10000),2)&amp;"元整"</f>
        <v>#VALUE!</v>
      </c>
      <c r="E125" s="3161"/>
      <c r="F125" s="3161"/>
      <c r="G125" s="3161"/>
      <c r="H125" s="3161"/>
      <c r="I125" s="3162"/>
    </row>
    <row r="126" spans="1:11" ht="18.75" customHeight="1">
      <c r="A126" s="3151" t="str">
        <f>IF(项目基本情况!B9="房地产市场价值","",MID(E111,3,LEN(E111)-2))</f>
        <v/>
      </c>
      <c r="B126" s="3151"/>
      <c r="C126" s="3151"/>
      <c r="D126" s="3188" t="str">
        <f>H111</f>
        <v>——</v>
      </c>
      <c r="E126" s="3189"/>
      <c r="F126" s="3189"/>
      <c r="G126" s="3189"/>
      <c r="H126" s="3189"/>
      <c r="I126" s="3190"/>
    </row>
    <row r="127" spans="1:11" ht="18.75" customHeight="1">
      <c r="A127" s="3060" t="s">
        <v>2315</v>
      </c>
      <c r="B127" s="3060"/>
      <c r="C127" s="3060"/>
      <c r="D127" s="3160" t="e">
        <f>NUMBERSTRING(INT(D126*10000),2)&amp;"元整"</f>
        <v>#VALUE!</v>
      </c>
      <c r="E127" s="3161"/>
      <c r="F127" s="3161"/>
      <c r="G127" s="3161"/>
      <c r="H127" s="3161"/>
      <c r="I127" s="3162"/>
    </row>
    <row r="128" spans="1:11" ht="21.75" customHeight="1">
      <c r="A128" s="3170" t="s">
        <v>2316</v>
      </c>
      <c r="B128" s="3170"/>
      <c r="C128" s="3170"/>
      <c r="D128" s="3170"/>
      <c r="E128" s="3170"/>
      <c r="F128" s="3170"/>
      <c r="G128" s="3170"/>
      <c r="H128" s="3170"/>
      <c r="I128" s="3170"/>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2532</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6683</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757784</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757784</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757784</v>
      </c>
      <c r="D10" s="1035">
        <f ca="1">IF(B1="",'数据-汇总表'!E6,IF(INDIRECT("'数据-取费表'!c"&amp;$G$1)="住宅",INDIRECT("'数据-取费表'!s"&amp;$G$1),INDIRECT("'数据-取费表'!k"&amp;$G$1)+INDIRECT("'数据-取费表'!s"&amp;$G$1)))</f>
        <v>3788.92</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757784</v>
      </c>
      <c r="D19" s="1039">
        <f ca="1">D9+D10</f>
        <v>3788.92</v>
      </c>
      <c r="E19" s="255">
        <f>'数据-取费表'!B31</f>
        <v>200</v>
      </c>
      <c r="F19" s="275"/>
      <c r="G19" s="2555"/>
    </row>
    <row r="20" spans="1:7" s="258" customFormat="1" ht="13.5" customHeight="1">
      <c r="A20" s="299" t="s">
        <v>2437</v>
      </c>
      <c r="B20" s="254" t="s">
        <v>2438</v>
      </c>
      <c r="C20" s="276">
        <f ca="1">ROUND((C5+C19)*F20,0)</f>
        <v>30311</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148838</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73699</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73699</v>
      </c>
      <c r="D24" s="282"/>
      <c r="E24" s="282"/>
      <c r="F24" s="283"/>
      <c r="G24" s="284" t="s">
        <v>2449</v>
      </c>
    </row>
    <row r="25" spans="1:7" s="258" customFormat="1" ht="24">
      <c r="A25" s="954" t="s">
        <v>2339</v>
      </c>
      <c r="B25" s="259" t="s">
        <v>2450</v>
      </c>
      <c r="C25" s="1384">
        <f ca="1">ROUND(IF('数据-取费表'!B22&lt;=1,C20*F22*'数据-取费表'!B22/2,C20*(POWER((1+F22),'数据-取费表'!B22/2)-1)),0)</f>
        <v>1440</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463764</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463764</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2346940</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18745682</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17050140</v>
      </c>
      <c r="D34" s="261"/>
      <c r="E34" s="264"/>
      <c r="F34" s="301"/>
      <c r="G34" s="263"/>
    </row>
    <row r="35" spans="1:7" ht="13.5" customHeight="1">
      <c r="A35" s="954" t="s">
        <v>796</v>
      </c>
      <c r="B35" s="259" t="s">
        <v>2390</v>
      </c>
      <c r="C35" s="264">
        <f ca="1">ROUND(C34*F35,0)</f>
        <v>682006</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757784</v>
      </c>
      <c r="D37" s="261">
        <f ca="1">D19</f>
        <v>3788.92</v>
      </c>
      <c r="E37" s="293">
        <f>'数据-取费表'!B35</f>
        <v>200</v>
      </c>
      <c r="F37" s="303"/>
      <c r="G37" s="305"/>
    </row>
    <row r="38" spans="1:7" ht="13.5" customHeight="1">
      <c r="A38" s="954" t="s">
        <v>799</v>
      </c>
      <c r="B38" s="259" t="s">
        <v>2396</v>
      </c>
      <c r="C38" s="264">
        <f ca="1">ROUND(C34*F38,0)</f>
        <v>255752</v>
      </c>
      <c r="D38" s="264"/>
      <c r="E38" s="264"/>
      <c r="F38" s="303">
        <f>'数据-取费表'!B36</f>
        <v>1.4999999999999999E-2</v>
      </c>
      <c r="G38" s="263" t="s">
        <v>2391</v>
      </c>
    </row>
    <row r="39" spans="1:7" s="258" customFormat="1" ht="13.5" customHeight="1">
      <c r="A39" s="299" t="s">
        <v>2397</v>
      </c>
      <c r="B39" s="254" t="s">
        <v>2398</v>
      </c>
      <c r="C39" s="276">
        <f ca="1">ROUND(C33*F20,0)</f>
        <v>374914</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908228</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890420</v>
      </c>
      <c r="D42" s="282"/>
      <c r="E42" s="282"/>
      <c r="F42" s="283"/>
      <c r="G42" s="3202" t="s">
        <v>2454</v>
      </c>
    </row>
    <row r="43" spans="1:7" ht="13.5" customHeight="1">
      <c r="A43" s="954" t="s">
        <v>792</v>
      </c>
      <c r="B43" s="259" t="s">
        <v>2408</v>
      </c>
      <c r="C43" s="282">
        <f ca="1">ROUND(IF('数据-取费表'!B22&lt;=1,C39*F22*'数据-取费表'!B20/2,C39*(POWER((1+F22),'数据-取费表'!B20/2)-1)),0)</f>
        <v>17808</v>
      </c>
      <c r="D43" s="282"/>
      <c r="E43" s="282"/>
      <c r="F43" s="283"/>
      <c r="G43" s="3203"/>
    </row>
    <row r="44" spans="1:7" ht="13.5" customHeight="1">
      <c r="A44" s="954" t="s">
        <v>793</v>
      </c>
      <c r="B44" s="259" t="s">
        <v>2409</v>
      </c>
      <c r="C44" s="282">
        <f ca="1">ROUND(IF('数据-取费表'!B22&lt;=1,C40*F22*'数据-取费表'!B20/2,C40*(POWER((1+F22),'数据-取费表'!B20/2)-1)),4)</f>
        <v>1E-3</v>
      </c>
      <c r="D44" s="282"/>
      <c r="E44" s="282"/>
      <c r="F44" s="283"/>
      <c r="G44" s="3204"/>
    </row>
    <row r="45" spans="1:7" s="258" customFormat="1" ht="13.5" customHeight="1">
      <c r="A45" s="299" t="s">
        <v>2410</v>
      </c>
      <c r="B45" s="288" t="s">
        <v>2376</v>
      </c>
      <c r="C45" s="289">
        <f ca="1">C46</f>
        <v>5736179</v>
      </c>
      <c r="D45" s="279">
        <f ca="1">C47</f>
        <v>6.0000000000000001E-3</v>
      </c>
      <c r="E45" s="280" t="s">
        <v>2402</v>
      </c>
      <c r="F45" s="290"/>
      <c r="G45" s="291" t="s">
        <v>2411</v>
      </c>
    </row>
    <row r="46" spans="1:7" s="258" customFormat="1" ht="13.5" customHeight="1">
      <c r="A46" s="954" t="s">
        <v>791</v>
      </c>
      <c r="B46" s="292" t="s">
        <v>2412</v>
      </c>
      <c r="C46" s="293">
        <f ca="1">ROUND((C33+C39)*F27,0)</f>
        <v>5736179</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28014573</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22971950</v>
      </c>
      <c r="D51" s="276"/>
      <c r="E51" s="276"/>
      <c r="F51" s="308"/>
      <c r="G51" s="278" t="s">
        <v>2423</v>
      </c>
    </row>
    <row r="52" spans="1:7" s="252" customFormat="1" ht="16.5" thickBot="1">
      <c r="A52" s="309" t="s">
        <v>2424</v>
      </c>
      <c r="B52" s="310"/>
      <c r="C52" s="311">
        <f ca="1">C31+C51</f>
        <v>25318890</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3788.92</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3788.92</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0.21999999999999886</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76</v>
      </c>
      <c r="D20" s="1036">
        <f ca="1">IF(C1="",'数据-汇总表'!E6,IF(INDIRECT("'数据-取费表'!c"&amp;$K$1)="住宅",INDIRECT("'数据-取费表'!s"&amp;$K$1),INDIRECT("'数据-取费表'!k"&amp;$K$1)+INDIRECT("'数据-取费表'!s"&amp;$K$1)))</f>
        <v>3788.92</v>
      </c>
      <c r="E20" s="24">
        <f>'数据-取费表'!B28</f>
        <v>200</v>
      </c>
      <c r="F20" s="979"/>
      <c r="G20" s="15"/>
      <c r="H20" s="984"/>
      <c r="I20" s="984"/>
      <c r="J20" s="984"/>
      <c r="K20" s="985"/>
    </row>
    <row r="21" spans="1:33" s="978" customFormat="1" ht="13.5" customHeight="1">
      <c r="A21" s="964" t="s">
        <v>802</v>
      </c>
      <c r="B21" s="988" t="s">
        <v>2494</v>
      </c>
      <c r="C21" s="989">
        <f ca="1">C16+C17+C18</f>
        <v>0.21999999999999886</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38" sqref="G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19903</v>
      </c>
      <c r="C2" s="2571" t="s">
        <v>2517</v>
      </c>
      <c r="D2" s="2572" t="s">
        <v>2518</v>
      </c>
      <c r="E2" s="2573">
        <f>SUM(E6:E13)</f>
        <v>3788.92</v>
      </c>
    </row>
    <row r="3" spans="1:6" ht="15.75">
      <c r="A3" s="2569" t="s">
        <v>1391</v>
      </c>
      <c r="B3" s="2570">
        <f ca="1">ROUND(B2*10000/E2,0)</f>
        <v>52529</v>
      </c>
      <c r="C3" s="2571" t="s">
        <v>2525</v>
      </c>
      <c r="D3" s="2574"/>
      <c r="E3" s="2575"/>
    </row>
    <row r="4" spans="1:6" ht="15.75">
      <c r="A4" s="2576"/>
      <c r="B4" s="2574"/>
      <c r="C4" s="2574"/>
      <c r="D4" s="2574"/>
      <c r="E4" s="2575"/>
    </row>
    <row r="5" spans="1:6" ht="15">
      <c r="A5" s="2577" t="s">
        <v>2519</v>
      </c>
      <c r="B5" s="3205" t="s">
        <v>2520</v>
      </c>
      <c r="C5" s="3205"/>
      <c r="D5" s="2578"/>
      <c r="E5" s="2579" t="s">
        <v>2521</v>
      </c>
      <c r="F5" s="2580" t="s">
        <v>2522</v>
      </c>
    </row>
    <row r="6" spans="1:6">
      <c r="A6" s="2581" t="str">
        <f>'数据-取费表'!AN6</f>
        <v>收益法-出租</v>
      </c>
      <c r="B6" s="2580">
        <f ca="1">IF(F6="是",'数据-取费表'!AO6,0)</f>
        <v>9898</v>
      </c>
      <c r="C6" s="2571" t="s">
        <v>2517</v>
      </c>
      <c r="D6" s="2574"/>
      <c r="E6" s="2582">
        <f>IF(OR(A6=0,F6="否"),0,'数据-取费表'!K6+'数据-取费表'!S6)</f>
        <v>1478.82</v>
      </c>
      <c r="F6" s="2583" t="s">
        <v>2523</v>
      </c>
    </row>
    <row r="7" spans="1:6">
      <c r="A7" s="2581" t="str">
        <f>'数据-取费表'!AN7</f>
        <v>收益法-自用</v>
      </c>
      <c r="B7" s="2580">
        <f ca="1">IF(F7="是",'数据-取费表'!AO7,0)</f>
        <v>10005</v>
      </c>
      <c r="C7" s="2571" t="s">
        <v>2517</v>
      </c>
      <c r="D7" s="2574"/>
      <c r="E7" s="2582">
        <f>IF(OR(A7=0,F7="否"),0,'数据-取费表'!K7+'数据-取费表'!S7)</f>
        <v>2310.1000000000004</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10005</v>
      </c>
      <c r="C2" s="1848" t="s">
        <v>1512</v>
      </c>
      <c r="D2" s="1848"/>
      <c r="E2" s="1849"/>
      <c r="F2" s="1850"/>
      <c r="G2" s="1851"/>
      <c r="H2" s="1843"/>
      <c r="I2" s="1843"/>
      <c r="J2" s="1843"/>
      <c r="K2" s="1844"/>
      <c r="L2" s="1843"/>
      <c r="M2" s="1843"/>
    </row>
    <row r="3" spans="1:37" ht="18" customHeight="1" thickBot="1">
      <c r="A3" s="1852" t="s">
        <v>1513</v>
      </c>
      <c r="B3" s="1853">
        <f ca="1">IF(ISERROR(B2*10000/F43),0,ROUND(B2*10000/F43,0))</f>
        <v>43310</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714</v>
      </c>
      <c r="D5" s="1825" t="s">
        <v>1398</v>
      </c>
      <c r="E5" s="1296"/>
      <c r="F5" s="1297"/>
      <c r="G5" s="1854"/>
      <c r="H5" s="344">
        <v>1</v>
      </c>
      <c r="I5" s="345" t="s">
        <v>1397</v>
      </c>
      <c r="J5" s="1295">
        <f ca="1">J6+J10+J12</f>
        <v>0</v>
      </c>
      <c r="K5" s="1825" t="s">
        <v>1398</v>
      </c>
      <c r="L5" s="1296"/>
      <c r="M5" s="1297"/>
    </row>
    <row r="6" spans="1:37" ht="18" customHeight="1">
      <c r="A6" s="1294" t="s">
        <v>1032</v>
      </c>
      <c r="B6" s="3206" t="s">
        <v>1399</v>
      </c>
      <c r="C6" s="1299">
        <f ca="1">ROUND(F6*F8*F7*(1-F9)/10000,0)</f>
        <v>713</v>
      </c>
      <c r="D6" s="164" t="s">
        <v>3031</v>
      </c>
      <c r="E6" s="347" t="s">
        <v>1401</v>
      </c>
      <c r="F6" s="348">
        <f ca="1">INDIRECT("'数据-取费表'!u"&amp;$G$1)</f>
        <v>8.9</v>
      </c>
      <c r="G6" s="1854"/>
      <c r="H6" s="1294" t="s">
        <v>1032</v>
      </c>
      <c r="I6" s="3206" t="s">
        <v>1399</v>
      </c>
      <c r="J6" s="346">
        <f ca="1">ROUND(M6*M8*M7*(1-M9)/10000,0)</f>
        <v>0</v>
      </c>
      <c r="K6" s="164" t="s">
        <v>3030</v>
      </c>
      <c r="L6" s="347" t="s">
        <v>1401</v>
      </c>
      <c r="M6" s="348">
        <f ca="1">INDIRECT("'数据-取费表'!z"&amp;$G$1)</f>
        <v>0</v>
      </c>
    </row>
    <row r="7" spans="1:37" ht="18" customHeight="1">
      <c r="A7" s="1298"/>
      <c r="B7" s="3207"/>
      <c r="C7" s="1300"/>
      <c r="D7" s="352"/>
      <c r="E7" s="2949" t="s">
        <v>1402</v>
      </c>
      <c r="F7" s="348">
        <f ca="1">IF(INDIRECT("'数据-取费表'!ah"&amp;$G$1)="",INDIRECT("'数据-取费表'!k"&amp;$G$1),INDIRECT("'数据-取费表'!ah"&amp;$G$1))</f>
        <v>2310.1000000000004</v>
      </c>
      <c r="G7" s="1854"/>
      <c r="H7" s="349"/>
      <c r="I7" s="3207"/>
      <c r="J7" s="351"/>
      <c r="K7" s="352"/>
      <c r="L7" s="347" t="s">
        <v>1402</v>
      </c>
      <c r="M7" s="348">
        <f ca="1">F7</f>
        <v>2310.1000000000004</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0.05</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1401</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1040</v>
      </c>
      <c r="D14" s="2952" t="s">
        <v>1414</v>
      </c>
      <c r="E14" s="2951"/>
      <c r="F14" s="364"/>
      <c r="G14" s="1854"/>
      <c r="H14" s="1204" t="s">
        <v>1032</v>
      </c>
      <c r="I14" s="347" t="s">
        <v>1415</v>
      </c>
      <c r="J14" s="24">
        <f ca="1">C29</f>
        <v>1709</v>
      </c>
      <c r="K14" s="2948"/>
      <c r="L14" s="982"/>
      <c r="M14" s="983"/>
    </row>
    <row r="15" spans="1:37" s="1861" customFormat="1" ht="18" customHeight="1" thickBot="1">
      <c r="A15" s="1204" t="s">
        <v>1033</v>
      </c>
      <c r="B15" s="347" t="s">
        <v>1416</v>
      </c>
      <c r="C15" s="24">
        <f ca="1">ROUND(C14*F15,0)</f>
        <v>42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41</v>
      </c>
      <c r="K16" s="1340" t="s">
        <v>1421</v>
      </c>
      <c r="L16" s="2954"/>
      <c r="M16" s="1297"/>
    </row>
    <row r="17" spans="1:37" s="1861" customFormat="1" ht="18" customHeight="1">
      <c r="A17" s="1204" t="s">
        <v>1386</v>
      </c>
      <c r="B17" s="347" t="s">
        <v>1422</v>
      </c>
      <c r="C17" s="24">
        <f ca="1">ROUND(F17*(F43+INDIRECT("'数据-取费表'!S"&amp;$G$1))/10000,0)</f>
        <v>46</v>
      </c>
      <c r="D17" s="347" t="s">
        <v>1423</v>
      </c>
      <c r="E17" s="347" t="s">
        <v>1424</v>
      </c>
      <c r="F17" s="26">
        <f>'数据-取费表'!B35</f>
        <v>200</v>
      </c>
      <c r="G17" s="1857"/>
      <c r="H17" s="1204" t="s">
        <v>1032</v>
      </c>
      <c r="I17" s="347" t="s">
        <v>1425</v>
      </c>
      <c r="J17" s="24">
        <f ca="1">ROUND(IF(项目基本情况!B11="自然人",J5*M17,J18+J19+J20),1)</f>
        <v>15.5</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16</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1144</v>
      </c>
      <c r="D19" s="140" t="s">
        <v>1432</v>
      </c>
      <c r="E19" s="2947"/>
      <c r="F19" s="26"/>
      <c r="G19" s="1854"/>
      <c r="H19" s="1204" t="s">
        <v>1033</v>
      </c>
      <c r="I19" s="347" t="s">
        <v>1433</v>
      </c>
      <c r="J19" s="24">
        <f ca="1">IF(K19="按租金收入计税",ROUND(J5*M19,2),ROUND(C29*M19*0.7,2))</f>
        <v>14.36</v>
      </c>
      <c r="K19" s="1831" t="s">
        <v>1434</v>
      </c>
      <c r="L19" s="347" t="s">
        <v>1418</v>
      </c>
      <c r="M19" s="367">
        <f>IF(K19="按租金收入计税",'数据-取费表'!B51,'数据-取费表'!B50)</f>
        <v>1.2E-2</v>
      </c>
    </row>
    <row r="20" spans="1:37" s="1861" customFormat="1" ht="18" customHeight="1">
      <c r="A20" s="1204" t="s">
        <v>1036</v>
      </c>
      <c r="B20" s="347" t="s">
        <v>1435</v>
      </c>
      <c r="C20" s="24">
        <f ca="1">ROUND(C19*F20,0)</f>
        <v>23</v>
      </c>
      <c r="D20" s="369" t="s">
        <v>1436</v>
      </c>
      <c r="E20" s="347" t="s">
        <v>1418</v>
      </c>
      <c r="F20" s="367">
        <f>'数据-取费表'!B37</f>
        <v>0.02</v>
      </c>
      <c r="G20" s="1857"/>
      <c r="H20" s="1204" t="s">
        <v>1385</v>
      </c>
      <c r="I20" s="164" t="s">
        <v>1437</v>
      </c>
      <c r="J20" s="25">
        <f ca="1">ROUND(M20*M21/10000,2)</f>
        <v>1.17</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650.99</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25.6</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55</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-41</v>
      </c>
      <c r="K25" s="1348" t="s">
        <v>1460</v>
      </c>
      <c r="L25" s="1349"/>
      <c r="M25" s="1350"/>
    </row>
    <row r="26" spans="1:37">
      <c r="A26" s="1204" t="s">
        <v>1031</v>
      </c>
      <c r="B26" s="347" t="s">
        <v>1461</v>
      </c>
      <c r="C26" s="24">
        <f ca="1">ROUND((C19+C20)*F26,0)</f>
        <v>350</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1709</v>
      </c>
      <c r="D29" s="1345"/>
      <c r="E29" s="1343"/>
      <c r="F29" s="1346"/>
      <c r="G29" s="1857"/>
      <c r="H29" s="380" t="s">
        <v>1030</v>
      </c>
      <c r="I29" s="381" t="s">
        <v>1475</v>
      </c>
      <c r="J29" s="382">
        <f ca="1">ROUND(J26/(1+F40)^F41,0)</f>
        <v>0</v>
      </c>
      <c r="K29" s="383" t="s">
        <v>1476</v>
      </c>
      <c r="L29" s="384"/>
      <c r="M29" s="385">
        <f ca="1">INDIRECT("'数据-取费表'!k"&amp;$G$1)</f>
        <v>2310.1000000000004</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163</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124.9</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38.08</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85.68</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1.17</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650.99</v>
      </c>
      <c r="G35" s="1854"/>
      <c r="H35" s="745"/>
      <c r="I35" s="1863"/>
      <c r="J35" s="1864"/>
      <c r="K35" s="1865"/>
      <c r="L35" s="1862"/>
      <c r="M35" s="1862"/>
    </row>
    <row r="36" spans="1:18" ht="18" customHeight="1">
      <c r="A36" s="1355" t="s">
        <v>1036</v>
      </c>
      <c r="B36" s="347" t="s">
        <v>1445</v>
      </c>
      <c r="C36" s="24">
        <f ca="1">ROUND(C29*F36,1)</f>
        <v>25.6</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2.1</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10.7</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551</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10005</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43310</v>
      </c>
      <c r="D43" s="383" t="s">
        <v>1484</v>
      </c>
      <c r="E43" s="384" t="s">
        <v>1485</v>
      </c>
      <c r="F43" s="385">
        <f ca="1">INDIRECT("'数据-取费表'!k"&amp;$G$1)</f>
        <v>2310.1000000000004</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-12217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10005</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1709</v>
      </c>
      <c r="R49" s="1889" t="s">
        <v>1525</v>
      </c>
    </row>
    <row r="50" spans="1:18" s="1845" customFormat="1" ht="13.5" thickBot="1">
      <c r="A50" s="1198"/>
      <c r="B50" s="1201"/>
      <c r="C50" s="1371"/>
      <c r="D50" s="1175"/>
      <c r="E50" s="1280" t="s">
        <v>1402</v>
      </c>
      <c r="F50" s="1281">
        <f ca="1">F7</f>
        <v>2310.1000000000004</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5890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10005</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1401</v>
      </c>
      <c r="D56" s="1917"/>
      <c r="E56" s="1918"/>
      <c r="F56" s="1910"/>
      <c r="I56" s="1919" t="s">
        <v>1550</v>
      </c>
      <c r="J56" s="1920" t="s">
        <v>3063</v>
      </c>
      <c r="K56" s="1890" t="s">
        <v>1551</v>
      </c>
      <c r="L56" s="1893" t="str">
        <f ca="1">IF(L48&lt;J51,"——",L48-J53)</f>
        <v>——</v>
      </c>
      <c r="O56" s="1887" t="s">
        <v>1037</v>
      </c>
      <c r="P56" s="1888" t="s">
        <v>1524</v>
      </c>
      <c r="Q56" s="1889">
        <f ca="1">C40+J29</f>
        <v>10005</v>
      </c>
      <c r="R56" s="1889" t="s">
        <v>1525</v>
      </c>
    </row>
    <row r="57" spans="1:18" s="1845" customFormat="1" ht="24.75" thickBot="1">
      <c r="A57" s="1921"/>
      <c r="B57" s="1172" t="s">
        <v>1474</v>
      </c>
      <c r="C57" s="282">
        <f ca="1">C29</f>
        <v>1709</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172</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144.69999999999999</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143.56</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1.17</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10005</v>
      </c>
      <c r="R62" s="1889" t="s">
        <v>1044</v>
      </c>
    </row>
    <row r="63" spans="1:18" s="1845" customFormat="1" ht="13.5" thickBot="1">
      <c r="A63" s="372"/>
      <c r="B63" s="1178"/>
      <c r="C63" s="29"/>
      <c r="D63" s="1188"/>
      <c r="E63" s="1172" t="s">
        <v>1443</v>
      </c>
      <c r="F63" s="348">
        <f t="shared" ca="1" si="0"/>
        <v>650.99</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25.6</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2.1</v>
      </c>
      <c r="D65" s="1186" t="s">
        <v>1450</v>
      </c>
      <c r="E65" s="1172" t="s">
        <v>1418</v>
      </c>
      <c r="F65" s="376">
        <f t="shared" ca="1" si="0"/>
        <v>1.5E-3</v>
      </c>
      <c r="I65" s="1932" t="s">
        <v>1575</v>
      </c>
      <c r="J65" s="1933">
        <v>40</v>
      </c>
      <c r="K65" s="1933">
        <v>30</v>
      </c>
      <c r="L65" s="1933">
        <v>50</v>
      </c>
      <c r="M65" s="1935">
        <v>0.02</v>
      </c>
      <c r="O65" s="1887" t="s">
        <v>1037</v>
      </c>
      <c r="P65" s="1888" t="s">
        <v>1524</v>
      </c>
      <c r="Q65" s="1889">
        <f ca="1">C40+J29</f>
        <v>10005</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-172</v>
      </c>
      <c r="D67" s="1185" t="s">
        <v>1460</v>
      </c>
      <c r="E67" s="1190"/>
      <c r="F67" s="1191"/>
      <c r="O67" s="1897" t="s">
        <v>1039</v>
      </c>
      <c r="P67" s="1888" t="s">
        <v>1558</v>
      </c>
      <c r="Q67" s="1936">
        <f ca="1">L51</f>
        <v>5890</v>
      </c>
      <c r="R67" s="1889" t="s">
        <v>1578</v>
      </c>
    </row>
    <row r="68" spans="1:18" s="1845" customFormat="1" ht="16.5" thickBot="1">
      <c r="A68" s="1169" t="s">
        <v>1029</v>
      </c>
      <c r="B68" s="1170" t="s">
        <v>1481</v>
      </c>
      <c r="C68" s="346">
        <f ca="1">ROUND(C67*(1-((1+F70)/(1+F68))^F69)/(F68-F70),0)</f>
        <v>-2212</v>
      </c>
      <c r="D68" s="1187" t="s">
        <v>1465</v>
      </c>
      <c r="E68" s="1172" t="s">
        <v>1466</v>
      </c>
      <c r="F68" s="357">
        <f ca="1">F40</f>
        <v>0.06</v>
      </c>
      <c r="O68" s="1897" t="s">
        <v>1040</v>
      </c>
      <c r="P68" s="1937" t="s">
        <v>1579</v>
      </c>
      <c r="Q68" s="1889">
        <f ca="1">ROUND(Q69-Q70*Q71,0)</f>
        <v>432</v>
      </c>
      <c r="R68" s="1889" t="s">
        <v>1048</v>
      </c>
    </row>
    <row r="69" spans="1:18" s="1845" customFormat="1" ht="13.5" thickBot="1">
      <c r="A69" s="1173"/>
      <c r="B69" s="1174"/>
      <c r="C69" s="351"/>
      <c r="D69" s="1192" t="s">
        <v>1469</v>
      </c>
      <c r="E69" s="1172" t="s">
        <v>1470</v>
      </c>
      <c r="F69" s="379">
        <f ca="1">F41</f>
        <v>25.35</v>
      </c>
      <c r="O69" s="1897" t="s">
        <v>1045</v>
      </c>
      <c r="P69" s="1937" t="s">
        <v>1580</v>
      </c>
      <c r="Q69" s="1889">
        <f ca="1">C39</f>
        <v>551</v>
      </c>
      <c r="R69" s="1889" t="s">
        <v>1525</v>
      </c>
    </row>
    <row r="70" spans="1:18" s="1845" customFormat="1" ht="13.5" thickBot="1">
      <c r="A70" s="1176"/>
      <c r="B70" s="1177"/>
      <c r="C70" s="355"/>
      <c r="D70" s="1188"/>
      <c r="E70" s="1172" t="s">
        <v>1473</v>
      </c>
      <c r="F70" s="1278"/>
      <c r="O70" s="1897" t="s">
        <v>1046</v>
      </c>
      <c r="P70" s="1937" t="s">
        <v>1581</v>
      </c>
      <c r="Q70" s="1889">
        <f ca="1">C13</f>
        <v>1401</v>
      </c>
      <c r="R70" s="1889" t="s">
        <v>1525</v>
      </c>
    </row>
    <row r="71" spans="1:18" s="1845" customFormat="1" ht="13.5" thickBot="1">
      <c r="A71" s="1193" t="s">
        <v>1030</v>
      </c>
      <c r="B71" s="1194" t="s">
        <v>1483</v>
      </c>
      <c r="C71" s="382">
        <f ca="1">ROUND(C68*10000/F71,0)</f>
        <v>-9575</v>
      </c>
      <c r="D71" s="1195" t="s">
        <v>1484</v>
      </c>
      <c r="E71" s="1196" t="s">
        <v>1485</v>
      </c>
      <c r="F71" s="385">
        <f ca="1">F43</f>
        <v>2310.1000000000004</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119</v>
      </c>
      <c r="D75" s="1845"/>
      <c r="E75" s="1845"/>
      <c r="F75" s="1845"/>
      <c r="K75" s="1871"/>
      <c r="L75" s="1845"/>
      <c r="O75" s="1887" t="s">
        <v>1043</v>
      </c>
      <c r="P75" s="1888" t="s">
        <v>1545</v>
      </c>
      <c r="Q75" s="1889">
        <f ca="1">Q65+Q66</f>
        <v>10005</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0.78400000000000003</v>
      </c>
    </row>
    <row r="80" spans="1:18">
      <c r="B80" s="386" t="s">
        <v>1507</v>
      </c>
      <c r="C80" s="318">
        <f ca="1">ROUND(C75/C39,3)</f>
        <v>0.216</v>
      </c>
    </row>
    <row r="81" spans="2:3">
      <c r="B81" s="314" t="s">
        <v>1508</v>
      </c>
      <c r="C81" s="282"/>
    </row>
    <row r="82" spans="2:3">
      <c r="B82" s="317" t="s">
        <v>1509</v>
      </c>
      <c r="C82" s="319">
        <f ca="1">1-C83</f>
        <v>0.86</v>
      </c>
    </row>
    <row r="83" spans="2:3">
      <c r="B83" s="317" t="s">
        <v>1510</v>
      </c>
      <c r="C83" s="318">
        <f ca="1">ROUND(C13/C40,3)</f>
        <v>0.14000000000000001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0" zoomScale="70" zoomScaleNormal="70" zoomScaleSheetLayoutView="90" workbookViewId="0">
      <selection activeCell="C46" sqref="C4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9898</v>
      </c>
      <c r="C2" s="1848" t="s">
        <v>1512</v>
      </c>
      <c r="D2" s="1848"/>
      <c r="E2" s="1849"/>
      <c r="F2" s="1850"/>
      <c r="G2" s="1851"/>
      <c r="H2" s="1843"/>
      <c r="I2" s="1843"/>
      <c r="J2" s="1843"/>
      <c r="K2" s="1844"/>
      <c r="L2" s="1843"/>
      <c r="M2" s="1843"/>
    </row>
    <row r="3" spans="1:37" ht="18" customHeight="1" thickBot="1">
      <c r="A3" s="1852" t="s">
        <v>1513</v>
      </c>
      <c r="B3" s="1853">
        <f ca="1">IF(ISERROR(B2*10000/F43),0,ROUND(B2*10000/F43,0))</f>
        <v>66932</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461</v>
      </c>
      <c r="D5" s="1825" t="s">
        <v>1398</v>
      </c>
      <c r="E5" s="1296"/>
      <c r="F5" s="1297"/>
      <c r="G5" s="1854"/>
      <c r="H5" s="344">
        <v>1</v>
      </c>
      <c r="I5" s="345" t="s">
        <v>1397</v>
      </c>
      <c r="J5" s="1295">
        <f ca="1">J6+J10+J12</f>
        <v>906</v>
      </c>
      <c r="K5" s="1825" t="s">
        <v>1398</v>
      </c>
      <c r="L5" s="1296"/>
      <c r="M5" s="1297"/>
    </row>
    <row r="6" spans="1:37" ht="18" customHeight="1">
      <c r="A6" s="1294" t="s">
        <v>1032</v>
      </c>
      <c r="B6" s="3206" t="s">
        <v>1399</v>
      </c>
      <c r="C6" s="1299">
        <f ca="1">ROUND(F6*F8*F7*(1-F9)/10000,0)</f>
        <v>460</v>
      </c>
      <c r="D6" s="164" t="s">
        <v>3031</v>
      </c>
      <c r="E6" s="347" t="s">
        <v>1401</v>
      </c>
      <c r="F6" s="348">
        <f ca="1">INDIRECT("'数据-取费表'!u"&amp;$G$1)</f>
        <v>8.5299999999999994</v>
      </c>
      <c r="G6" s="1854"/>
      <c r="H6" s="1294" t="s">
        <v>1032</v>
      </c>
      <c r="I6" s="3206" t="s">
        <v>1399</v>
      </c>
      <c r="J6" s="346">
        <f ca="1">ROUND(M6*M8*M7*(1-M9)/10000,0)</f>
        <v>905</v>
      </c>
      <c r="K6" s="164" t="s">
        <v>3030</v>
      </c>
      <c r="L6" s="347" t="s">
        <v>1401</v>
      </c>
      <c r="M6" s="348">
        <f ca="1">INDIRECT("'数据-取费表'!z"&amp;$G$1)</f>
        <v>17.64</v>
      </c>
    </row>
    <row r="7" spans="1:37" ht="18" customHeight="1">
      <c r="A7" s="1298"/>
      <c r="B7" s="3207"/>
      <c r="C7" s="1300"/>
      <c r="D7" s="352"/>
      <c r="E7" s="1301" t="s">
        <v>1402</v>
      </c>
      <c r="F7" s="348">
        <f ca="1">IF(INDIRECT("'数据-取费表'!ah"&amp;$G$1)="",INDIRECT("'数据-取费表'!k"&amp;$G$1),INDIRECT("'数据-取费表'!ah"&amp;$G$1))</f>
        <v>1478.82</v>
      </c>
      <c r="G7" s="1854"/>
      <c r="H7" s="349"/>
      <c r="I7" s="3207"/>
      <c r="J7" s="351"/>
      <c r="K7" s="352"/>
      <c r="L7" s="347" t="s">
        <v>1402</v>
      </c>
      <c r="M7" s="348">
        <f ca="1">F7</f>
        <v>1478.82</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1</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898</v>
      </c>
      <c r="D13" s="1334" t="s">
        <v>1411</v>
      </c>
      <c r="E13" s="1334" t="s">
        <v>1412</v>
      </c>
      <c r="F13" s="1335">
        <f ca="1">INDIRECT("'数据-取费表'!y"&amp;$G$1)</f>
        <v>0.82</v>
      </c>
      <c r="G13" s="1854"/>
      <c r="H13" s="1332">
        <v>2</v>
      </c>
      <c r="I13" s="1333" t="s">
        <v>1410</v>
      </c>
      <c r="J13" s="1293">
        <f ca="1">ROUND(J14*J15,0)</f>
        <v>821</v>
      </c>
      <c r="K13" s="1340" t="s">
        <v>1411</v>
      </c>
      <c r="L13" s="1855"/>
      <c r="M13" s="1856"/>
    </row>
    <row r="14" spans="1:37" ht="18" customHeight="1">
      <c r="A14" s="1204" t="s">
        <v>1031</v>
      </c>
      <c r="B14" s="347" t="s">
        <v>1413</v>
      </c>
      <c r="C14" s="363">
        <f ca="1">INDIRECT("'数据-取费表'!m"&amp;$G$1)+INDIRECT("'数据-取费表'!t"&amp;$G$1)</f>
        <v>665</v>
      </c>
      <c r="D14" s="1803" t="s">
        <v>1414</v>
      </c>
      <c r="E14" s="1797"/>
      <c r="F14" s="364"/>
      <c r="G14" s="1854"/>
      <c r="H14" s="1204" t="s">
        <v>1032</v>
      </c>
      <c r="I14" s="347" t="s">
        <v>1415</v>
      </c>
      <c r="J14" s="24">
        <f ca="1">C29</f>
        <v>1095</v>
      </c>
      <c r="K14" s="15"/>
      <c r="L14" s="982"/>
      <c r="M14" s="983"/>
    </row>
    <row r="15" spans="1:37" s="1861" customFormat="1" ht="18" customHeight="1" thickBot="1">
      <c r="A15" s="1204" t="s">
        <v>1033</v>
      </c>
      <c r="B15" s="347" t="s">
        <v>1416</v>
      </c>
      <c r="C15" s="24">
        <f ca="1">ROUND(C14*F15,0)</f>
        <v>27</v>
      </c>
      <c r="D15" s="365" t="s">
        <v>1417</v>
      </c>
      <c r="E15" s="365" t="s">
        <v>1418</v>
      </c>
      <c r="F15" s="366">
        <f>'数据-取费表'!B33</f>
        <v>0.04</v>
      </c>
      <c r="G15" s="1857"/>
      <c r="H15" s="1342" t="s">
        <v>1036</v>
      </c>
      <c r="I15" s="1343" t="s">
        <v>1412</v>
      </c>
      <c r="J15" s="1352">
        <f ca="1">INDIRECT("'数据-取费表'!ad"&amp;$G$1)</f>
        <v>0.75</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189</v>
      </c>
      <c r="K16" s="1340" t="s">
        <v>1421</v>
      </c>
      <c r="L16" s="1341"/>
      <c r="M16" s="1297"/>
    </row>
    <row r="17" spans="1:37" s="1861" customFormat="1" ht="18" customHeight="1">
      <c r="A17" s="1204" t="s">
        <v>1386</v>
      </c>
      <c r="B17" s="347" t="s">
        <v>1422</v>
      </c>
      <c r="C17" s="24">
        <f ca="1">ROUND(F17*(F43+INDIRECT("'数据-取费表'!S"&amp;$G$1))/10000,0)</f>
        <v>30</v>
      </c>
      <c r="D17" s="347" t="s">
        <v>1423</v>
      </c>
      <c r="E17" s="347" t="s">
        <v>1424</v>
      </c>
      <c r="F17" s="26">
        <f>'数据-取费表'!B35</f>
        <v>200</v>
      </c>
      <c r="G17" s="1857"/>
      <c r="H17" s="1204" t="s">
        <v>1032</v>
      </c>
      <c r="I17" s="347" t="s">
        <v>1425</v>
      </c>
      <c r="J17" s="24">
        <f ca="1">ROUND(IF(项目基本情况!B11="自然人",J5*M17,J18+J19+J20),1)</f>
        <v>157.80000000000001</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10</v>
      </c>
      <c r="D18" s="347" t="s">
        <v>1417</v>
      </c>
      <c r="E18" s="347" t="s">
        <v>1418</v>
      </c>
      <c r="F18" s="367">
        <f>'数据-取费表'!B36</f>
        <v>1.4999999999999999E-2</v>
      </c>
      <c r="G18" s="1857"/>
      <c r="H18" s="1204" t="s">
        <v>1031</v>
      </c>
      <c r="I18" s="347" t="s">
        <v>1429</v>
      </c>
      <c r="J18" s="24">
        <f ca="1">ROUND(J5*M18/(1+'数据-取费表'!C42),2)</f>
        <v>48.32</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732</v>
      </c>
      <c r="D19" s="140" t="s">
        <v>1432</v>
      </c>
      <c r="E19" s="1821"/>
      <c r="F19" s="26"/>
      <c r="G19" s="1854"/>
      <c r="H19" s="1204" t="s">
        <v>1033</v>
      </c>
      <c r="I19" s="347" t="s">
        <v>1433</v>
      </c>
      <c r="J19" s="24">
        <f ca="1">IF(K19="按租金收入计税",ROUND(J5*M19,2),ROUND(C29*M19*0.7,2))</f>
        <v>108.72</v>
      </c>
      <c r="K19" s="1831" t="s">
        <v>3323</v>
      </c>
      <c r="L19" s="347" t="s">
        <v>1418</v>
      </c>
      <c r="M19" s="367">
        <f>IF(K19="按租金收入计税",'数据-取费表'!B51,'数据-取费表'!B50)</f>
        <v>0.12</v>
      </c>
    </row>
    <row r="20" spans="1:37" s="1861" customFormat="1" ht="18" customHeight="1">
      <c r="A20" s="1204" t="s">
        <v>1036</v>
      </c>
      <c r="B20" s="347" t="s">
        <v>1435</v>
      </c>
      <c r="C20" s="24">
        <f ca="1">ROUND(C19*F20,0)</f>
        <v>15</v>
      </c>
      <c r="D20" s="369" t="s">
        <v>1436</v>
      </c>
      <c r="E20" s="347" t="s">
        <v>1418</v>
      </c>
      <c r="F20" s="367">
        <f>'数据-取费表'!B37</f>
        <v>0.02</v>
      </c>
      <c r="G20" s="1857"/>
      <c r="H20" s="1204" t="s">
        <v>1385</v>
      </c>
      <c r="I20" s="164" t="s">
        <v>1437</v>
      </c>
      <c r="J20" s="25">
        <f ca="1">ROUND(M20*M21/10000,2)</f>
        <v>0.75</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416.74</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16.399999999999999</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36</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1.2</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13.6</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717</v>
      </c>
      <c r="K25" s="1348" t="s">
        <v>1460</v>
      </c>
      <c r="L25" s="1349"/>
      <c r="M25" s="1350"/>
    </row>
    <row r="26" spans="1:37">
      <c r="A26" s="1204" t="s">
        <v>1031</v>
      </c>
      <c r="B26" s="347" t="s">
        <v>1461</v>
      </c>
      <c r="C26" s="24">
        <f ca="1">ROUND((C19+C20)*F26,0)</f>
        <v>224</v>
      </c>
      <c r="D26" s="369" t="s">
        <v>1462</v>
      </c>
      <c r="E26" s="358" t="s">
        <v>1463</v>
      </c>
      <c r="F26" s="357">
        <f ca="1">INDIRECT("'数据-取费表'!q"&amp;$G$1)</f>
        <v>0.3</v>
      </c>
      <c r="G26" s="1854"/>
      <c r="H26" s="344" t="s">
        <v>1029</v>
      </c>
      <c r="I26" s="345" t="s">
        <v>1464</v>
      </c>
      <c r="J26" s="346">
        <f ca="1">IF(J5&lt;&gt;0,ROUND(J25*(1-((1+M28)/(1+M26))^M27)/(M26-M28),0),0)</f>
        <v>11152</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20.630000000000003</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1095</v>
      </c>
      <c r="D29" s="1345"/>
      <c r="E29" s="1343"/>
      <c r="F29" s="1346"/>
      <c r="G29" s="1857"/>
      <c r="H29" s="380" t="s">
        <v>1030</v>
      </c>
      <c r="I29" s="381" t="s">
        <v>1475</v>
      </c>
      <c r="J29" s="382">
        <f ca="1">ROUND(J26/(1+F40)^F41,0)</f>
        <v>8471</v>
      </c>
      <c r="K29" s="383" t="s">
        <v>1476</v>
      </c>
      <c r="L29" s="384"/>
      <c r="M29" s="385">
        <f ca="1">INDIRECT("'数据-取费表'!k"&amp;$G$1)</f>
        <v>1478.82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105</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80.7</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24.59</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55.32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0.75</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416.74</v>
      </c>
      <c r="G35" s="1854"/>
      <c r="H35" s="745"/>
      <c r="I35" s="1863"/>
      <c r="J35" s="1864"/>
      <c r="K35" s="1865"/>
      <c r="L35" s="1862"/>
      <c r="M35" s="1862"/>
    </row>
    <row r="36" spans="1:18" ht="18" customHeight="1">
      <c r="A36" s="1355" t="s">
        <v>1036</v>
      </c>
      <c r="B36" s="347" t="s">
        <v>1445</v>
      </c>
      <c r="C36" s="24">
        <f ca="1">ROUND(C29*F36,1)</f>
        <v>16.399999999999999</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1.3</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6.9</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356</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1427</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4.72</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9650</v>
      </c>
      <c r="D43" s="383" t="s">
        <v>1484</v>
      </c>
      <c r="E43" s="384" t="s">
        <v>1485</v>
      </c>
      <c r="F43" s="385">
        <f ca="1">INDIRECT("'数据-取费表'!k"&amp;$G$1)</f>
        <v>1478.82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1156</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9898</v>
      </c>
      <c r="R47" s="1889" t="s">
        <v>1525</v>
      </c>
    </row>
    <row r="48" spans="1:18" s="1845" customFormat="1" ht="28.5" thickBot="1">
      <c r="A48" s="1363" t="s">
        <v>1132</v>
      </c>
      <c r="B48" s="345" t="s">
        <v>1397</v>
      </c>
      <c r="C48" s="1820">
        <f ca="1">C49+C53+C55</f>
        <v>770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769</v>
      </c>
      <c r="D49" s="1279" t="s">
        <v>3032</v>
      </c>
      <c r="E49" s="1833" t="s">
        <v>1487</v>
      </c>
      <c r="F49" s="1284">
        <f>清单!I66</f>
        <v>15</v>
      </c>
      <c r="G49" s="1894"/>
      <c r="H49" s="793"/>
      <c r="I49" s="1890" t="s">
        <v>1530</v>
      </c>
      <c r="J49" s="1895">
        <v>2008</v>
      </c>
      <c r="K49" s="1892" t="s">
        <v>1531</v>
      </c>
      <c r="L49" s="1896"/>
      <c r="O49" s="1897" t="s">
        <v>1039</v>
      </c>
      <c r="P49" s="1888" t="s">
        <v>1532</v>
      </c>
      <c r="Q49" s="1889">
        <f ca="1">C29</f>
        <v>1095</v>
      </c>
      <c r="R49" s="1889" t="s">
        <v>1525</v>
      </c>
    </row>
    <row r="50" spans="1:18" s="1845" customFormat="1" ht="13.5" thickBot="1">
      <c r="A50" s="1198"/>
      <c r="B50" s="1201"/>
      <c r="C50" s="1371"/>
      <c r="D50" s="1175"/>
      <c r="E50" s="1280" t="s">
        <v>1402</v>
      </c>
      <c r="F50" s="1281">
        <f ca="1">F7</f>
        <v>1478.82</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3814</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1</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9898</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898</v>
      </c>
      <c r="D56" s="1917"/>
      <c r="E56" s="1918"/>
      <c r="F56" s="1910"/>
      <c r="I56" s="1919" t="s">
        <v>1550</v>
      </c>
      <c r="J56" s="1920" t="s">
        <v>3063</v>
      </c>
      <c r="K56" s="1890" t="s">
        <v>1551</v>
      </c>
      <c r="L56" s="1893" t="str">
        <f ca="1">IF(L48&lt;J51,"——",L48-J53)</f>
        <v>——</v>
      </c>
      <c r="O56" s="1887" t="s">
        <v>1037</v>
      </c>
      <c r="P56" s="1888" t="s">
        <v>1524</v>
      </c>
      <c r="Q56" s="1889">
        <f ca="1">C40+J29</f>
        <v>9898</v>
      </c>
      <c r="R56" s="1889" t="s">
        <v>1525</v>
      </c>
    </row>
    <row r="57" spans="1:18" s="1845" customFormat="1" ht="24.75" thickBot="1">
      <c r="A57" s="1921"/>
      <c r="B57" s="1172" t="s">
        <v>1474</v>
      </c>
      <c r="C57" s="282">
        <f ca="1">C29</f>
        <v>1095</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164</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134.19999999999999</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41.07</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92.4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0.75</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9898</v>
      </c>
      <c r="R62" s="1889" t="s">
        <v>1044</v>
      </c>
    </row>
    <row r="63" spans="1:18" s="1845" customFormat="1" ht="13.5" thickBot="1">
      <c r="A63" s="372"/>
      <c r="B63" s="1178"/>
      <c r="C63" s="29"/>
      <c r="D63" s="1188"/>
      <c r="E63" s="1172" t="s">
        <v>1495</v>
      </c>
      <c r="F63" s="348">
        <f t="shared" ca="1" si="0"/>
        <v>416.74</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16.399999999999999</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1.3</v>
      </c>
      <c r="D65" s="1186" t="s">
        <v>1450</v>
      </c>
      <c r="E65" s="1172" t="s">
        <v>1451</v>
      </c>
      <c r="F65" s="376">
        <f t="shared" ca="1" si="0"/>
        <v>1.5E-3</v>
      </c>
      <c r="I65" s="1932" t="s">
        <v>1575</v>
      </c>
      <c r="J65" s="1933">
        <v>40</v>
      </c>
      <c r="K65" s="1933">
        <v>30</v>
      </c>
      <c r="L65" s="1933">
        <v>50</v>
      </c>
      <c r="M65" s="1935">
        <v>0.02</v>
      </c>
      <c r="O65" s="1887" t="s">
        <v>1037</v>
      </c>
      <c r="P65" s="1888" t="s">
        <v>1576</v>
      </c>
      <c r="Q65" s="1889">
        <f ca="1">C40+J29</f>
        <v>9898</v>
      </c>
      <c r="R65" s="1889" t="s">
        <v>1525</v>
      </c>
    </row>
    <row r="66" spans="1:18" s="1845" customFormat="1" ht="16.5" thickBot="1">
      <c r="A66" s="1204" t="s">
        <v>1500</v>
      </c>
      <c r="B66" s="1172" t="s">
        <v>1435</v>
      </c>
      <c r="C66" s="24">
        <f ca="1">ROUND(C48*F66,1)</f>
        <v>11.6</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606</v>
      </c>
      <c r="D67" s="1185" t="s">
        <v>1460</v>
      </c>
      <c r="E67" s="1190"/>
      <c r="F67" s="1191"/>
      <c r="O67" s="1897" t="s">
        <v>1039</v>
      </c>
      <c r="P67" s="1888" t="s">
        <v>1558</v>
      </c>
      <c r="Q67" s="1936">
        <f ca="1">L51</f>
        <v>3814</v>
      </c>
      <c r="R67" s="1889" t="s">
        <v>1578</v>
      </c>
    </row>
    <row r="68" spans="1:18" s="1845" customFormat="1" ht="16.5" thickBot="1">
      <c r="A68" s="1169" t="s">
        <v>1029</v>
      </c>
      <c r="B68" s="1170" t="s">
        <v>1481</v>
      </c>
      <c r="C68" s="346">
        <f ca="1">ROUND(C67*(1-((1+F70)/(1+F68))^F69)/(F68-F70),0)</f>
        <v>2583</v>
      </c>
      <c r="D68" s="1187" t="s">
        <v>1465</v>
      </c>
      <c r="E68" s="1172" t="s">
        <v>1466</v>
      </c>
      <c r="F68" s="357">
        <f ca="1">F40</f>
        <v>0.06</v>
      </c>
      <c r="O68" s="1897" t="s">
        <v>1040</v>
      </c>
      <c r="P68" s="1937" t="s">
        <v>1579</v>
      </c>
      <c r="Q68" s="1889">
        <f ca="1">ROUND(Q69-Q70*Q71,0)</f>
        <v>280</v>
      </c>
      <c r="R68" s="1889" t="s">
        <v>1048</v>
      </c>
    </row>
    <row r="69" spans="1:18" s="1845" customFormat="1" ht="13.5" thickBot="1">
      <c r="A69" s="1173"/>
      <c r="B69" s="1174"/>
      <c r="C69" s="351"/>
      <c r="D69" s="1192" t="s">
        <v>1469</v>
      </c>
      <c r="E69" s="1172" t="s">
        <v>1470</v>
      </c>
      <c r="F69" s="379">
        <f ca="1">F41</f>
        <v>4.72</v>
      </c>
      <c r="O69" s="1897" t="s">
        <v>1045</v>
      </c>
      <c r="P69" s="1937" t="s">
        <v>1580</v>
      </c>
      <c r="Q69" s="1889">
        <f ca="1">C39</f>
        <v>356</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898</v>
      </c>
      <c r="R70" s="1889" t="s">
        <v>1525</v>
      </c>
    </row>
    <row r="71" spans="1:18" s="1845" customFormat="1" ht="13.5" thickBot="1">
      <c r="A71" s="1193" t="s">
        <v>1030</v>
      </c>
      <c r="B71" s="1194" t="s">
        <v>1483</v>
      </c>
      <c r="C71" s="382">
        <f ca="1">ROUND(C68*10000/F71,0)</f>
        <v>17467</v>
      </c>
      <c r="D71" s="1195" t="s">
        <v>1484</v>
      </c>
      <c r="E71" s="1196" t="s">
        <v>1485</v>
      </c>
      <c r="F71" s="385">
        <f ca="1">F43</f>
        <v>1478.82</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76</v>
      </c>
      <c r="D75" s="1845"/>
      <c r="E75" s="1845"/>
      <c r="F75" s="1845"/>
      <c r="K75" s="1871"/>
      <c r="L75" s="1845"/>
      <c r="O75" s="1887" t="s">
        <v>1043</v>
      </c>
      <c r="P75" s="1888" t="s">
        <v>1545</v>
      </c>
      <c r="Q75" s="1889">
        <f ca="1">Q65+Q66</f>
        <v>9898</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0.78700000000000003</v>
      </c>
    </row>
    <row r="80" spans="1:18">
      <c r="B80" s="386" t="s">
        <v>1507</v>
      </c>
      <c r="C80" s="318">
        <f ca="1">ROUND(C75/C39,3)</f>
        <v>0.21299999999999999</v>
      </c>
    </row>
    <row r="81" spans="2:3">
      <c r="B81" s="314" t="s">
        <v>1508</v>
      </c>
      <c r="C81" s="282"/>
    </row>
    <row r="82" spans="2:3">
      <c r="B82" s="317" t="s">
        <v>1509</v>
      </c>
      <c r="C82" s="319">
        <f ca="1">1-C83</f>
        <v>0.371</v>
      </c>
    </row>
    <row r="83" spans="2:3">
      <c r="B83" s="317" t="s">
        <v>1510</v>
      </c>
      <c r="C83" s="318">
        <f ca="1">ROUND(C13/C40,3)</f>
        <v>0.629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6" t="s">
        <v>1399</v>
      </c>
      <c r="C6" s="1299">
        <f ca="1">ROUND(F6*F8*F7*(1-F9),0)</f>
        <v>0</v>
      </c>
      <c r="D6" s="164" t="s">
        <v>3028</v>
      </c>
      <c r="E6" s="347" t="s">
        <v>1401</v>
      </c>
      <c r="F6" s="348">
        <f ca="1">INDIRECT("'数据-取费表'!u"&amp;$G$1)</f>
        <v>0</v>
      </c>
      <c r="G6" s="1854"/>
      <c r="H6" s="1294" t="s">
        <v>1032</v>
      </c>
      <c r="I6" s="3206" t="s">
        <v>1399</v>
      </c>
      <c r="J6" s="346">
        <f ca="1">ROUND(M6*M8*M7*(1-M9),0)</f>
        <v>0</v>
      </c>
      <c r="K6" s="1837" t="s">
        <v>3029</v>
      </c>
      <c r="L6" s="347" t="s">
        <v>1401</v>
      </c>
      <c r="M6" s="348">
        <f ca="1">INDIRECT("'数据-取费表'!z"&amp;$G$1)</f>
        <v>0</v>
      </c>
    </row>
    <row r="7" spans="1:37" ht="18" customHeight="1">
      <c r="A7" s="1298"/>
      <c r="B7" s="3207"/>
      <c r="C7" s="1300"/>
      <c r="D7" s="352"/>
      <c r="E7" s="1301" t="s">
        <v>1402</v>
      </c>
      <c r="F7" s="348">
        <f ca="1">IF(INDIRECT("'数据-取费表'!ah"&amp;$G$1)="",INDIRECT("'数据-取费表'!k"&amp;$G$1),INDIRECT("'数据-取费表'!ah"&amp;$G$1))</f>
        <v>0</v>
      </c>
      <c r="G7" s="1854"/>
      <c r="H7" s="349"/>
      <c r="I7" s="3207"/>
      <c r="J7" s="351"/>
      <c r="K7" s="352"/>
      <c r="L7" s="347" t="s">
        <v>1402</v>
      </c>
      <c r="M7" s="348">
        <f ca="1">F7</f>
        <v>0</v>
      </c>
    </row>
    <row r="8" spans="1:37" ht="18" customHeight="1">
      <c r="A8" s="349"/>
      <c r="B8" s="3207"/>
      <c r="C8" s="351"/>
      <c r="D8" s="352"/>
      <c r="E8" s="347" t="s">
        <v>1403</v>
      </c>
      <c r="F8" s="348">
        <f ca="1">INDIRECT("'数据-取费表'!ai"&amp;$G$1)</f>
        <v>0</v>
      </c>
      <c r="G8" s="1854"/>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09" t="s">
        <v>1544</v>
      </c>
      <c r="L53" s="3210"/>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1073</v>
      </c>
      <c r="B1" s="3228"/>
      <c r="C1" s="3229"/>
      <c r="D1" s="3230">
        <f>SUM(I10,I15,I20,I21,I23)</f>
        <v>0</v>
      </c>
      <c r="E1" s="3230"/>
      <c r="F1" s="3230"/>
      <c r="G1" s="3230"/>
      <c r="H1" s="3230"/>
      <c r="I1" s="3231"/>
    </row>
    <row r="2" spans="1:9">
      <c r="A2" s="3217" t="s">
        <v>1074</v>
      </c>
      <c r="B2" s="3218" t="s">
        <v>1075</v>
      </c>
      <c r="C2" s="3218"/>
      <c r="D2" s="1304" t="s">
        <v>1076</v>
      </c>
      <c r="E2" s="1304" t="s">
        <v>1077</v>
      </c>
      <c r="F2" s="1304" t="s">
        <v>1078</v>
      </c>
      <c r="G2" s="1304" t="s">
        <v>1079</v>
      </c>
      <c r="H2" s="1304" t="s">
        <v>1080</v>
      </c>
      <c r="I2" s="1305" t="s">
        <v>1081</v>
      </c>
    </row>
    <row r="3" spans="1:9">
      <c r="A3" s="3217"/>
      <c r="B3" s="3218" t="s">
        <v>1082</v>
      </c>
      <c r="C3" s="3218"/>
      <c r="D3" s="1306"/>
      <c r="E3" s="1304"/>
      <c r="F3" s="1307"/>
      <c r="G3" s="1307"/>
      <c r="H3" s="1308"/>
      <c r="I3" s="1309">
        <f>ROUND(D3*E3*F3*G3*H3/10000,0)</f>
        <v>0</v>
      </c>
    </row>
    <row r="4" spans="1:9">
      <c r="A4" s="3217"/>
      <c r="B4" s="3218" t="s">
        <v>1083</v>
      </c>
      <c r="C4" s="3218"/>
      <c r="D4" s="1306"/>
      <c r="E4" s="1304"/>
      <c r="F4" s="1307"/>
      <c r="G4" s="1307"/>
      <c r="H4" s="1308"/>
      <c r="I4" s="1309">
        <f t="shared" ref="I4:I9" si="0">ROUND(D4*E4*F4*G4*H4/10000,0)</f>
        <v>0</v>
      </c>
    </row>
    <row r="5" spans="1:9">
      <c r="A5" s="3217"/>
      <c r="B5" s="3218" t="s">
        <v>1084</v>
      </c>
      <c r="C5" s="3218"/>
      <c r="D5" s="1306"/>
      <c r="E5" s="1304"/>
      <c r="F5" s="1307"/>
      <c r="G5" s="1307"/>
      <c r="H5" s="1308"/>
      <c r="I5" s="1309">
        <f t="shared" si="0"/>
        <v>0</v>
      </c>
    </row>
    <row r="6" spans="1:9">
      <c r="A6" s="3217"/>
      <c r="B6" s="3218" t="s">
        <v>1085</v>
      </c>
      <c r="C6" s="3218"/>
      <c r="D6" s="1306"/>
      <c r="E6" s="1304"/>
      <c r="F6" s="1307"/>
      <c r="G6" s="1307"/>
      <c r="H6" s="1308"/>
      <c r="I6" s="1309">
        <f t="shared" si="0"/>
        <v>0</v>
      </c>
    </row>
    <row r="7" spans="1:9">
      <c r="A7" s="3217"/>
      <c r="B7" s="3218" t="s">
        <v>1086</v>
      </c>
      <c r="C7" s="3218"/>
      <c r="D7" s="1306"/>
      <c r="E7" s="1304"/>
      <c r="F7" s="1307"/>
      <c r="G7" s="1307"/>
      <c r="H7" s="1308"/>
      <c r="I7" s="1309">
        <f t="shared" si="0"/>
        <v>0</v>
      </c>
    </row>
    <row r="8" spans="1:9">
      <c r="A8" s="3217"/>
      <c r="B8" s="3218" t="s">
        <v>1087</v>
      </c>
      <c r="C8" s="3218"/>
      <c r="D8" s="1306"/>
      <c r="E8" s="1304"/>
      <c r="F8" s="1307"/>
      <c r="G8" s="1307"/>
      <c r="H8" s="1308"/>
      <c r="I8" s="1309">
        <f t="shared" si="0"/>
        <v>0</v>
      </c>
    </row>
    <row r="9" spans="1:9">
      <c r="A9" s="3217"/>
      <c r="B9" s="3218" t="s">
        <v>1088</v>
      </c>
      <c r="C9" s="3218"/>
      <c r="D9" s="1306"/>
      <c r="E9" s="1304"/>
      <c r="F9" s="1307"/>
      <c r="G9" s="1307"/>
      <c r="H9" s="1308"/>
      <c r="I9" s="1309">
        <f t="shared" si="0"/>
        <v>0</v>
      </c>
    </row>
    <row r="10" spans="1:9">
      <c r="A10" s="3217"/>
      <c r="B10" s="3219" t="s">
        <v>1089</v>
      </c>
      <c r="C10" s="3219"/>
      <c r="D10" s="1310"/>
      <c r="E10" s="1310" t="e">
        <f>ROUND(D1*10000/D10/H9,0)</f>
        <v>#DIV/0!</v>
      </c>
      <c r="F10" s="1311"/>
      <c r="G10" s="1311"/>
      <c r="H10" s="1312"/>
      <c r="I10" s="1313">
        <f>SUM(I3:I9)</f>
        <v>0</v>
      </c>
    </row>
    <row r="11" spans="1:9" ht="14.25">
      <c r="A11" s="3217" t="s">
        <v>1090</v>
      </c>
      <c r="B11" s="3218" t="s">
        <v>1091</v>
      </c>
      <c r="C11" s="3218"/>
      <c r="D11" s="1306" t="s">
        <v>1092</v>
      </c>
      <c r="E11" s="1306" t="s">
        <v>1093</v>
      </c>
      <c r="F11" s="1307" t="s">
        <v>1094</v>
      </c>
      <c r="G11" s="1307" t="s">
        <v>1080</v>
      </c>
      <c r="H11" s="1314" t="s">
        <v>1095</v>
      </c>
      <c r="I11" s="1305" t="s">
        <v>1081</v>
      </c>
    </row>
    <row r="12" spans="1:9">
      <c r="A12" s="3217"/>
      <c r="B12" s="3218" t="s">
        <v>1096</v>
      </c>
      <c r="C12" s="3218"/>
      <c r="D12" s="1306"/>
      <c r="E12" s="1306"/>
      <c r="F12" s="1307"/>
      <c r="G12" s="1308"/>
      <c r="H12" s="1315"/>
      <c r="I12" s="1305">
        <f>ROUND(D12*E12*F12*G12/10000,0)</f>
        <v>0</v>
      </c>
    </row>
    <row r="13" spans="1:9">
      <c r="A13" s="3217"/>
      <c r="B13" s="3218" t="s">
        <v>1097</v>
      </c>
      <c r="C13" s="3218"/>
      <c r="D13" s="1306"/>
      <c r="E13" s="1306"/>
      <c r="F13" s="1307"/>
      <c r="G13" s="1308"/>
      <c r="H13" s="1315"/>
      <c r="I13" s="1305">
        <f>ROUND(D13*E13*F13*G13/10000,0)</f>
        <v>0</v>
      </c>
    </row>
    <row r="14" spans="1:9">
      <c r="A14" s="3217"/>
      <c r="B14" s="3218" t="s">
        <v>1098</v>
      </c>
      <c r="C14" s="3218"/>
      <c r="D14" s="1306"/>
      <c r="E14" s="1306"/>
      <c r="F14" s="1307"/>
      <c r="G14" s="1308"/>
      <c r="H14" s="1315"/>
      <c r="I14" s="1305">
        <f>ROUND(D14*E14*F14*G14/10000,0)</f>
        <v>0</v>
      </c>
    </row>
    <row r="15" spans="1:9">
      <c r="A15" s="3217"/>
      <c r="B15" s="3219" t="s">
        <v>1089</v>
      </c>
      <c r="C15" s="3219"/>
      <c r="D15" s="1310"/>
      <c r="E15" s="1310">
        <f>SUM(E12:E14)</f>
        <v>0</v>
      </c>
      <c r="F15" s="1311"/>
      <c r="G15" s="1308"/>
      <c r="H15" s="1315"/>
      <c r="I15" s="1316">
        <f>SUM(I12:I14)</f>
        <v>0</v>
      </c>
    </row>
    <row r="16" spans="1:9" ht="24">
      <c r="A16" s="3217" t="s">
        <v>1099</v>
      </c>
      <c r="B16" s="3218" t="s">
        <v>1100</v>
      </c>
      <c r="C16" s="3218"/>
      <c r="D16" s="1306" t="s">
        <v>1076</v>
      </c>
      <c r="E16" s="1317" t="s">
        <v>1101</v>
      </c>
      <c r="F16" s="1307" t="s">
        <v>1102</v>
      </c>
      <c r="G16" s="1308" t="s">
        <v>1080</v>
      </c>
      <c r="H16" s="1314" t="s">
        <v>1095</v>
      </c>
      <c r="I16" s="1305" t="s">
        <v>1081</v>
      </c>
    </row>
    <row r="17" spans="1:9" ht="14.25">
      <c r="A17" s="3217"/>
      <c r="B17" s="3218" t="s">
        <v>1103</v>
      </c>
      <c r="C17" s="3218"/>
      <c r="D17" s="1306"/>
      <c r="E17" s="1306"/>
      <c r="F17" s="1307"/>
      <c r="G17" s="1308"/>
      <c r="H17" s="1318"/>
      <c r="I17" s="1319">
        <f>ROUND(D17*E17*F17*G17/10000,0)</f>
        <v>0</v>
      </c>
    </row>
    <row r="18" spans="1:9" ht="14.25">
      <c r="A18" s="3217"/>
      <c r="B18" s="3218" t="s">
        <v>1104</v>
      </c>
      <c r="C18" s="3218"/>
      <c r="D18" s="1306"/>
      <c r="E18" s="1306"/>
      <c r="F18" s="1307"/>
      <c r="G18" s="1308"/>
      <c r="H18" s="1318"/>
      <c r="I18" s="1319">
        <f>ROUND(D18*E18*F18*G18/10000,0)</f>
        <v>0</v>
      </c>
    </row>
    <row r="19" spans="1:9" ht="14.25">
      <c r="A19" s="3217"/>
      <c r="B19" s="3218" t="s">
        <v>1105</v>
      </c>
      <c r="C19" s="3218"/>
      <c r="D19" s="1306"/>
      <c r="E19" s="1306"/>
      <c r="F19" s="1307"/>
      <c r="G19" s="1308"/>
      <c r="H19" s="1318"/>
      <c r="I19" s="1319">
        <f>ROUND(D19*E19*F19*G19/10000,0)</f>
        <v>0</v>
      </c>
    </row>
    <row r="20" spans="1:9">
      <c r="A20" s="3217"/>
      <c r="B20" s="3219" t="s">
        <v>1089</v>
      </c>
      <c r="C20" s="3219"/>
      <c r="D20" s="1310">
        <f>SUM(D17:D19)</f>
        <v>0</v>
      </c>
      <c r="E20" s="1310"/>
      <c r="F20" s="1311"/>
      <c r="G20" s="1308"/>
      <c r="H20" s="1315"/>
      <c r="I20" s="1316">
        <f>SUM(I17:I19)</f>
        <v>0</v>
      </c>
    </row>
    <row r="21" spans="1:9">
      <c r="A21" s="3217" t="s">
        <v>1106</v>
      </c>
      <c r="B21" s="3220"/>
      <c r="C21" s="3220"/>
      <c r="D21" s="3220"/>
      <c r="E21" s="3220"/>
      <c r="F21" s="3220"/>
      <c r="G21" s="3220"/>
      <c r="H21" s="1768">
        <v>0.1</v>
      </c>
      <c r="I21" s="1313">
        <f>ROUND(I10*H21,0)</f>
        <v>0</v>
      </c>
    </row>
    <row r="22" spans="1:9" ht="14.25">
      <c r="A22" s="3221" t="s">
        <v>1107</v>
      </c>
      <c r="B22" s="3222"/>
      <c r="C22" s="3223"/>
      <c r="D22" s="1320" t="s">
        <v>1108</v>
      </c>
      <c r="E22" s="1320" t="s">
        <v>1109</v>
      </c>
      <c r="F22" s="1321" t="s">
        <v>1110</v>
      </c>
      <c r="G22" s="1321" t="s">
        <v>1111</v>
      </c>
      <c r="H22" s="1314" t="s">
        <v>1112</v>
      </c>
      <c r="I22" s="1305" t="s">
        <v>1113</v>
      </c>
    </row>
    <row r="23" spans="1:9" ht="14.25" thickBot="1">
      <c r="A23" s="3224"/>
      <c r="B23" s="3225"/>
      <c r="C23" s="3226"/>
      <c r="D23" s="1322"/>
      <c r="E23" s="1322"/>
      <c r="F23" s="1322"/>
      <c r="G23" s="1323"/>
      <c r="H23" s="1324"/>
      <c r="I23" s="1325">
        <f>ROUND(E23*D23*F23*(1-G23)/10000,0)</f>
        <v>0</v>
      </c>
    </row>
    <row r="26" spans="1:9">
      <c r="A26" s="1326" t="s">
        <v>1114</v>
      </c>
      <c r="B26" s="1326"/>
      <c r="C26" s="1326"/>
      <c r="D26" s="1326"/>
      <c r="E26" s="3214">
        <f>C27-C30-C31-C32</f>
        <v>0</v>
      </c>
      <c r="F26" s="3214"/>
      <c r="G26" s="3214"/>
      <c r="H26" s="1740" t="s">
        <v>1336</v>
      </c>
    </row>
    <row r="27" spans="1:9">
      <c r="A27" s="1327">
        <v>1</v>
      </c>
      <c r="B27" s="1328" t="s">
        <v>1115</v>
      </c>
      <c r="C27" s="1328">
        <f>C28+C29</f>
        <v>0</v>
      </c>
      <c r="D27" s="1328"/>
      <c r="E27" s="3215"/>
      <c r="F27" s="3215"/>
      <c r="G27" s="3215"/>
    </row>
    <row r="28" spans="1:9">
      <c r="A28" s="1329" t="s">
        <v>1116</v>
      </c>
      <c r="B28" s="1328" t="s">
        <v>1117</v>
      </c>
      <c r="C28" s="1328"/>
      <c r="D28" s="1328"/>
      <c r="E28" s="3215"/>
      <c r="F28" s="3215"/>
      <c r="G28" s="3215"/>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6"/>
      <c r="F32" s="3216"/>
      <c r="G32" s="3216"/>
    </row>
    <row r="33" spans="1:7" hidden="1">
      <c r="A33" s="3211" t="s">
        <v>1126</v>
      </c>
      <c r="B33" s="3212"/>
      <c r="C33" s="3212"/>
      <c r="D33" s="3213"/>
      <c r="E33" s="3214"/>
      <c r="F33" s="3214"/>
      <c r="G33" s="3214"/>
    </row>
    <row r="34" spans="1:7" hidden="1">
      <c r="A34" s="1331">
        <v>1</v>
      </c>
      <c r="B34" s="1328" t="s">
        <v>1127</v>
      </c>
      <c r="C34" s="1328"/>
      <c r="D34" s="1328"/>
      <c r="E34" s="3215"/>
      <c r="F34" s="3215"/>
      <c r="G34" s="3215"/>
    </row>
    <row r="35" spans="1:7" hidden="1">
      <c r="A35" s="1331">
        <v>2</v>
      </c>
      <c r="B35" s="1328" t="s">
        <v>1128</v>
      </c>
      <c r="C35" s="1328"/>
      <c r="D35" s="1328"/>
      <c r="E35" s="3215"/>
      <c r="F35" s="3215"/>
      <c r="G35" s="3215"/>
    </row>
    <row r="36" spans="1:7" hidden="1">
      <c r="A36" s="1331">
        <v>3</v>
      </c>
      <c r="B36" s="1328" t="s">
        <v>1129</v>
      </c>
      <c r="C36" s="1328"/>
      <c r="D36" s="1328"/>
      <c r="E36" s="3215"/>
      <c r="F36" s="3215"/>
      <c r="G36" s="3215"/>
    </row>
    <row r="37" spans="1:7" hidden="1">
      <c r="A37" s="1331">
        <v>4</v>
      </c>
      <c r="B37" s="1328" t="s">
        <v>1130</v>
      </c>
      <c r="C37" s="1328"/>
      <c r="D37" s="1328"/>
      <c r="E37" s="3215"/>
      <c r="F37" s="3215"/>
      <c r="G37" s="3215"/>
    </row>
    <row r="38" spans="1:7" hidden="1">
      <c r="A38" s="3211" t="s">
        <v>1131</v>
      </c>
      <c r="B38" s="3212"/>
      <c r="C38" s="3212"/>
      <c r="D38" s="3213"/>
      <c r="E38" s="3214"/>
      <c r="F38" s="3214"/>
      <c r="G38" s="32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3788.92</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0" t="s">
        <v>2534</v>
      </c>
      <c r="D4" s="3251"/>
      <c r="E4" s="3252" t="s">
        <v>2535</v>
      </c>
      <c r="F4" s="3253"/>
      <c r="G4" s="3250" t="s">
        <v>2536</v>
      </c>
      <c r="H4" s="3251"/>
      <c r="I4" s="3250" t="s">
        <v>2537</v>
      </c>
      <c r="J4" s="3251"/>
      <c r="K4" s="2601" t="s">
        <v>2538</v>
      </c>
      <c r="L4" s="1133"/>
      <c r="M4" s="1134"/>
      <c r="N4" s="1134"/>
      <c r="O4" s="1134"/>
      <c r="P4" s="3254" t="s">
        <v>2539</v>
      </c>
      <c r="Q4" s="3255"/>
      <c r="R4" s="3260" t="s">
        <v>2535</v>
      </c>
      <c r="S4" s="3261"/>
      <c r="T4" s="3260" t="s">
        <v>2536</v>
      </c>
      <c r="U4" s="3261"/>
      <c r="V4" s="3266" t="s">
        <v>2537</v>
      </c>
      <c r="W4" s="3266"/>
      <c r="X4" s="1816"/>
      <c r="Y4" s="3260" t="s">
        <v>2539</v>
      </c>
      <c r="Z4" s="3261"/>
      <c r="AA4" s="3247" t="s">
        <v>2535</v>
      </c>
      <c r="AB4" s="3247" t="s">
        <v>2536</v>
      </c>
      <c r="AC4" s="3247" t="s">
        <v>2537</v>
      </c>
    </row>
    <row r="5" spans="1:29" ht="15">
      <c r="A5" s="404"/>
      <c r="B5" s="405"/>
      <c r="C5" s="3269" t="s">
        <v>2540</v>
      </c>
      <c r="D5" s="3270"/>
      <c r="E5" s="3276" t="s">
        <v>2541</v>
      </c>
      <c r="F5" s="3277"/>
      <c r="G5" s="3269" t="s">
        <v>2542</v>
      </c>
      <c r="H5" s="3270"/>
      <c r="I5" s="3269" t="s">
        <v>2543</v>
      </c>
      <c r="J5" s="3270"/>
      <c r="K5" s="2602"/>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2602"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71" t="s">
        <v>2547</v>
      </c>
      <c r="Q7" s="3273"/>
      <c r="R7" s="770" t="s">
        <v>23</v>
      </c>
      <c r="S7" s="771">
        <f t="shared" ref="S7:S15" si="0">F7</f>
        <v>0</v>
      </c>
      <c r="T7" s="770" t="s">
        <v>23</v>
      </c>
      <c r="U7" s="771">
        <f t="shared" ref="U7:U15" si="1">H7</f>
        <v>0</v>
      </c>
      <c r="V7" s="770" t="s">
        <v>23</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71" t="s">
        <v>2550</v>
      </c>
      <c r="Q8" s="3272"/>
      <c r="R8" s="770" t="s">
        <v>23</v>
      </c>
      <c r="S8" s="771">
        <f t="shared" si="0"/>
        <v>0</v>
      </c>
      <c r="T8" s="770" t="s">
        <v>23</v>
      </c>
      <c r="U8" s="771">
        <f t="shared" si="1"/>
        <v>0</v>
      </c>
      <c r="V8" s="770" t="s">
        <v>23</v>
      </c>
      <c r="W8" s="771">
        <f t="shared" si="2"/>
        <v>0</v>
      </c>
      <c r="X8" s="772"/>
      <c r="Y8" s="3271" t="s">
        <v>2550</v>
      </c>
      <c r="Z8" s="3272"/>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6"/>
      <c r="Q11" s="1798" t="str">
        <f t="shared" si="6"/>
        <v>容积率</v>
      </c>
      <c r="R11" s="770" t="s">
        <v>21</v>
      </c>
      <c r="S11" s="771" t="e">
        <f t="shared" si="0"/>
        <v>#N/A</v>
      </c>
      <c r="T11" s="770" t="s">
        <v>21</v>
      </c>
      <c r="U11" s="771" t="e">
        <f t="shared" si="1"/>
        <v>#N/A</v>
      </c>
      <c r="V11" s="770" t="s">
        <v>21</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46"/>
      <c r="Q12" s="1798">
        <f t="shared" si="6"/>
        <v>111</v>
      </c>
      <c r="R12" s="770" t="s">
        <v>21</v>
      </c>
      <c r="S12" s="771">
        <f t="shared" si="0"/>
        <v>100</v>
      </c>
      <c r="T12" s="770" t="s">
        <v>21</v>
      </c>
      <c r="U12" s="771">
        <f t="shared" si="1"/>
        <v>100</v>
      </c>
      <c r="V12" s="770" t="s">
        <v>21</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46"/>
      <c r="Q13" s="1798">
        <f t="shared" si="6"/>
        <v>111</v>
      </c>
      <c r="R13" s="770" t="s">
        <v>21</v>
      </c>
      <c r="S13" s="771">
        <f t="shared" si="0"/>
        <v>100</v>
      </c>
      <c r="T13" s="770" t="s">
        <v>21</v>
      </c>
      <c r="U13" s="771">
        <f t="shared" si="1"/>
        <v>100</v>
      </c>
      <c r="V13" s="770" t="s">
        <v>21</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46"/>
      <c r="Q14" s="1798">
        <f t="shared" si="6"/>
        <v>111</v>
      </c>
      <c r="R14" s="770" t="s">
        <v>21</v>
      </c>
      <c r="S14" s="771">
        <f t="shared" si="0"/>
        <v>100</v>
      </c>
      <c r="T14" s="770" t="s">
        <v>21</v>
      </c>
      <c r="U14" s="771">
        <f t="shared" si="1"/>
        <v>100</v>
      </c>
      <c r="V14" s="770" t="s">
        <v>21</v>
      </c>
      <c r="W14" s="771">
        <f t="shared" si="2"/>
        <v>100</v>
      </c>
      <c r="X14" s="772"/>
      <c r="Y14" s="3060"/>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4" t="s">
        <v>2558</v>
      </c>
      <c r="Q15" s="1813" t="str">
        <f t="shared" si="6"/>
        <v>居住社区成熟度</v>
      </c>
      <c r="R15" s="774" t="s">
        <v>21</v>
      </c>
      <c r="S15" s="775">
        <f t="shared" si="0"/>
        <v>100</v>
      </c>
      <c r="T15" s="774" t="s">
        <v>21</v>
      </c>
      <c r="U15" s="775">
        <f t="shared" si="1"/>
        <v>100</v>
      </c>
      <c r="V15" s="774" t="s">
        <v>21</v>
      </c>
      <c r="W15" s="775">
        <f t="shared" si="2"/>
        <v>100</v>
      </c>
      <c r="X15" s="1816"/>
      <c r="Y15" s="3237"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45"/>
      <c r="Q16" s="1813"/>
      <c r="R16" s="774"/>
      <c r="S16" s="775"/>
      <c r="T16" s="774"/>
      <c r="U16" s="775"/>
      <c r="V16" s="774"/>
      <c r="W16" s="775"/>
      <c r="X16" s="1816"/>
      <c r="Y16" s="3238"/>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5"/>
      <c r="Q17" s="1813" t="str">
        <f>B17</f>
        <v>交通便捷度</v>
      </c>
      <c r="R17" s="774" t="s">
        <v>21</v>
      </c>
      <c r="S17" s="775">
        <f>F17</f>
        <v>100</v>
      </c>
      <c r="T17" s="774" t="s">
        <v>21</v>
      </c>
      <c r="U17" s="775">
        <f>H17</f>
        <v>100</v>
      </c>
      <c r="V17" s="774" t="s">
        <v>21</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45"/>
      <c r="Q18" s="1813"/>
      <c r="R18" s="774"/>
      <c r="S18" s="775"/>
      <c r="T18" s="774"/>
      <c r="U18" s="775"/>
      <c r="V18" s="774"/>
      <c r="W18" s="775"/>
      <c r="X18" s="1816"/>
      <c r="Y18" s="3238"/>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5"/>
      <c r="Q19" s="1813" t="str">
        <f>B19</f>
        <v>公共配套设施</v>
      </c>
      <c r="R19" s="774" t="s">
        <v>21</v>
      </c>
      <c r="S19" s="775">
        <f>F19</f>
        <v>100</v>
      </c>
      <c r="T19" s="774" t="s">
        <v>21</v>
      </c>
      <c r="U19" s="775">
        <f>H19</f>
        <v>100</v>
      </c>
      <c r="V19" s="774" t="s">
        <v>21</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45"/>
      <c r="Q20" s="1813"/>
      <c r="R20" s="774"/>
      <c r="S20" s="775"/>
      <c r="T20" s="774"/>
      <c r="U20" s="775"/>
      <c r="V20" s="774"/>
      <c r="W20" s="775"/>
      <c r="X20" s="1816"/>
      <c r="Y20" s="3238"/>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45"/>
      <c r="Q22" s="1813"/>
      <c r="R22" s="774"/>
      <c r="S22" s="775"/>
      <c r="T22" s="774"/>
      <c r="U22" s="775"/>
      <c r="V22" s="774"/>
      <c r="W22" s="775"/>
      <c r="X22" s="1816"/>
      <c r="Y22" s="3238"/>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5"/>
      <c r="Q23" s="1813" t="str">
        <f>B23</f>
        <v>自然及人文环境</v>
      </c>
      <c r="R23" s="774" t="s">
        <v>21</v>
      </c>
      <c r="S23" s="775">
        <f>F23</f>
        <v>100</v>
      </c>
      <c r="T23" s="774" t="s">
        <v>21</v>
      </c>
      <c r="U23" s="775">
        <f>H23</f>
        <v>100</v>
      </c>
      <c r="V23" s="774" t="s">
        <v>21</v>
      </c>
      <c r="W23" s="775">
        <f>J23</f>
        <v>100</v>
      </c>
      <c r="X23" s="1816"/>
      <c r="Y23" s="3238"/>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45"/>
      <c r="Q24" s="1813"/>
      <c r="R24" s="774"/>
      <c r="S24" s="775"/>
      <c r="T24" s="774"/>
      <c r="U24" s="775"/>
      <c r="V24" s="774"/>
      <c r="W24" s="775"/>
      <c r="X24" s="1816"/>
      <c r="Y24" s="3238"/>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45"/>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38"/>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45"/>
      <c r="Q26" s="1813" t="str">
        <f t="shared" si="11"/>
        <v>朝向</v>
      </c>
      <c r="R26" s="774" t="s">
        <v>21</v>
      </c>
      <c r="S26" s="775">
        <f t="shared" si="12"/>
        <v>100</v>
      </c>
      <c r="T26" s="774" t="s">
        <v>21</v>
      </c>
      <c r="U26" s="775">
        <f t="shared" si="13"/>
        <v>100</v>
      </c>
      <c r="V26" s="774" t="s">
        <v>21</v>
      </c>
      <c r="W26" s="775">
        <f t="shared" si="14"/>
        <v>100</v>
      </c>
      <c r="X26" s="1816"/>
      <c r="Y26" s="323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45"/>
      <c r="Q27" s="1798">
        <f t="shared" si="11"/>
        <v>111</v>
      </c>
      <c r="R27" s="770" t="s">
        <v>21</v>
      </c>
      <c r="S27" s="771">
        <f t="shared" si="12"/>
        <v>100</v>
      </c>
      <c r="T27" s="770" t="s">
        <v>21</v>
      </c>
      <c r="U27" s="771">
        <f t="shared" si="13"/>
        <v>100</v>
      </c>
      <c r="V27" s="770" t="s">
        <v>21</v>
      </c>
      <c r="W27" s="771">
        <f t="shared" si="14"/>
        <v>100</v>
      </c>
      <c r="X27" s="772"/>
      <c r="Y27" s="323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45"/>
      <c r="Q28" s="1813">
        <f t="shared" si="11"/>
        <v>111</v>
      </c>
      <c r="R28" s="774" t="s">
        <v>21</v>
      </c>
      <c r="S28" s="775">
        <f t="shared" si="12"/>
        <v>100</v>
      </c>
      <c r="T28" s="774" t="s">
        <v>21</v>
      </c>
      <c r="U28" s="775">
        <f t="shared" si="13"/>
        <v>100</v>
      </c>
      <c r="V28" s="774" t="s">
        <v>21</v>
      </c>
      <c r="W28" s="775">
        <f t="shared" si="14"/>
        <v>100</v>
      </c>
      <c r="X28" s="1816"/>
      <c r="Y28" s="323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45"/>
      <c r="Q29" s="1813">
        <f t="shared" si="11"/>
        <v>111</v>
      </c>
      <c r="R29" s="774" t="s">
        <v>21</v>
      </c>
      <c r="S29" s="775">
        <f t="shared" si="12"/>
        <v>100</v>
      </c>
      <c r="T29" s="774" t="s">
        <v>21</v>
      </c>
      <c r="U29" s="775">
        <f t="shared" si="13"/>
        <v>100</v>
      </c>
      <c r="V29" s="774" t="s">
        <v>21</v>
      </c>
      <c r="W29" s="775">
        <f t="shared" si="14"/>
        <v>100</v>
      </c>
      <c r="X29" s="1816"/>
      <c r="Y29" s="323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45"/>
      <c r="Q30" s="1813">
        <f t="shared" si="11"/>
        <v>111</v>
      </c>
      <c r="R30" s="774" t="s">
        <v>21</v>
      </c>
      <c r="S30" s="775">
        <f t="shared" si="12"/>
        <v>100</v>
      </c>
      <c r="T30" s="774" t="s">
        <v>21</v>
      </c>
      <c r="U30" s="775">
        <f t="shared" si="13"/>
        <v>100</v>
      </c>
      <c r="V30" s="774" t="s">
        <v>21</v>
      </c>
      <c r="W30" s="775">
        <f t="shared" si="14"/>
        <v>100</v>
      </c>
      <c r="X30" s="1816"/>
      <c r="Y30" s="323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45"/>
      <c r="Q31" s="1813">
        <f t="shared" si="11"/>
        <v>111</v>
      </c>
      <c r="R31" s="774" t="s">
        <v>21</v>
      </c>
      <c r="S31" s="775">
        <f t="shared" si="12"/>
        <v>100</v>
      </c>
      <c r="T31" s="774" t="s">
        <v>21</v>
      </c>
      <c r="U31" s="775">
        <f t="shared" si="13"/>
        <v>100</v>
      </c>
      <c r="V31" s="774" t="s">
        <v>21</v>
      </c>
      <c r="W31" s="775">
        <f t="shared" si="14"/>
        <v>100</v>
      </c>
      <c r="X31" s="1816"/>
      <c r="Y31" s="3238"/>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39" t="s">
        <v>2563</v>
      </c>
      <c r="Q32" s="1813" t="str">
        <f t="shared" si="11"/>
        <v>建筑类型</v>
      </c>
      <c r="R32" s="774" t="s">
        <v>21</v>
      </c>
      <c r="S32" s="775">
        <f t="shared" si="12"/>
        <v>100</v>
      </c>
      <c r="T32" s="774" t="s">
        <v>21</v>
      </c>
      <c r="U32" s="775">
        <f t="shared" si="13"/>
        <v>100</v>
      </c>
      <c r="V32" s="774" t="s">
        <v>21</v>
      </c>
      <c r="W32" s="775">
        <f t="shared" si="14"/>
        <v>100</v>
      </c>
      <c r="X32" s="1816"/>
      <c r="Y32" s="3242"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40"/>
      <c r="Q33" s="776" t="str">
        <f t="shared" si="11"/>
        <v>项目建筑规模</v>
      </c>
      <c r="R33" s="777" t="s">
        <v>21</v>
      </c>
      <c r="S33" s="778" t="e">
        <f t="shared" si="12"/>
        <v>#N/A</v>
      </c>
      <c r="T33" s="777" t="s">
        <v>21</v>
      </c>
      <c r="U33" s="778" t="e">
        <f t="shared" si="13"/>
        <v>#N/A</v>
      </c>
      <c r="V33" s="777" t="s">
        <v>21</v>
      </c>
      <c r="W33" s="778" t="e">
        <f t="shared" si="14"/>
        <v>#N/A</v>
      </c>
      <c r="X33" s="779"/>
      <c r="Y33" s="3242"/>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40"/>
      <c r="Q34" s="1813" t="str">
        <f t="shared" si="11"/>
        <v>建筑结构</v>
      </c>
      <c r="R34" s="774" t="s">
        <v>21</v>
      </c>
      <c r="S34" s="775">
        <f t="shared" si="12"/>
        <v>100</v>
      </c>
      <c r="T34" s="774" t="s">
        <v>21</v>
      </c>
      <c r="U34" s="775">
        <f t="shared" si="13"/>
        <v>100</v>
      </c>
      <c r="V34" s="774" t="s">
        <v>21</v>
      </c>
      <c r="W34" s="775">
        <f t="shared" si="14"/>
        <v>100</v>
      </c>
      <c r="X34" s="1816"/>
      <c r="Y34" s="3242"/>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40"/>
      <c r="Q35" s="1813" t="str">
        <f t="shared" si="11"/>
        <v>建筑品质</v>
      </c>
      <c r="R35" s="774" t="s">
        <v>21</v>
      </c>
      <c r="S35" s="775">
        <f t="shared" si="12"/>
        <v>100</v>
      </c>
      <c r="T35" s="774" t="s">
        <v>21</v>
      </c>
      <c r="U35" s="775">
        <f t="shared" si="13"/>
        <v>100</v>
      </c>
      <c r="V35" s="774" t="s">
        <v>21</v>
      </c>
      <c r="W35" s="775">
        <f t="shared" si="14"/>
        <v>100</v>
      </c>
      <c r="X35" s="1816"/>
      <c r="Y35" s="3242"/>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40"/>
      <c r="Q36" s="1813" t="str">
        <f t="shared" si="11"/>
        <v>公共部分装修</v>
      </c>
      <c r="R36" s="774" t="s">
        <v>21</v>
      </c>
      <c r="S36" s="775">
        <f t="shared" si="12"/>
        <v>100</v>
      </c>
      <c r="T36" s="774" t="s">
        <v>21</v>
      </c>
      <c r="U36" s="775">
        <f t="shared" si="13"/>
        <v>100</v>
      </c>
      <c r="V36" s="774" t="s">
        <v>21</v>
      </c>
      <c r="W36" s="775">
        <f t="shared" si="14"/>
        <v>100</v>
      </c>
      <c r="X36" s="1816"/>
      <c r="Y36" s="3242"/>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0"/>
      <c r="Q37" s="1798" t="str">
        <f t="shared" si="11"/>
        <v>成新度</v>
      </c>
      <c r="R37" s="770" t="s">
        <v>21</v>
      </c>
      <c r="S37" s="771" t="e">
        <f t="shared" si="12"/>
        <v>#N/A</v>
      </c>
      <c r="T37" s="770" t="s">
        <v>21</v>
      </c>
      <c r="U37" s="771" t="e">
        <f t="shared" si="13"/>
        <v>#N/A</v>
      </c>
      <c r="V37" s="770" t="s">
        <v>21</v>
      </c>
      <c r="W37" s="771" t="e">
        <f t="shared" si="14"/>
        <v>#N/A</v>
      </c>
      <c r="X37" s="772"/>
      <c r="Y37" s="3242"/>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40" t="s">
        <v>2563</v>
      </c>
      <c r="Q38" s="1813" t="str">
        <f t="shared" si="11"/>
        <v>物业管理</v>
      </c>
      <c r="R38" s="774" t="s">
        <v>21</v>
      </c>
      <c r="S38" s="775">
        <f t="shared" si="12"/>
        <v>100</v>
      </c>
      <c r="T38" s="774" t="s">
        <v>21</v>
      </c>
      <c r="U38" s="775">
        <f t="shared" si="13"/>
        <v>100</v>
      </c>
      <c r="V38" s="774" t="s">
        <v>21</v>
      </c>
      <c r="W38" s="775">
        <f t="shared" si="14"/>
        <v>100</v>
      </c>
      <c r="X38" s="1816"/>
      <c r="Y38" s="3242"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40"/>
      <c r="Q39" s="1813" t="str">
        <f t="shared" si="11"/>
        <v>市政基础设施</v>
      </c>
      <c r="R39" s="774" t="s">
        <v>21</v>
      </c>
      <c r="S39" s="775">
        <f t="shared" si="12"/>
        <v>100</v>
      </c>
      <c r="T39" s="774" t="s">
        <v>21</v>
      </c>
      <c r="U39" s="775">
        <f t="shared" si="13"/>
        <v>100</v>
      </c>
      <c r="V39" s="774" t="s">
        <v>21</v>
      </c>
      <c r="W39" s="775">
        <f t="shared" si="14"/>
        <v>100</v>
      </c>
      <c r="X39" s="1816"/>
      <c r="Y39" s="3242"/>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40"/>
      <c r="Q40" s="1813" t="str">
        <f t="shared" si="11"/>
        <v>房型</v>
      </c>
      <c r="R40" s="774" t="s">
        <v>21</v>
      </c>
      <c r="S40" s="775">
        <f t="shared" si="12"/>
        <v>100</v>
      </c>
      <c r="T40" s="774" t="s">
        <v>21</v>
      </c>
      <c r="U40" s="775">
        <f t="shared" si="13"/>
        <v>100</v>
      </c>
      <c r="V40" s="774" t="s">
        <v>21</v>
      </c>
      <c r="W40" s="775">
        <f t="shared" si="14"/>
        <v>100</v>
      </c>
      <c r="X40" s="1816"/>
      <c r="Y40" s="3242"/>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40"/>
      <c r="Q41" s="776" t="str">
        <f t="shared" si="11"/>
        <v>单套/主力户型建筑面积</v>
      </c>
      <c r="R41" s="777" t="s">
        <v>21</v>
      </c>
      <c r="S41" s="778">
        <f t="shared" si="12"/>
        <v>100</v>
      </c>
      <c r="T41" s="777" t="s">
        <v>21</v>
      </c>
      <c r="U41" s="778">
        <f t="shared" si="13"/>
        <v>100</v>
      </c>
      <c r="V41" s="777" t="s">
        <v>21</v>
      </c>
      <c r="W41" s="778">
        <f t="shared" si="14"/>
        <v>100</v>
      </c>
      <c r="X41" s="779"/>
      <c r="Y41" s="3242"/>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40"/>
      <c r="Q42" s="1813" t="str">
        <f t="shared" si="11"/>
        <v>内部装修</v>
      </c>
      <c r="R42" s="774" t="s">
        <v>21</v>
      </c>
      <c r="S42" s="775">
        <f t="shared" si="12"/>
        <v>100</v>
      </c>
      <c r="T42" s="774" t="s">
        <v>21</v>
      </c>
      <c r="U42" s="775">
        <f t="shared" si="13"/>
        <v>100</v>
      </c>
      <c r="V42" s="774" t="s">
        <v>21</v>
      </c>
      <c r="W42" s="775">
        <f t="shared" si="14"/>
        <v>100</v>
      </c>
      <c r="X42" s="1816"/>
      <c r="Y42" s="3242"/>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40"/>
      <c r="Q43" s="1813" t="str">
        <f t="shared" si="11"/>
        <v>内部装修维护情况</v>
      </c>
      <c r="R43" s="774" t="s">
        <v>21</v>
      </c>
      <c r="S43" s="775">
        <f t="shared" si="12"/>
        <v>100</v>
      </c>
      <c r="T43" s="774" t="s">
        <v>21</v>
      </c>
      <c r="U43" s="775">
        <f t="shared" si="13"/>
        <v>100</v>
      </c>
      <c r="V43" s="774" t="s">
        <v>21</v>
      </c>
      <c r="W43" s="775">
        <f t="shared" si="14"/>
        <v>100</v>
      </c>
      <c r="X43" s="1816"/>
      <c r="Y43" s="324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40"/>
      <c r="Q44" s="1798">
        <f t="shared" si="11"/>
        <v>111</v>
      </c>
      <c r="R44" s="770" t="s">
        <v>21</v>
      </c>
      <c r="S44" s="771">
        <f t="shared" si="12"/>
        <v>100</v>
      </c>
      <c r="T44" s="770" t="s">
        <v>21</v>
      </c>
      <c r="U44" s="771">
        <f t="shared" si="13"/>
        <v>100</v>
      </c>
      <c r="V44" s="770" t="s">
        <v>21</v>
      </c>
      <c r="W44" s="771">
        <f t="shared" si="14"/>
        <v>100</v>
      </c>
      <c r="X44" s="772"/>
      <c r="Y44" s="324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40"/>
      <c r="Q45" s="1813">
        <f t="shared" si="11"/>
        <v>111</v>
      </c>
      <c r="R45" s="774" t="s">
        <v>21</v>
      </c>
      <c r="S45" s="775">
        <f t="shared" si="12"/>
        <v>100</v>
      </c>
      <c r="T45" s="774" t="s">
        <v>21</v>
      </c>
      <c r="U45" s="775">
        <f t="shared" si="13"/>
        <v>100</v>
      </c>
      <c r="V45" s="774" t="s">
        <v>21</v>
      </c>
      <c r="W45" s="775">
        <f t="shared" si="14"/>
        <v>100</v>
      </c>
      <c r="X45" s="1816"/>
      <c r="Y45" s="3242"/>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41"/>
      <c r="Q46" s="1813">
        <f t="shared" si="11"/>
        <v>111</v>
      </c>
      <c r="R46" s="774" t="s">
        <v>20</v>
      </c>
      <c r="S46" s="775">
        <f t="shared" si="12"/>
        <v>100</v>
      </c>
      <c r="T46" s="774" t="s">
        <v>20</v>
      </c>
      <c r="U46" s="775">
        <f t="shared" si="13"/>
        <v>100</v>
      </c>
      <c r="V46" s="774" t="s">
        <v>20</v>
      </c>
      <c r="W46" s="775">
        <f t="shared" si="14"/>
        <v>100</v>
      </c>
      <c r="X46" s="1816"/>
      <c r="Y46" s="3243"/>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35" t="str">
        <f>A47</f>
        <v>成交单价（元/平方米）</v>
      </c>
      <c r="Q47" s="3235"/>
      <c r="R47" s="3236">
        <f>E47</f>
        <v>0</v>
      </c>
      <c r="S47" s="3236"/>
      <c r="T47" s="3236">
        <f>G47</f>
        <v>0</v>
      </c>
      <c r="U47" s="3236"/>
      <c r="V47" s="3236">
        <f>I47</f>
        <v>0</v>
      </c>
      <c r="W47" s="3236"/>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35" t="str">
        <f>A48</f>
        <v>比较价值（元/平方米）</v>
      </c>
      <c r="Q48" s="3235"/>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32" t="str">
        <f>A49</f>
        <v>估价对象XX用房的比较价值（楼面单价，元/平方米）</v>
      </c>
      <c r="Q49" s="3233"/>
      <c r="R49" s="3234" t="e">
        <f>IF(F1="售价",ROUND(AVERAGE(R48:V48),0),ROUND(AVERAGE(R48:V48),1))</f>
        <v>#DIV/0!</v>
      </c>
      <c r="S49" s="3234"/>
      <c r="T49" s="3234"/>
      <c r="U49" s="3234"/>
      <c r="V49" s="3234"/>
      <c r="W49" s="323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6</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3788.92</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66"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66"/>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66"/>
      <c r="AC6" s="3249"/>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71" t="s">
        <v>2547</v>
      </c>
      <c r="Q7" s="3273"/>
      <c r="R7" s="770" t="s">
        <v>17</v>
      </c>
      <c r="S7" s="771">
        <f t="shared" ref="S7:S15" si="0">F7</f>
        <v>100</v>
      </c>
      <c r="T7" s="770" t="s">
        <v>17</v>
      </c>
      <c r="U7" s="771">
        <f t="shared" ref="U7:U15" si="1">H7</f>
        <v>100</v>
      </c>
      <c r="V7" s="770" t="s">
        <v>17</v>
      </c>
      <c r="W7" s="771">
        <f t="shared" ref="W7:W15" si="2">J7</f>
        <v>100</v>
      </c>
      <c r="X7" s="772"/>
      <c r="Y7" s="3271" t="s">
        <v>2547</v>
      </c>
      <c r="Z7" s="3272"/>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71" t="s">
        <v>2550</v>
      </c>
      <c r="Q8" s="3272"/>
      <c r="R8" s="770" t="s">
        <v>17</v>
      </c>
      <c r="S8" s="771">
        <f t="shared" si="0"/>
        <v>100</v>
      </c>
      <c r="T8" s="770" t="s">
        <v>17</v>
      </c>
      <c r="U8" s="771">
        <f t="shared" si="1"/>
        <v>100</v>
      </c>
      <c r="V8" s="770" t="s">
        <v>17</v>
      </c>
      <c r="W8" s="771">
        <f t="shared" si="2"/>
        <v>100</v>
      </c>
      <c r="X8" s="772"/>
      <c r="Y8" s="3271" t="s">
        <v>2550</v>
      </c>
      <c r="Z8" s="3272"/>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6"/>
      <c r="Q11" s="1798" t="str">
        <f t="shared" si="6"/>
        <v>容积率</v>
      </c>
      <c r="R11" s="770" t="s">
        <v>17</v>
      </c>
      <c r="S11" s="771">
        <f t="shared" si="0"/>
        <v>100</v>
      </c>
      <c r="T11" s="770" t="s">
        <v>17</v>
      </c>
      <c r="U11" s="771">
        <f t="shared" si="1"/>
        <v>100</v>
      </c>
      <c r="V11" s="770" t="s">
        <v>17</v>
      </c>
      <c r="W11" s="771">
        <f t="shared" si="2"/>
        <v>100</v>
      </c>
      <c r="X11" s="772"/>
      <c r="Y11" s="3060"/>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6"/>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4" t="s">
        <v>2558</v>
      </c>
      <c r="Q15" s="1813" t="str">
        <f t="shared" si="6"/>
        <v>商业繁华度</v>
      </c>
      <c r="R15" s="774" t="s">
        <v>17</v>
      </c>
      <c r="S15" s="775">
        <f t="shared" si="0"/>
        <v>100</v>
      </c>
      <c r="T15" s="774" t="s">
        <v>17</v>
      </c>
      <c r="U15" s="775">
        <f t="shared" si="1"/>
        <v>100</v>
      </c>
      <c r="V15" s="774" t="s">
        <v>17</v>
      </c>
      <c r="W15" s="775">
        <f t="shared" si="2"/>
        <v>100</v>
      </c>
      <c r="X15" s="1816"/>
      <c r="Y15" s="3237"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5"/>
      <c r="Q16" s="1813"/>
      <c r="R16" s="774"/>
      <c r="S16" s="775"/>
      <c r="T16" s="774"/>
      <c r="U16" s="775"/>
      <c r="V16" s="774"/>
      <c r="W16" s="775"/>
      <c r="X16" s="1816"/>
      <c r="Y16" s="3238"/>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5"/>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45"/>
      <c r="Q18" s="1813"/>
      <c r="R18" s="774"/>
      <c r="S18" s="775"/>
      <c r="T18" s="774"/>
      <c r="U18" s="775"/>
      <c r="V18" s="774"/>
      <c r="W18" s="775"/>
      <c r="X18" s="1816"/>
      <c r="Y18" s="3238"/>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5"/>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45"/>
      <c r="Q20" s="1813"/>
      <c r="R20" s="774"/>
      <c r="S20" s="775"/>
      <c r="T20" s="774"/>
      <c r="U20" s="775"/>
      <c r="V20" s="774"/>
      <c r="W20" s="775"/>
      <c r="X20" s="1816"/>
      <c r="Y20" s="3238"/>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45"/>
      <c r="Q22" s="1813"/>
      <c r="R22" s="774"/>
      <c r="S22" s="775"/>
      <c r="T22" s="774"/>
      <c r="U22" s="775"/>
      <c r="V22" s="774"/>
      <c r="W22" s="775"/>
      <c r="X22" s="1816"/>
      <c r="Y22" s="3238"/>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5"/>
      <c r="Q23" s="1813" t="str">
        <f>B23</f>
        <v>自然及人文环境</v>
      </c>
      <c r="R23" s="774" t="s">
        <v>17</v>
      </c>
      <c r="S23" s="775">
        <f>F23</f>
        <v>100</v>
      </c>
      <c r="T23" s="774" t="s">
        <v>17</v>
      </c>
      <c r="U23" s="775">
        <f>H23</f>
        <v>100</v>
      </c>
      <c r="V23" s="774" t="s">
        <v>17</v>
      </c>
      <c r="W23" s="775">
        <f>J23</f>
        <v>100</v>
      </c>
      <c r="X23" s="1816"/>
      <c r="Y23" s="3238"/>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45"/>
      <c r="Q24" s="1813"/>
      <c r="R24" s="774"/>
      <c r="S24" s="775"/>
      <c r="T24" s="774"/>
      <c r="U24" s="775"/>
      <c r="V24" s="774"/>
      <c r="W24" s="775"/>
      <c r="X24" s="1816"/>
      <c r="Y24" s="3238"/>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45"/>
      <c r="Q25" s="1813" t="str">
        <f t="shared" ref="Q25:Q46" si="11">B25</f>
        <v>临街状况</v>
      </c>
      <c r="R25" s="774" t="s">
        <v>17</v>
      </c>
      <c r="S25" s="775">
        <f>F25</f>
        <v>102</v>
      </c>
      <c r="T25" s="774" t="s">
        <v>17</v>
      </c>
      <c r="U25" s="775">
        <f>H25</f>
        <v>102</v>
      </c>
      <c r="V25" s="774" t="s">
        <v>17</v>
      </c>
      <c r="W25" s="775">
        <f>J25</f>
        <v>102</v>
      </c>
      <c r="X25" s="1816"/>
      <c r="Y25" s="3238"/>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5"/>
      <c r="Q26" s="1813" t="str">
        <f t="shared" si="11"/>
        <v>平面位置/可视性</v>
      </c>
      <c r="R26" s="774" t="s">
        <v>17</v>
      </c>
      <c r="S26" s="775">
        <f>F26</f>
        <v>100</v>
      </c>
      <c r="T26" s="774" t="s">
        <v>17</v>
      </c>
      <c r="U26" s="775">
        <f>H26</f>
        <v>100</v>
      </c>
      <c r="V26" s="774" t="s">
        <v>17</v>
      </c>
      <c r="W26" s="775">
        <f>J26</f>
        <v>100</v>
      </c>
      <c r="X26" s="1816"/>
      <c r="Y26" s="3238"/>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45"/>
      <c r="Q27" s="1798" t="str">
        <f t="shared" si="11"/>
        <v>人流量</v>
      </c>
      <c r="R27" s="770" t="s">
        <v>17</v>
      </c>
      <c r="S27" s="771">
        <f>F27</f>
        <v>100</v>
      </c>
      <c r="T27" s="770" t="s">
        <v>17</v>
      </c>
      <c r="U27" s="771">
        <f>H27</f>
        <v>100</v>
      </c>
      <c r="V27" s="770" t="s">
        <v>17</v>
      </c>
      <c r="W27" s="771">
        <f>J27</f>
        <v>100</v>
      </c>
      <c r="X27" s="772"/>
      <c r="Y27" s="3238"/>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5"/>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38"/>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45"/>
      <c r="Q29" s="1813" t="str">
        <f t="shared" si="11"/>
        <v>餐饮</v>
      </c>
      <c r="R29" s="774" t="s">
        <v>17</v>
      </c>
      <c r="S29" s="775">
        <f t="shared" si="12"/>
        <v>100</v>
      </c>
      <c r="T29" s="774" t="s">
        <v>17</v>
      </c>
      <c r="U29" s="775">
        <f t="shared" si="13"/>
        <v>100</v>
      </c>
      <c r="V29" s="774" t="s">
        <v>17</v>
      </c>
      <c r="W29" s="775">
        <f t="shared" si="14"/>
        <v>100</v>
      </c>
      <c r="X29" s="1816"/>
      <c r="Y29" s="3238"/>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5"/>
      <c r="Q30" s="1813">
        <f t="shared" si="11"/>
        <v>111</v>
      </c>
      <c r="R30" s="774" t="s">
        <v>17</v>
      </c>
      <c r="S30" s="775">
        <f t="shared" si="12"/>
        <v>100</v>
      </c>
      <c r="T30" s="774" t="s">
        <v>17</v>
      </c>
      <c r="U30" s="775">
        <f t="shared" si="13"/>
        <v>100</v>
      </c>
      <c r="V30" s="774" t="s">
        <v>17</v>
      </c>
      <c r="W30" s="775">
        <f t="shared" si="14"/>
        <v>100</v>
      </c>
      <c r="X30" s="1816"/>
      <c r="Y30" s="323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5"/>
      <c r="Q31" s="1813">
        <f t="shared" si="11"/>
        <v>111</v>
      </c>
      <c r="R31" s="774" t="s">
        <v>17</v>
      </c>
      <c r="S31" s="775">
        <f t="shared" si="12"/>
        <v>100</v>
      </c>
      <c r="T31" s="774" t="s">
        <v>17</v>
      </c>
      <c r="U31" s="775">
        <f t="shared" si="13"/>
        <v>100</v>
      </c>
      <c r="V31" s="774" t="s">
        <v>17</v>
      </c>
      <c r="W31" s="775">
        <f t="shared" si="14"/>
        <v>100</v>
      </c>
      <c r="X31" s="1816"/>
      <c r="Y31" s="3238"/>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39" t="s">
        <v>2563</v>
      </c>
      <c r="Q32" s="1813" t="str">
        <f t="shared" si="11"/>
        <v>商业类型</v>
      </c>
      <c r="R32" s="774" t="s">
        <v>17</v>
      </c>
      <c r="S32" s="775">
        <f t="shared" si="12"/>
        <v>100</v>
      </c>
      <c r="T32" s="774" t="s">
        <v>17</v>
      </c>
      <c r="U32" s="775">
        <f t="shared" si="13"/>
        <v>100</v>
      </c>
      <c r="V32" s="774" t="s">
        <v>17</v>
      </c>
      <c r="W32" s="775">
        <f t="shared" si="14"/>
        <v>100</v>
      </c>
      <c r="X32" s="1816"/>
      <c r="Y32" s="3242"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40"/>
      <c r="Q33" s="776" t="str">
        <f t="shared" si="11"/>
        <v>项目建筑规模</v>
      </c>
      <c r="R33" s="777" t="s">
        <v>17</v>
      </c>
      <c r="S33" s="778">
        <f t="shared" si="12"/>
        <v>98</v>
      </c>
      <c r="T33" s="777" t="s">
        <v>17</v>
      </c>
      <c r="U33" s="778">
        <f t="shared" si="13"/>
        <v>98</v>
      </c>
      <c r="V33" s="777" t="s">
        <v>17</v>
      </c>
      <c r="W33" s="778">
        <f t="shared" si="14"/>
        <v>100</v>
      </c>
      <c r="X33" s="779"/>
      <c r="Y33" s="3242"/>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40"/>
      <c r="Q34" s="1813" t="str">
        <f t="shared" si="11"/>
        <v>建筑结构</v>
      </c>
      <c r="R34" s="774" t="s">
        <v>17</v>
      </c>
      <c r="S34" s="775">
        <f t="shared" si="12"/>
        <v>100</v>
      </c>
      <c r="T34" s="774" t="s">
        <v>17</v>
      </c>
      <c r="U34" s="775">
        <f t="shared" si="13"/>
        <v>100</v>
      </c>
      <c r="V34" s="774" t="s">
        <v>17</v>
      </c>
      <c r="W34" s="775">
        <f t="shared" si="14"/>
        <v>100</v>
      </c>
      <c r="X34" s="1816"/>
      <c r="Y34" s="3242"/>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40"/>
      <c r="Q35" s="1813" t="str">
        <f t="shared" si="11"/>
        <v>公共部分装修</v>
      </c>
      <c r="R35" s="774" t="s">
        <v>17</v>
      </c>
      <c r="S35" s="775">
        <f t="shared" si="12"/>
        <v>100</v>
      </c>
      <c r="T35" s="774" t="s">
        <v>17</v>
      </c>
      <c r="U35" s="775">
        <f t="shared" si="13"/>
        <v>100</v>
      </c>
      <c r="V35" s="774" t="s">
        <v>17</v>
      </c>
      <c r="W35" s="775">
        <f t="shared" si="14"/>
        <v>100</v>
      </c>
      <c r="X35" s="1816"/>
      <c r="Y35" s="3242"/>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40"/>
      <c r="Q36" s="1813" t="str">
        <f t="shared" si="11"/>
        <v>成新度</v>
      </c>
      <c r="R36" s="774" t="s">
        <v>17</v>
      </c>
      <c r="S36" s="775">
        <f t="shared" si="12"/>
        <v>100</v>
      </c>
      <c r="T36" s="774" t="s">
        <v>17</v>
      </c>
      <c r="U36" s="775">
        <f t="shared" si="13"/>
        <v>100</v>
      </c>
      <c r="V36" s="774" t="s">
        <v>17</v>
      </c>
      <c r="W36" s="775">
        <f t="shared" si="14"/>
        <v>100</v>
      </c>
      <c r="X36" s="1816"/>
      <c r="Y36" s="3242"/>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40"/>
      <c r="Q37" s="1798" t="str">
        <f t="shared" si="11"/>
        <v>市政基础设施</v>
      </c>
      <c r="R37" s="770" t="s">
        <v>17</v>
      </c>
      <c r="S37" s="771">
        <f t="shared" si="12"/>
        <v>100</v>
      </c>
      <c r="T37" s="770" t="s">
        <v>17</v>
      </c>
      <c r="U37" s="771">
        <f t="shared" si="13"/>
        <v>100</v>
      </c>
      <c r="V37" s="770" t="s">
        <v>17</v>
      </c>
      <c r="W37" s="771">
        <f t="shared" si="14"/>
        <v>100</v>
      </c>
      <c r="X37" s="772"/>
      <c r="Y37" s="3242"/>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40" t="s">
        <v>2563</v>
      </c>
      <c r="Q38" s="1813" t="str">
        <f t="shared" si="11"/>
        <v>业态</v>
      </c>
      <c r="R38" s="774" t="s">
        <v>17</v>
      </c>
      <c r="S38" s="775">
        <f t="shared" si="12"/>
        <v>100</v>
      </c>
      <c r="T38" s="774" t="s">
        <v>17</v>
      </c>
      <c r="U38" s="775">
        <f t="shared" si="13"/>
        <v>100</v>
      </c>
      <c r="V38" s="774" t="s">
        <v>17</v>
      </c>
      <c r="W38" s="775">
        <f t="shared" si="14"/>
        <v>100</v>
      </c>
      <c r="X38" s="1816"/>
      <c r="Y38" s="3242"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40"/>
      <c r="Q39" s="1813" t="str">
        <f t="shared" si="11"/>
        <v>层高</v>
      </c>
      <c r="R39" s="774" t="s">
        <v>17</v>
      </c>
      <c r="S39" s="775">
        <f t="shared" si="12"/>
        <v>100</v>
      </c>
      <c r="T39" s="774" t="s">
        <v>17</v>
      </c>
      <c r="U39" s="775">
        <f t="shared" si="13"/>
        <v>100</v>
      </c>
      <c r="V39" s="774" t="s">
        <v>17</v>
      </c>
      <c r="W39" s="775">
        <f t="shared" si="14"/>
        <v>100</v>
      </c>
      <c r="X39" s="1816"/>
      <c r="Y39" s="3242"/>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0"/>
      <c r="Q40" s="1813" t="str">
        <f t="shared" si="11"/>
        <v>单套建筑面积</v>
      </c>
      <c r="R40" s="774" t="s">
        <v>17</v>
      </c>
      <c r="S40" s="775">
        <f t="shared" si="12"/>
        <v>100</v>
      </c>
      <c r="T40" s="774" t="s">
        <v>17</v>
      </c>
      <c r="U40" s="775">
        <f t="shared" si="13"/>
        <v>100</v>
      </c>
      <c r="V40" s="774" t="s">
        <v>17</v>
      </c>
      <c r="W40" s="775">
        <f t="shared" si="14"/>
        <v>100</v>
      </c>
      <c r="X40" s="1816"/>
      <c r="Y40" s="3242"/>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0"/>
      <c r="Q41" s="776" t="str">
        <f t="shared" si="11"/>
        <v>进深比</v>
      </c>
      <c r="R41" s="777" t="s">
        <v>17</v>
      </c>
      <c r="S41" s="778">
        <f t="shared" si="12"/>
        <v>100</v>
      </c>
      <c r="T41" s="777" t="s">
        <v>17</v>
      </c>
      <c r="U41" s="778">
        <f t="shared" si="13"/>
        <v>100</v>
      </c>
      <c r="V41" s="777" t="s">
        <v>17</v>
      </c>
      <c r="W41" s="778">
        <f t="shared" si="14"/>
        <v>100</v>
      </c>
      <c r="X41" s="779"/>
      <c r="Y41" s="3242"/>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40"/>
      <c r="Q42" s="1813" t="str">
        <f t="shared" si="11"/>
        <v>内部装修</v>
      </c>
      <c r="R42" s="774" t="s">
        <v>17</v>
      </c>
      <c r="S42" s="775">
        <f t="shared" si="12"/>
        <v>100</v>
      </c>
      <c r="T42" s="774" t="s">
        <v>17</v>
      </c>
      <c r="U42" s="775">
        <f t="shared" si="13"/>
        <v>100</v>
      </c>
      <c r="V42" s="774" t="s">
        <v>17</v>
      </c>
      <c r="W42" s="775">
        <f t="shared" si="14"/>
        <v>100</v>
      </c>
      <c r="X42" s="1816"/>
      <c r="Y42" s="3242"/>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40"/>
      <c r="Q43" s="1813" t="str">
        <f t="shared" si="11"/>
        <v>内部装修维护情况</v>
      </c>
      <c r="R43" s="774" t="s">
        <v>17</v>
      </c>
      <c r="S43" s="775">
        <f t="shared" si="12"/>
        <v>100</v>
      </c>
      <c r="T43" s="774" t="s">
        <v>17</v>
      </c>
      <c r="U43" s="775">
        <f t="shared" si="13"/>
        <v>100</v>
      </c>
      <c r="V43" s="774" t="s">
        <v>17</v>
      </c>
      <c r="W43" s="775">
        <f t="shared" si="14"/>
        <v>100</v>
      </c>
      <c r="X43" s="1816"/>
      <c r="Y43" s="324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0"/>
      <c r="Q44" s="1798">
        <f t="shared" si="11"/>
        <v>111</v>
      </c>
      <c r="R44" s="770" t="s">
        <v>17</v>
      </c>
      <c r="S44" s="771">
        <f t="shared" si="12"/>
        <v>100</v>
      </c>
      <c r="T44" s="770" t="s">
        <v>17</v>
      </c>
      <c r="U44" s="771">
        <f t="shared" si="13"/>
        <v>100</v>
      </c>
      <c r="V44" s="770" t="s">
        <v>17</v>
      </c>
      <c r="W44" s="771">
        <f t="shared" si="14"/>
        <v>100</v>
      </c>
      <c r="X44" s="772"/>
      <c r="Y44" s="324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0"/>
      <c r="Q45" s="1813">
        <f t="shared" si="11"/>
        <v>111</v>
      </c>
      <c r="R45" s="774" t="s">
        <v>17</v>
      </c>
      <c r="S45" s="775">
        <f t="shared" si="12"/>
        <v>100</v>
      </c>
      <c r="T45" s="774" t="s">
        <v>17</v>
      </c>
      <c r="U45" s="775">
        <f t="shared" si="13"/>
        <v>100</v>
      </c>
      <c r="V45" s="774" t="s">
        <v>17</v>
      </c>
      <c r="W45" s="775">
        <f t="shared" si="14"/>
        <v>100</v>
      </c>
      <c r="X45" s="1816"/>
      <c r="Y45" s="3242"/>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1"/>
      <c r="Q46" s="1813">
        <f t="shared" si="11"/>
        <v>111</v>
      </c>
      <c r="R46" s="774" t="s">
        <v>17</v>
      </c>
      <c r="S46" s="775">
        <f t="shared" si="12"/>
        <v>100</v>
      </c>
      <c r="T46" s="774" t="s">
        <v>17</v>
      </c>
      <c r="U46" s="775">
        <f t="shared" si="13"/>
        <v>100</v>
      </c>
      <c r="V46" s="774" t="s">
        <v>17</v>
      </c>
      <c r="W46" s="775">
        <f t="shared" si="14"/>
        <v>100</v>
      </c>
      <c r="X46" s="1816"/>
      <c r="Y46" s="3243"/>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35" t="str">
        <f>A47</f>
        <v>成交单价（元/平方米）</v>
      </c>
      <c r="Q47" s="3235"/>
      <c r="R47" s="3266">
        <f>E47</f>
        <v>16.670000000000002</v>
      </c>
      <c r="S47" s="3266"/>
      <c r="T47" s="3266">
        <f>G47</f>
        <v>15.56</v>
      </c>
      <c r="U47" s="3266"/>
      <c r="V47" s="3266">
        <f>I47</f>
        <v>15.15</v>
      </c>
      <c r="W47" s="3266"/>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35" t="str">
        <f>A48</f>
        <v>比较价值（元/平方米）</v>
      </c>
      <c r="Q48" s="3235"/>
      <c r="R48" s="3236">
        <f>IF(F1="售价",ROUND(PRODUCT(R47,AA7:AA46),0),ROUND(PRODUCT(R47,AA7:AA46),1))</f>
        <v>16.7</v>
      </c>
      <c r="S48" s="3236"/>
      <c r="T48" s="3236">
        <f>IF(F1="售价",ROUND(PRODUCT(T47,AB7:AB46),0),ROUND(PRODUCT(T47,AB7:AB46),1))</f>
        <v>15.6</v>
      </c>
      <c r="U48" s="3236"/>
      <c r="V48" s="3236">
        <f>IF(F1="售价",ROUND(PRODUCT(V47,AC7:AC46),0),ROUND(PRODUCT(V47,AC7:AC46),1))</f>
        <v>14.9</v>
      </c>
      <c r="W48" s="3236"/>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32" t="str">
        <f>A49</f>
        <v>估价对象XX用房的比较价值（楼面单价，元/平方米）</v>
      </c>
      <c r="Q49" s="3233"/>
      <c r="R49" s="3234">
        <f>IF(F1="售价",ROUND(AVERAGE(R48:V48),0),ROUND(AVERAGE(R48:V48),1))</f>
        <v>15.7</v>
      </c>
      <c r="S49" s="3234"/>
      <c r="T49" s="3234"/>
      <c r="U49" s="3234"/>
      <c r="V49" s="3234"/>
      <c r="W49" s="323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3788.92</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84" t="s">
        <v>2649</v>
      </c>
      <c r="Q4" s="3285"/>
      <c r="R4" s="3288" t="s">
        <v>2645</v>
      </c>
      <c r="S4" s="3289"/>
      <c r="T4" s="3288" t="s">
        <v>2646</v>
      </c>
      <c r="U4" s="3289"/>
      <c r="V4" s="3290" t="s">
        <v>2647</v>
      </c>
      <c r="W4" s="3290"/>
      <c r="X4" s="2675"/>
      <c r="Y4" s="3288" t="s">
        <v>2649</v>
      </c>
      <c r="Z4" s="3289"/>
      <c r="AA4" s="3292" t="s">
        <v>2645</v>
      </c>
      <c r="AB4" s="3292" t="s">
        <v>2646</v>
      </c>
      <c r="AC4" s="3281" t="s">
        <v>2647</v>
      </c>
    </row>
    <row r="5" spans="1:29" ht="15">
      <c r="A5" s="404"/>
      <c r="B5" s="405"/>
      <c r="C5" s="3269" t="s">
        <v>2540</v>
      </c>
      <c r="D5" s="3270"/>
      <c r="E5" s="3276" t="s">
        <v>2541</v>
      </c>
      <c r="F5" s="3277"/>
      <c r="G5" s="3269" t="s">
        <v>2542</v>
      </c>
      <c r="H5" s="3270"/>
      <c r="I5" s="3269" t="s">
        <v>2543</v>
      </c>
      <c r="J5" s="3270"/>
      <c r="K5" s="610"/>
      <c r="L5" s="1133"/>
      <c r="M5" s="1134"/>
      <c r="N5" s="1134"/>
      <c r="O5" s="1134"/>
      <c r="P5" s="3286"/>
      <c r="Q5" s="3257"/>
      <c r="R5" s="3262"/>
      <c r="S5" s="3263"/>
      <c r="T5" s="3262"/>
      <c r="U5" s="3263"/>
      <c r="V5" s="3266"/>
      <c r="W5" s="3266"/>
      <c r="X5" s="1816"/>
      <c r="Y5" s="3262"/>
      <c r="Z5" s="3263"/>
      <c r="AA5" s="3248"/>
      <c r="AB5" s="3248"/>
      <c r="AC5" s="3282"/>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87"/>
      <c r="Q6" s="3259"/>
      <c r="R6" s="3262"/>
      <c r="S6" s="3263"/>
      <c r="T6" s="3264"/>
      <c r="U6" s="3265"/>
      <c r="V6" s="3266"/>
      <c r="W6" s="3266"/>
      <c r="X6" s="1816"/>
      <c r="Y6" s="3264"/>
      <c r="Z6" s="3265"/>
      <c r="AA6" s="3249"/>
      <c r="AB6" s="3249"/>
      <c r="AC6" s="3283"/>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1" t="s">
        <v>2550</v>
      </c>
      <c r="Q8" s="3272"/>
      <c r="R8" s="770" t="s">
        <v>17</v>
      </c>
      <c r="S8" s="771">
        <f t="shared" si="0"/>
        <v>0</v>
      </c>
      <c r="T8" s="770" t="s">
        <v>17</v>
      </c>
      <c r="U8" s="771">
        <f t="shared" si="1"/>
        <v>0</v>
      </c>
      <c r="V8" s="770" t="s">
        <v>17</v>
      </c>
      <c r="W8" s="771">
        <f t="shared" si="2"/>
        <v>0</v>
      </c>
      <c r="X8" s="772"/>
      <c r="Y8" s="3271" t="s">
        <v>2550</v>
      </c>
      <c r="Z8" s="3272"/>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6"/>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46"/>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4" t="s">
        <v>2558</v>
      </c>
      <c r="Q15" s="1813" t="str">
        <f t="shared" si="6"/>
        <v>办公集聚程度</v>
      </c>
      <c r="R15" s="774" t="s">
        <v>17</v>
      </c>
      <c r="S15" s="775">
        <f t="shared" si="0"/>
        <v>100</v>
      </c>
      <c r="T15" s="774" t="s">
        <v>17</v>
      </c>
      <c r="U15" s="775">
        <f t="shared" si="1"/>
        <v>100</v>
      </c>
      <c r="V15" s="774" t="s">
        <v>17</v>
      </c>
      <c r="W15" s="775">
        <f t="shared" si="2"/>
        <v>100</v>
      </c>
      <c r="X15" s="1816"/>
      <c r="Y15" s="3237"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45"/>
      <c r="Q16" s="1813"/>
      <c r="R16" s="774"/>
      <c r="S16" s="775"/>
      <c r="T16" s="774"/>
      <c r="U16" s="775"/>
      <c r="V16" s="774"/>
      <c r="W16" s="775"/>
      <c r="X16" s="1816"/>
      <c r="Y16" s="3238"/>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5"/>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45"/>
      <c r="Q18" s="1813"/>
      <c r="R18" s="774"/>
      <c r="S18" s="775"/>
      <c r="T18" s="774"/>
      <c r="U18" s="775"/>
      <c r="V18" s="774"/>
      <c r="W18" s="775"/>
      <c r="X18" s="1816"/>
      <c r="Y18" s="3238"/>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5"/>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45"/>
      <c r="Q20" s="1813"/>
      <c r="R20" s="774"/>
      <c r="S20" s="775"/>
      <c r="T20" s="774"/>
      <c r="U20" s="775"/>
      <c r="V20" s="774"/>
      <c r="W20" s="775"/>
      <c r="X20" s="1816"/>
      <c r="Y20" s="3238"/>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45"/>
      <c r="Q22" s="1813"/>
      <c r="R22" s="774"/>
      <c r="S22" s="775"/>
      <c r="T22" s="774"/>
      <c r="U22" s="775"/>
      <c r="V22" s="774"/>
      <c r="W22" s="775"/>
      <c r="X22" s="1816"/>
      <c r="Y22" s="3238"/>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5"/>
      <c r="Q23" s="1813" t="str">
        <f>B23</f>
        <v>环境质量</v>
      </c>
      <c r="R23" s="774" t="s">
        <v>17</v>
      </c>
      <c r="S23" s="775">
        <f>F23</f>
        <v>100</v>
      </c>
      <c r="T23" s="774" t="s">
        <v>17</v>
      </c>
      <c r="U23" s="775">
        <f>H23</f>
        <v>100</v>
      </c>
      <c r="V23" s="774" t="s">
        <v>17</v>
      </c>
      <c r="W23" s="775">
        <f>J23</f>
        <v>100</v>
      </c>
      <c r="X23" s="1816"/>
      <c r="Y23" s="3238"/>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45"/>
      <c r="Q24" s="1813"/>
      <c r="R24" s="774"/>
      <c r="S24" s="775"/>
      <c r="T24" s="774"/>
      <c r="U24" s="775"/>
      <c r="V24" s="774"/>
      <c r="W24" s="775"/>
      <c r="X24" s="1816"/>
      <c r="Y24" s="3238"/>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45"/>
      <c r="Q25" s="1813" t="str">
        <f>B25</f>
        <v>毗邻道路的类型与等级</v>
      </c>
      <c r="R25" s="774" t="s">
        <v>17</v>
      </c>
      <c r="S25" s="775">
        <f>F25</f>
        <v>100</v>
      </c>
      <c r="T25" s="774" t="s">
        <v>17</v>
      </c>
      <c r="U25" s="775">
        <f>H25</f>
        <v>100</v>
      </c>
      <c r="V25" s="774" t="s">
        <v>17</v>
      </c>
      <c r="W25" s="775">
        <f>J25</f>
        <v>100</v>
      </c>
      <c r="X25" s="1816"/>
      <c r="Y25" s="3238"/>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45"/>
      <c r="Q26" s="1813"/>
      <c r="R26" s="774"/>
      <c r="S26" s="775"/>
      <c r="T26" s="774"/>
      <c r="U26" s="775"/>
      <c r="V26" s="774"/>
      <c r="W26" s="775"/>
      <c r="X26" s="1816"/>
      <c r="Y26" s="3238"/>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5"/>
      <c r="Q27" s="1813" t="str">
        <f t="shared" ref="Q27:Q47" si="11">B27</f>
        <v>楼层</v>
      </c>
      <c r="R27" s="774" t="s">
        <v>17</v>
      </c>
      <c r="S27" s="775">
        <f>F27</f>
        <v>100</v>
      </c>
      <c r="T27" s="774" t="s">
        <v>17</v>
      </c>
      <c r="U27" s="775">
        <f>H27</f>
        <v>100</v>
      </c>
      <c r="V27" s="774" t="s">
        <v>17</v>
      </c>
      <c r="W27" s="775">
        <f>J27</f>
        <v>100</v>
      </c>
      <c r="X27" s="1816"/>
      <c r="Y27" s="3238"/>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45"/>
      <c r="Q28" s="1798" t="str">
        <f t="shared" si="11"/>
        <v>朝向</v>
      </c>
      <c r="R28" s="770" t="s">
        <v>17</v>
      </c>
      <c r="S28" s="771">
        <f>F28</f>
        <v>100</v>
      </c>
      <c r="T28" s="770" t="s">
        <v>17</v>
      </c>
      <c r="U28" s="771">
        <f>H28</f>
        <v>100</v>
      </c>
      <c r="V28" s="770" t="s">
        <v>17</v>
      </c>
      <c r="W28" s="771">
        <f>J28</f>
        <v>100</v>
      </c>
      <c r="X28" s="772"/>
      <c r="Y28" s="3238"/>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45"/>
      <c r="Q29" s="1813">
        <f t="shared" si="11"/>
        <v>111</v>
      </c>
      <c r="R29" s="774" t="s">
        <v>17</v>
      </c>
      <c r="S29" s="775">
        <f t="shared" ref="S29:S47" si="12">F29</f>
        <v>100</v>
      </c>
      <c r="T29" s="774" t="s">
        <v>17</v>
      </c>
      <c r="U29" s="775">
        <f t="shared" ref="U29:U47" si="13">H29</f>
        <v>100</v>
      </c>
      <c r="V29" s="774" t="s">
        <v>17</v>
      </c>
      <c r="W29" s="775">
        <f t="shared" ref="W29:W47" si="14">J29</f>
        <v>100</v>
      </c>
      <c r="X29" s="1816"/>
      <c r="Y29" s="3238"/>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45"/>
      <c r="Q30" s="1813">
        <f t="shared" si="11"/>
        <v>111</v>
      </c>
      <c r="R30" s="774" t="s">
        <v>17</v>
      </c>
      <c r="S30" s="775">
        <f t="shared" si="12"/>
        <v>100</v>
      </c>
      <c r="T30" s="774" t="s">
        <v>17</v>
      </c>
      <c r="U30" s="775">
        <f t="shared" si="13"/>
        <v>100</v>
      </c>
      <c r="V30" s="774" t="s">
        <v>17</v>
      </c>
      <c r="W30" s="775">
        <f t="shared" si="14"/>
        <v>100</v>
      </c>
      <c r="X30" s="1816"/>
      <c r="Y30" s="3238"/>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45"/>
      <c r="Q31" s="1813">
        <f t="shared" si="11"/>
        <v>111</v>
      </c>
      <c r="R31" s="774" t="s">
        <v>17</v>
      </c>
      <c r="S31" s="775">
        <f t="shared" si="12"/>
        <v>100</v>
      </c>
      <c r="T31" s="774" t="s">
        <v>17</v>
      </c>
      <c r="U31" s="775">
        <f t="shared" si="13"/>
        <v>100</v>
      </c>
      <c r="V31" s="774" t="s">
        <v>17</v>
      </c>
      <c r="W31" s="775">
        <f t="shared" si="14"/>
        <v>100</v>
      </c>
      <c r="X31" s="1816"/>
      <c r="Y31" s="3238"/>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45"/>
      <c r="Q32" s="1813">
        <f t="shared" si="11"/>
        <v>111</v>
      </c>
      <c r="R32" s="774" t="s">
        <v>17</v>
      </c>
      <c r="S32" s="775">
        <f t="shared" si="12"/>
        <v>100</v>
      </c>
      <c r="T32" s="774" t="s">
        <v>17</v>
      </c>
      <c r="U32" s="775">
        <f t="shared" si="13"/>
        <v>100</v>
      </c>
      <c r="V32" s="774" t="s">
        <v>17</v>
      </c>
      <c r="W32" s="775">
        <f t="shared" si="14"/>
        <v>100</v>
      </c>
      <c r="X32" s="1816"/>
      <c r="Y32" s="3238"/>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39" t="s">
        <v>2563</v>
      </c>
      <c r="Q33" s="1813" t="str">
        <f t="shared" si="11"/>
        <v>建筑类型</v>
      </c>
      <c r="R33" s="774" t="s">
        <v>17</v>
      </c>
      <c r="S33" s="775">
        <f t="shared" si="12"/>
        <v>100</v>
      </c>
      <c r="T33" s="774" t="s">
        <v>17</v>
      </c>
      <c r="U33" s="775">
        <f t="shared" si="13"/>
        <v>100</v>
      </c>
      <c r="V33" s="774" t="s">
        <v>17</v>
      </c>
      <c r="W33" s="775">
        <f t="shared" si="14"/>
        <v>100</v>
      </c>
      <c r="X33" s="1816"/>
      <c r="Y33" s="3242"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0"/>
      <c r="Q34" s="776" t="str">
        <f t="shared" si="11"/>
        <v>项目建筑规模</v>
      </c>
      <c r="R34" s="777" t="s">
        <v>17</v>
      </c>
      <c r="S34" s="778" t="e">
        <f t="shared" si="12"/>
        <v>#N/A</v>
      </c>
      <c r="T34" s="777" t="s">
        <v>17</v>
      </c>
      <c r="U34" s="778" t="e">
        <f t="shared" si="13"/>
        <v>#N/A</v>
      </c>
      <c r="V34" s="777" t="s">
        <v>17</v>
      </c>
      <c r="W34" s="778" t="e">
        <f t="shared" si="14"/>
        <v>#N/A</v>
      </c>
      <c r="X34" s="779"/>
      <c r="Y34" s="3242"/>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0"/>
      <c r="Q35" s="1813" t="str">
        <f t="shared" si="11"/>
        <v>建筑结构</v>
      </c>
      <c r="R35" s="774" t="s">
        <v>17</v>
      </c>
      <c r="S35" s="775">
        <f t="shared" si="12"/>
        <v>100</v>
      </c>
      <c r="T35" s="774" t="s">
        <v>17</v>
      </c>
      <c r="U35" s="775">
        <f t="shared" si="13"/>
        <v>100</v>
      </c>
      <c r="V35" s="774" t="s">
        <v>17</v>
      </c>
      <c r="W35" s="775">
        <f t="shared" si="14"/>
        <v>100</v>
      </c>
      <c r="X35" s="1816"/>
      <c r="Y35" s="3242"/>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0"/>
      <c r="Q36" s="1813" t="str">
        <f t="shared" si="11"/>
        <v>公共部分装修</v>
      </c>
      <c r="R36" s="774" t="s">
        <v>17</v>
      </c>
      <c r="S36" s="775">
        <f t="shared" si="12"/>
        <v>100</v>
      </c>
      <c r="T36" s="774" t="s">
        <v>17</v>
      </c>
      <c r="U36" s="775">
        <f t="shared" si="13"/>
        <v>100</v>
      </c>
      <c r="V36" s="774" t="s">
        <v>17</v>
      </c>
      <c r="W36" s="775">
        <f t="shared" si="14"/>
        <v>100</v>
      </c>
      <c r="X36" s="1816"/>
      <c r="Y36" s="3242"/>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0"/>
      <c r="Q37" s="1813" t="str">
        <f t="shared" si="11"/>
        <v>成新度</v>
      </c>
      <c r="R37" s="774" t="s">
        <v>17</v>
      </c>
      <c r="S37" s="775" t="e">
        <f t="shared" si="12"/>
        <v>#N/A</v>
      </c>
      <c r="T37" s="774" t="s">
        <v>17</v>
      </c>
      <c r="U37" s="775" t="e">
        <f t="shared" si="13"/>
        <v>#N/A</v>
      </c>
      <c r="V37" s="774" t="s">
        <v>17</v>
      </c>
      <c r="W37" s="775" t="e">
        <f t="shared" si="14"/>
        <v>#N/A</v>
      </c>
      <c r="X37" s="1816"/>
      <c r="Y37" s="3242"/>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0"/>
      <c r="Q38" s="1798" t="str">
        <f t="shared" si="11"/>
        <v>写字楼等级</v>
      </c>
      <c r="R38" s="770" t="s">
        <v>17</v>
      </c>
      <c r="S38" s="771">
        <f t="shared" si="12"/>
        <v>100</v>
      </c>
      <c r="T38" s="770" t="s">
        <v>17</v>
      </c>
      <c r="U38" s="771">
        <f t="shared" si="13"/>
        <v>100</v>
      </c>
      <c r="V38" s="770" t="s">
        <v>17</v>
      </c>
      <c r="W38" s="771">
        <f t="shared" si="14"/>
        <v>100</v>
      </c>
      <c r="X38" s="772"/>
      <c r="Y38" s="3242"/>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0" t="s">
        <v>2563</v>
      </c>
      <c r="Q39" s="1813" t="str">
        <f t="shared" si="11"/>
        <v>物业管理</v>
      </c>
      <c r="R39" s="774" t="s">
        <v>17</v>
      </c>
      <c r="S39" s="775">
        <f t="shared" si="12"/>
        <v>100</v>
      </c>
      <c r="T39" s="774" t="s">
        <v>17</v>
      </c>
      <c r="U39" s="775">
        <f t="shared" si="13"/>
        <v>100</v>
      </c>
      <c r="V39" s="774" t="s">
        <v>17</v>
      </c>
      <c r="W39" s="775">
        <f t="shared" si="14"/>
        <v>100</v>
      </c>
      <c r="X39" s="1816"/>
      <c r="Y39" s="3242"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0"/>
      <c r="Q40" s="1813" t="str">
        <f t="shared" si="11"/>
        <v>市政基础设施</v>
      </c>
      <c r="R40" s="774" t="s">
        <v>17</v>
      </c>
      <c r="S40" s="775">
        <f t="shared" si="12"/>
        <v>100</v>
      </c>
      <c r="T40" s="774" t="s">
        <v>17</v>
      </c>
      <c r="U40" s="775">
        <f t="shared" si="13"/>
        <v>100</v>
      </c>
      <c r="V40" s="774" t="s">
        <v>17</v>
      </c>
      <c r="W40" s="775">
        <f t="shared" si="14"/>
        <v>100</v>
      </c>
      <c r="X40" s="1816"/>
      <c r="Y40" s="3242"/>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0"/>
      <c r="Q41" s="1813" t="str">
        <f t="shared" si="11"/>
        <v>层高</v>
      </c>
      <c r="R41" s="774" t="s">
        <v>17</v>
      </c>
      <c r="S41" s="775">
        <f t="shared" si="12"/>
        <v>100</v>
      </c>
      <c r="T41" s="774" t="s">
        <v>17</v>
      </c>
      <c r="U41" s="775">
        <f t="shared" si="13"/>
        <v>100</v>
      </c>
      <c r="V41" s="774" t="s">
        <v>17</v>
      </c>
      <c r="W41" s="775">
        <f t="shared" si="14"/>
        <v>100</v>
      </c>
      <c r="X41" s="1816"/>
      <c r="Y41" s="3242"/>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0"/>
      <c r="Q42" s="776" t="str">
        <f t="shared" si="11"/>
        <v>单套建筑面积</v>
      </c>
      <c r="R42" s="777" t="s">
        <v>17</v>
      </c>
      <c r="S42" s="778">
        <f t="shared" si="12"/>
        <v>100</v>
      </c>
      <c r="T42" s="777" t="s">
        <v>17</v>
      </c>
      <c r="U42" s="778">
        <f t="shared" si="13"/>
        <v>100</v>
      </c>
      <c r="V42" s="777" t="s">
        <v>17</v>
      </c>
      <c r="W42" s="778">
        <f t="shared" si="14"/>
        <v>100</v>
      </c>
      <c r="X42" s="779"/>
      <c r="Y42" s="3242"/>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0"/>
      <c r="Q43" s="1813" t="str">
        <f t="shared" si="11"/>
        <v>内部装修</v>
      </c>
      <c r="R43" s="774" t="s">
        <v>17</v>
      </c>
      <c r="S43" s="775">
        <f t="shared" si="12"/>
        <v>100</v>
      </c>
      <c r="T43" s="774" t="s">
        <v>17</v>
      </c>
      <c r="U43" s="775">
        <f t="shared" si="13"/>
        <v>100</v>
      </c>
      <c r="V43" s="774" t="s">
        <v>17</v>
      </c>
      <c r="W43" s="775">
        <f t="shared" si="14"/>
        <v>100</v>
      </c>
      <c r="X43" s="1816"/>
      <c r="Y43" s="3242"/>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40"/>
      <c r="Q44" s="1813" t="str">
        <f t="shared" si="11"/>
        <v>内部装修维护情况</v>
      </c>
      <c r="R44" s="774" t="s">
        <v>17</v>
      </c>
      <c r="S44" s="775">
        <f t="shared" si="12"/>
        <v>100</v>
      </c>
      <c r="T44" s="774" t="s">
        <v>17</v>
      </c>
      <c r="U44" s="775">
        <f t="shared" si="13"/>
        <v>100</v>
      </c>
      <c r="V44" s="774" t="s">
        <v>17</v>
      </c>
      <c r="W44" s="775">
        <f t="shared" si="14"/>
        <v>100</v>
      </c>
      <c r="X44" s="1816"/>
      <c r="Y44" s="3242"/>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0"/>
      <c r="Q45" s="1798">
        <f t="shared" si="11"/>
        <v>111</v>
      </c>
      <c r="R45" s="770" t="s">
        <v>17</v>
      </c>
      <c r="S45" s="771">
        <f t="shared" si="12"/>
        <v>100</v>
      </c>
      <c r="T45" s="770" t="s">
        <v>17</v>
      </c>
      <c r="U45" s="771">
        <f t="shared" si="13"/>
        <v>100</v>
      </c>
      <c r="V45" s="770" t="s">
        <v>17</v>
      </c>
      <c r="W45" s="771">
        <f t="shared" si="14"/>
        <v>100</v>
      </c>
      <c r="X45" s="772"/>
      <c r="Y45" s="3242"/>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0"/>
      <c r="Q46" s="1813">
        <f t="shared" si="11"/>
        <v>111</v>
      </c>
      <c r="R46" s="774" t="s">
        <v>17</v>
      </c>
      <c r="S46" s="775">
        <f t="shared" si="12"/>
        <v>100</v>
      </c>
      <c r="T46" s="774" t="s">
        <v>17</v>
      </c>
      <c r="U46" s="775">
        <f t="shared" si="13"/>
        <v>100</v>
      </c>
      <c r="V46" s="774" t="s">
        <v>17</v>
      </c>
      <c r="W46" s="775">
        <f t="shared" si="14"/>
        <v>100</v>
      </c>
      <c r="X46" s="1816"/>
      <c r="Y46" s="3242"/>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1"/>
      <c r="Q47" s="1813">
        <f t="shared" si="11"/>
        <v>111</v>
      </c>
      <c r="R47" s="774" t="s">
        <v>17</v>
      </c>
      <c r="S47" s="775">
        <f t="shared" si="12"/>
        <v>100</v>
      </c>
      <c r="T47" s="774" t="s">
        <v>17</v>
      </c>
      <c r="U47" s="775">
        <f t="shared" si="13"/>
        <v>100</v>
      </c>
      <c r="V47" s="774" t="s">
        <v>17</v>
      </c>
      <c r="W47" s="775">
        <f t="shared" si="14"/>
        <v>100</v>
      </c>
      <c r="X47" s="1816"/>
      <c r="Y47" s="3243"/>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46" t="str">
        <f>A48</f>
        <v>成交单价（元/平方米）</v>
      </c>
      <c r="Q48" s="3235"/>
      <c r="R48" s="3236">
        <f>E48</f>
        <v>0</v>
      </c>
      <c r="S48" s="3236"/>
      <c r="T48" s="3236">
        <f>G48</f>
        <v>0</v>
      </c>
      <c r="U48" s="3236"/>
      <c r="V48" s="3236">
        <f>I48</f>
        <v>0</v>
      </c>
      <c r="W48" s="3236"/>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6" t="str">
        <f>A49</f>
        <v>比较价值（元/平方米）</v>
      </c>
      <c r="Q49" s="3235"/>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8" t="str">
        <f>A50</f>
        <v>估价对象XX用房的比较价值（楼面单价，元/平方米）</v>
      </c>
      <c r="Q50" s="3279"/>
      <c r="R50" s="3280" t="e">
        <f>IF(F1="售价",ROUND(AVERAGE(R49:V49),0),ROUND(AVERAGE(R49:V49),1))</f>
        <v>#DIV/0!</v>
      </c>
      <c r="S50" s="3280"/>
      <c r="T50" s="3280"/>
      <c r="U50" s="3280"/>
      <c r="V50" s="3280"/>
      <c r="W50" s="3280"/>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3788.92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7" t="s">
        <v>2558</v>
      </c>
      <c r="Q15" s="1813" t="str">
        <f t="shared" si="6"/>
        <v>产业集聚程度</v>
      </c>
      <c r="R15" s="774" t="s">
        <v>17</v>
      </c>
      <c r="S15" s="775">
        <f t="shared" si="0"/>
        <v>100</v>
      </c>
      <c r="T15" s="774" t="s">
        <v>17</v>
      </c>
      <c r="U15" s="775">
        <f t="shared" si="1"/>
        <v>100</v>
      </c>
      <c r="V15" s="774" t="s">
        <v>17</v>
      </c>
      <c r="W15" s="775">
        <f t="shared" si="2"/>
        <v>100</v>
      </c>
      <c r="X15" s="1816"/>
      <c r="Y15" s="3237"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38"/>
      <c r="Q16" s="1813"/>
      <c r="R16" s="774"/>
      <c r="S16" s="775"/>
      <c r="T16" s="774"/>
      <c r="U16" s="775"/>
      <c r="V16" s="774"/>
      <c r="W16" s="775"/>
      <c r="X16" s="1816"/>
      <c r="Y16" s="3238"/>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38"/>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38"/>
      <c r="Q18" s="1813"/>
      <c r="R18" s="774"/>
      <c r="S18" s="775"/>
      <c r="T18" s="774"/>
      <c r="U18" s="775"/>
      <c r="V18" s="774"/>
      <c r="W18" s="775"/>
      <c r="X18" s="1816"/>
      <c r="Y18" s="3238"/>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38"/>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38"/>
      <c r="Q20" s="1813"/>
      <c r="R20" s="774"/>
      <c r="S20" s="775"/>
      <c r="T20" s="774"/>
      <c r="U20" s="775"/>
      <c r="V20" s="774"/>
      <c r="W20" s="775"/>
      <c r="X20" s="1816"/>
      <c r="Y20" s="3238"/>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38"/>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38"/>
      <c r="Q22" s="1813"/>
      <c r="R22" s="774"/>
      <c r="S22" s="775"/>
      <c r="T22" s="774"/>
      <c r="U22" s="775"/>
      <c r="V22" s="774"/>
      <c r="W22" s="775"/>
      <c r="X22" s="1816"/>
      <c r="Y22" s="3238"/>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38"/>
      <c r="Q23" s="1813" t="str">
        <f>B23</f>
        <v>环境质量</v>
      </c>
      <c r="R23" s="774" t="s">
        <v>17</v>
      </c>
      <c r="S23" s="775">
        <f>F23</f>
        <v>100</v>
      </c>
      <c r="T23" s="774" t="s">
        <v>17</v>
      </c>
      <c r="U23" s="775">
        <f>H23</f>
        <v>100</v>
      </c>
      <c r="V23" s="774" t="s">
        <v>17</v>
      </c>
      <c r="W23" s="775">
        <f>J23</f>
        <v>100</v>
      </c>
      <c r="X23" s="1816"/>
      <c r="Y23" s="3238"/>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38"/>
      <c r="Q24" s="1813"/>
      <c r="R24" s="774"/>
      <c r="S24" s="775"/>
      <c r="T24" s="774"/>
      <c r="U24" s="775"/>
      <c r="V24" s="774"/>
      <c r="W24" s="775"/>
      <c r="X24" s="1816"/>
      <c r="Y24" s="323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38"/>
      <c r="Q25" s="1813">
        <f>B25</f>
        <v>111</v>
      </c>
      <c r="R25" s="774" t="s">
        <v>17</v>
      </c>
      <c r="S25" s="775">
        <f>F25</f>
        <v>100</v>
      </c>
      <c r="T25" s="774" t="s">
        <v>17</v>
      </c>
      <c r="U25" s="775">
        <f>H25</f>
        <v>100</v>
      </c>
      <c r="V25" s="774" t="s">
        <v>17</v>
      </c>
      <c r="W25" s="775">
        <f>J25</f>
        <v>100</v>
      </c>
      <c r="X25" s="1816"/>
      <c r="Y25" s="323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38"/>
      <c r="Q26" s="1813">
        <f t="shared" ref="Q26:Q40" si="11">B26</f>
        <v>111</v>
      </c>
      <c r="R26" s="774" t="s">
        <v>17</v>
      </c>
      <c r="S26" s="775">
        <f>F26</f>
        <v>100</v>
      </c>
      <c r="T26" s="774" t="s">
        <v>17</v>
      </c>
      <c r="U26" s="775">
        <f>H26</f>
        <v>100</v>
      </c>
      <c r="V26" s="774" t="s">
        <v>17</v>
      </c>
      <c r="W26" s="775">
        <f>J26</f>
        <v>100</v>
      </c>
      <c r="X26" s="1816"/>
      <c r="Y26" s="323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38"/>
      <c r="Q27" s="1798">
        <f t="shared" si="11"/>
        <v>111</v>
      </c>
      <c r="R27" s="770" t="s">
        <v>17</v>
      </c>
      <c r="S27" s="771">
        <f>F27</f>
        <v>100</v>
      </c>
      <c r="T27" s="770" t="s">
        <v>17</v>
      </c>
      <c r="U27" s="771">
        <f>H27</f>
        <v>100</v>
      </c>
      <c r="V27" s="770" t="s">
        <v>17</v>
      </c>
      <c r="W27" s="771">
        <f>J27</f>
        <v>100</v>
      </c>
      <c r="X27" s="772"/>
      <c r="Y27" s="323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38"/>
      <c r="Q28" s="1813">
        <f t="shared" si="11"/>
        <v>111</v>
      </c>
      <c r="R28" s="774" t="s">
        <v>17</v>
      </c>
      <c r="S28" s="775">
        <f t="shared" ref="S28:S40" si="12">F28</f>
        <v>100</v>
      </c>
      <c r="T28" s="774" t="s">
        <v>17</v>
      </c>
      <c r="U28" s="775">
        <f t="shared" ref="U28:U40" si="13">H28</f>
        <v>100</v>
      </c>
      <c r="V28" s="774" t="s">
        <v>17</v>
      </c>
      <c r="W28" s="775">
        <f t="shared" ref="W28:W40" si="14">J28</f>
        <v>100</v>
      </c>
      <c r="X28" s="1816"/>
      <c r="Y28" s="3238"/>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3" t="s">
        <v>2563</v>
      </c>
      <c r="Q29" s="1813" t="str">
        <f t="shared" si="11"/>
        <v>建筑类型</v>
      </c>
      <c r="R29" s="774" t="s">
        <v>17</v>
      </c>
      <c r="S29" s="775">
        <f t="shared" si="12"/>
        <v>100</v>
      </c>
      <c r="T29" s="774" t="s">
        <v>17</v>
      </c>
      <c r="U29" s="775">
        <f t="shared" si="13"/>
        <v>100</v>
      </c>
      <c r="V29" s="774" t="s">
        <v>17</v>
      </c>
      <c r="W29" s="775">
        <f t="shared" si="14"/>
        <v>100</v>
      </c>
      <c r="X29" s="1816"/>
      <c r="Y29" s="3242"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2"/>
      <c r="Q30" s="776" t="str">
        <f t="shared" si="11"/>
        <v>项目建筑规模</v>
      </c>
      <c r="R30" s="777" t="s">
        <v>17</v>
      </c>
      <c r="S30" s="778" t="e">
        <f t="shared" si="12"/>
        <v>#N/A</v>
      </c>
      <c r="T30" s="777" t="s">
        <v>17</v>
      </c>
      <c r="U30" s="778" t="e">
        <f t="shared" si="13"/>
        <v>#N/A</v>
      </c>
      <c r="V30" s="777" t="s">
        <v>17</v>
      </c>
      <c r="W30" s="778" t="e">
        <f t="shared" si="14"/>
        <v>#N/A</v>
      </c>
      <c r="X30" s="779"/>
      <c r="Y30" s="3242"/>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2"/>
      <c r="Q31" s="1813" t="str">
        <f t="shared" si="11"/>
        <v>建筑结构</v>
      </c>
      <c r="R31" s="774" t="s">
        <v>17</v>
      </c>
      <c r="S31" s="775">
        <f t="shared" si="12"/>
        <v>100</v>
      </c>
      <c r="T31" s="774" t="s">
        <v>17</v>
      </c>
      <c r="U31" s="775">
        <f t="shared" si="13"/>
        <v>100</v>
      </c>
      <c r="V31" s="774" t="s">
        <v>17</v>
      </c>
      <c r="W31" s="775">
        <f t="shared" si="14"/>
        <v>100</v>
      </c>
      <c r="X31" s="1816"/>
      <c r="Y31" s="3242"/>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2"/>
      <c r="Q32" s="1813" t="str">
        <f t="shared" si="11"/>
        <v>公共部分装修</v>
      </c>
      <c r="R32" s="774" t="s">
        <v>17</v>
      </c>
      <c r="S32" s="775">
        <f t="shared" si="12"/>
        <v>100</v>
      </c>
      <c r="T32" s="774" t="s">
        <v>17</v>
      </c>
      <c r="U32" s="775">
        <f t="shared" si="13"/>
        <v>100</v>
      </c>
      <c r="V32" s="774" t="s">
        <v>17</v>
      </c>
      <c r="W32" s="775">
        <f t="shared" si="14"/>
        <v>100</v>
      </c>
      <c r="X32" s="1816"/>
      <c r="Y32" s="3242"/>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2"/>
      <c r="Q33" s="1813" t="str">
        <f t="shared" si="11"/>
        <v>成新度</v>
      </c>
      <c r="R33" s="774" t="s">
        <v>17</v>
      </c>
      <c r="S33" s="775" t="e">
        <f t="shared" si="12"/>
        <v>#N/A</v>
      </c>
      <c r="T33" s="774" t="s">
        <v>17</v>
      </c>
      <c r="U33" s="775" t="e">
        <f t="shared" si="13"/>
        <v>#N/A</v>
      </c>
      <c r="V33" s="774" t="s">
        <v>17</v>
      </c>
      <c r="W33" s="775" t="e">
        <f t="shared" si="14"/>
        <v>#N/A</v>
      </c>
      <c r="X33" s="1816"/>
      <c r="Y33" s="3242"/>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2"/>
      <c r="Q34" s="1798" t="str">
        <f t="shared" si="11"/>
        <v>物业管理</v>
      </c>
      <c r="R34" s="770" t="s">
        <v>17</v>
      </c>
      <c r="S34" s="771">
        <f t="shared" si="12"/>
        <v>100</v>
      </c>
      <c r="T34" s="770" t="s">
        <v>17</v>
      </c>
      <c r="U34" s="771">
        <f t="shared" si="13"/>
        <v>100</v>
      </c>
      <c r="V34" s="770" t="s">
        <v>17</v>
      </c>
      <c r="W34" s="771">
        <f t="shared" si="14"/>
        <v>100</v>
      </c>
      <c r="X34" s="772"/>
      <c r="Y34" s="3242"/>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2" t="s">
        <v>2563</v>
      </c>
      <c r="Q35" s="1813" t="str">
        <f t="shared" si="11"/>
        <v>市政基础设施</v>
      </c>
      <c r="R35" s="774" t="s">
        <v>17</v>
      </c>
      <c r="S35" s="775">
        <f t="shared" si="12"/>
        <v>100</v>
      </c>
      <c r="T35" s="774" t="s">
        <v>17</v>
      </c>
      <c r="U35" s="775">
        <f t="shared" si="13"/>
        <v>100</v>
      </c>
      <c r="V35" s="774" t="s">
        <v>17</v>
      </c>
      <c r="W35" s="775">
        <f t="shared" si="14"/>
        <v>100</v>
      </c>
      <c r="X35" s="1816"/>
      <c r="Y35" s="3242"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2"/>
      <c r="Q36" s="1813" t="str">
        <f t="shared" si="11"/>
        <v>内部装修</v>
      </c>
      <c r="R36" s="774" t="s">
        <v>17</v>
      </c>
      <c r="S36" s="775">
        <f t="shared" si="12"/>
        <v>100</v>
      </c>
      <c r="T36" s="774" t="s">
        <v>17</v>
      </c>
      <c r="U36" s="775">
        <f t="shared" si="13"/>
        <v>100</v>
      </c>
      <c r="V36" s="774" t="s">
        <v>17</v>
      </c>
      <c r="W36" s="775">
        <f t="shared" si="14"/>
        <v>100</v>
      </c>
      <c r="X36" s="1816"/>
      <c r="Y36" s="3242"/>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2"/>
      <c r="Q37" s="1813" t="str">
        <f t="shared" si="11"/>
        <v>内部装修状况</v>
      </c>
      <c r="R37" s="774" t="s">
        <v>17</v>
      </c>
      <c r="S37" s="775">
        <f t="shared" si="12"/>
        <v>100</v>
      </c>
      <c r="T37" s="774" t="s">
        <v>17</v>
      </c>
      <c r="U37" s="775">
        <f t="shared" si="13"/>
        <v>100</v>
      </c>
      <c r="V37" s="774" t="s">
        <v>17</v>
      </c>
      <c r="W37" s="775">
        <f t="shared" si="14"/>
        <v>100</v>
      </c>
      <c r="X37" s="1816"/>
      <c r="Y37" s="324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2"/>
      <c r="Q38" s="776">
        <f t="shared" si="11"/>
        <v>111</v>
      </c>
      <c r="R38" s="777" t="s">
        <v>17</v>
      </c>
      <c r="S38" s="778">
        <f t="shared" si="12"/>
        <v>100</v>
      </c>
      <c r="T38" s="777" t="s">
        <v>17</v>
      </c>
      <c r="U38" s="778">
        <f t="shared" si="13"/>
        <v>100</v>
      </c>
      <c r="V38" s="777" t="s">
        <v>17</v>
      </c>
      <c r="W38" s="778">
        <f t="shared" si="14"/>
        <v>100</v>
      </c>
      <c r="X38" s="779"/>
      <c r="Y38" s="324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2"/>
      <c r="Q39" s="1813">
        <f t="shared" si="11"/>
        <v>111</v>
      </c>
      <c r="R39" s="774" t="s">
        <v>17</v>
      </c>
      <c r="S39" s="775">
        <f t="shared" si="12"/>
        <v>100</v>
      </c>
      <c r="T39" s="774" t="s">
        <v>17</v>
      </c>
      <c r="U39" s="775">
        <f t="shared" si="13"/>
        <v>100</v>
      </c>
      <c r="V39" s="774" t="s">
        <v>17</v>
      </c>
      <c r="W39" s="775">
        <f t="shared" si="14"/>
        <v>100</v>
      </c>
      <c r="X39" s="1816"/>
      <c r="Y39" s="3242"/>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3"/>
      <c r="Q40" s="1813">
        <f t="shared" si="11"/>
        <v>111</v>
      </c>
      <c r="R40" s="774" t="s">
        <v>17</v>
      </c>
      <c r="S40" s="775">
        <f t="shared" si="12"/>
        <v>100</v>
      </c>
      <c r="T40" s="774" t="s">
        <v>17</v>
      </c>
      <c r="U40" s="775">
        <f t="shared" si="13"/>
        <v>100</v>
      </c>
      <c r="V40" s="774" t="s">
        <v>17</v>
      </c>
      <c r="W40" s="775">
        <f t="shared" si="14"/>
        <v>100</v>
      </c>
      <c r="X40" s="1816"/>
      <c r="Y40" s="3243"/>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5" t="str">
        <f>A41</f>
        <v>成交单价（元/平方米）</v>
      </c>
      <c r="Q41" s="3235"/>
      <c r="R41" s="3236">
        <f>E41</f>
        <v>0</v>
      </c>
      <c r="S41" s="3236"/>
      <c r="T41" s="3236">
        <f>G41</f>
        <v>0</v>
      </c>
      <c r="U41" s="3236"/>
      <c r="V41" s="3236">
        <f>I41</f>
        <v>0</v>
      </c>
      <c r="W41" s="3236"/>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5" t="str">
        <f>A42</f>
        <v>比较价值（元/平方米）</v>
      </c>
      <c r="Q42" s="3235"/>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2" t="str">
        <f>A43</f>
        <v>估价对象XX用房的比较价值（楼面单价，元/平方米）</v>
      </c>
      <c r="Q43" s="3233"/>
      <c r="R43" s="3234" t="e">
        <f>IF(F1="售价",ROUND(AVERAGE(R42:V42),0),ROUND(AVERAGE(R42:V42),1))</f>
        <v>#DIV/0!</v>
      </c>
      <c r="S43" s="3234"/>
      <c r="T43" s="3234"/>
      <c r="U43" s="3234"/>
      <c r="V43" s="3234"/>
      <c r="W43" s="323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1" t="s">
        <v>2547</v>
      </c>
      <c r="Q7" s="3273"/>
      <c r="R7" s="770" t="s">
        <v>17</v>
      </c>
      <c r="S7" s="771">
        <f t="shared" ref="S7:S14" si="0">F7</f>
        <v>0</v>
      </c>
      <c r="T7" s="770" t="s">
        <v>17</v>
      </c>
      <c r="U7" s="771">
        <f t="shared" ref="U7:U14" si="1">H7</f>
        <v>0</v>
      </c>
      <c r="V7" s="770" t="s">
        <v>17</v>
      </c>
      <c r="W7" s="771">
        <f t="shared" ref="W7:W14" si="2">J7</f>
        <v>0</v>
      </c>
      <c r="X7" s="772"/>
      <c r="Y7" s="3271" t="s">
        <v>2547</v>
      </c>
      <c r="Z7" s="3272"/>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5" t="s">
        <v>2553</v>
      </c>
      <c r="Q9" s="1798" t="str">
        <f t="shared" ref="Q9:Q14" si="6">B9</f>
        <v>用途</v>
      </c>
      <c r="R9" s="770" t="s">
        <v>17</v>
      </c>
      <c r="S9" s="771">
        <f t="shared" si="0"/>
        <v>100</v>
      </c>
      <c r="T9" s="770" t="s">
        <v>17</v>
      </c>
      <c r="U9" s="771">
        <f t="shared" si="1"/>
        <v>100</v>
      </c>
      <c r="V9" s="770" t="s">
        <v>17</v>
      </c>
      <c r="W9" s="771">
        <f t="shared" si="2"/>
        <v>100</v>
      </c>
      <c r="X9" s="772"/>
      <c r="Y9" s="3060"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5"/>
      <c r="Q11" s="1798">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7" t="s">
        <v>2558</v>
      </c>
      <c r="Q14" s="1813" t="str">
        <f t="shared" si="6"/>
        <v>交通便捷度</v>
      </c>
      <c r="R14" s="774" t="s">
        <v>17</v>
      </c>
      <c r="S14" s="775">
        <f t="shared" si="0"/>
        <v>100</v>
      </c>
      <c r="T14" s="774" t="s">
        <v>17</v>
      </c>
      <c r="U14" s="775">
        <f t="shared" si="1"/>
        <v>100</v>
      </c>
      <c r="V14" s="774" t="s">
        <v>17</v>
      </c>
      <c r="W14" s="775">
        <f t="shared" si="2"/>
        <v>100</v>
      </c>
      <c r="X14" s="1816"/>
      <c r="Y14" s="3237"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38"/>
      <c r="Q15" s="1813"/>
      <c r="R15" s="774"/>
      <c r="S15" s="775"/>
      <c r="T15" s="774"/>
      <c r="U15" s="775"/>
      <c r="V15" s="774"/>
      <c r="W15" s="775"/>
      <c r="X15" s="1816"/>
      <c r="Y15" s="3238"/>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38"/>
      <c r="Q16" s="1813" t="str">
        <f>B16</f>
        <v>公共配套设施</v>
      </c>
      <c r="R16" s="774" t="s">
        <v>17</v>
      </c>
      <c r="S16" s="775">
        <f>F16</f>
        <v>100</v>
      </c>
      <c r="T16" s="774" t="s">
        <v>17</v>
      </c>
      <c r="U16" s="775">
        <f>H16</f>
        <v>100</v>
      </c>
      <c r="V16" s="774" t="s">
        <v>17</v>
      </c>
      <c r="W16" s="775">
        <f>J16</f>
        <v>100</v>
      </c>
      <c r="X16" s="1816"/>
      <c r="Y16" s="3238"/>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38"/>
      <c r="Q17" s="1813"/>
      <c r="R17" s="774"/>
      <c r="S17" s="775"/>
      <c r="T17" s="774"/>
      <c r="U17" s="775"/>
      <c r="V17" s="774"/>
      <c r="W17" s="775"/>
      <c r="X17" s="1816"/>
      <c r="Y17" s="3238"/>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38"/>
      <c r="Q18" s="1813" t="str">
        <f>B18</f>
        <v>基础设施水平</v>
      </c>
      <c r="R18" s="774" t="s">
        <v>17</v>
      </c>
      <c r="S18" s="775">
        <f>F18</f>
        <v>100</v>
      </c>
      <c r="T18" s="774" t="s">
        <v>17</v>
      </c>
      <c r="U18" s="775">
        <f>H18</f>
        <v>100</v>
      </c>
      <c r="V18" s="774" t="s">
        <v>17</v>
      </c>
      <c r="W18" s="775">
        <f>J18</f>
        <v>100</v>
      </c>
      <c r="X18" s="1816"/>
      <c r="Y18" s="3238"/>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38"/>
      <c r="Q19" s="1813"/>
      <c r="R19" s="774"/>
      <c r="S19" s="775"/>
      <c r="T19" s="774"/>
      <c r="U19" s="775"/>
      <c r="V19" s="774"/>
      <c r="W19" s="775"/>
      <c r="X19" s="1816"/>
      <c r="Y19" s="3238"/>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38"/>
      <c r="Q20" s="1813" t="str">
        <f>B20</f>
        <v>自然及人文环境</v>
      </c>
      <c r="R20" s="774" t="s">
        <v>17</v>
      </c>
      <c r="S20" s="775">
        <f>F20</f>
        <v>100</v>
      </c>
      <c r="T20" s="774" t="s">
        <v>17</v>
      </c>
      <c r="U20" s="775">
        <f>H20</f>
        <v>100</v>
      </c>
      <c r="V20" s="774" t="s">
        <v>17</v>
      </c>
      <c r="W20" s="775">
        <f>J20</f>
        <v>100</v>
      </c>
      <c r="X20" s="1816"/>
      <c r="Y20" s="323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38"/>
      <c r="Q21" s="1813"/>
      <c r="R21" s="774"/>
      <c r="S21" s="775"/>
      <c r="T21" s="774"/>
      <c r="U21" s="775"/>
      <c r="V21" s="774"/>
      <c r="W21" s="775"/>
      <c r="X21" s="1816"/>
      <c r="Y21" s="3238"/>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38"/>
      <c r="Q22" s="1813" t="str">
        <f>B22</f>
        <v>楼层</v>
      </c>
      <c r="R22" s="774" t="s">
        <v>17</v>
      </c>
      <c r="S22" s="775">
        <f>F22</f>
        <v>100</v>
      </c>
      <c r="T22" s="774" t="s">
        <v>17</v>
      </c>
      <c r="U22" s="775">
        <f>H22</f>
        <v>100</v>
      </c>
      <c r="V22" s="774" t="s">
        <v>17</v>
      </c>
      <c r="W22" s="775">
        <f>J22</f>
        <v>100</v>
      </c>
      <c r="X22" s="1816"/>
      <c r="Y22" s="323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38"/>
      <c r="Q23" s="1813">
        <f>B23</f>
        <v>111</v>
      </c>
      <c r="R23" s="774" t="s">
        <v>17</v>
      </c>
      <c r="S23" s="775">
        <f>F23</f>
        <v>100</v>
      </c>
      <c r="T23" s="774" t="s">
        <v>17</v>
      </c>
      <c r="U23" s="775">
        <f>H23</f>
        <v>100</v>
      </c>
      <c r="V23" s="774" t="s">
        <v>17</v>
      </c>
      <c r="W23" s="775">
        <f>J23</f>
        <v>100</v>
      </c>
      <c r="X23" s="1816"/>
      <c r="Y23" s="323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38"/>
      <c r="Q24" s="1813">
        <f t="shared" ref="Q24:Q36" si="11">B24</f>
        <v>111</v>
      </c>
      <c r="R24" s="774" t="s">
        <v>17</v>
      </c>
      <c r="S24" s="775">
        <f>F24</f>
        <v>100</v>
      </c>
      <c r="T24" s="774" t="s">
        <v>17</v>
      </c>
      <c r="U24" s="775">
        <f>H24</f>
        <v>100</v>
      </c>
      <c r="V24" s="774" t="s">
        <v>17</v>
      </c>
      <c r="W24" s="775">
        <f>J24</f>
        <v>100</v>
      </c>
      <c r="X24" s="1816"/>
      <c r="Y24" s="323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38"/>
      <c r="Q25" s="1798">
        <f t="shared" si="11"/>
        <v>111</v>
      </c>
      <c r="R25" s="770" t="s">
        <v>17</v>
      </c>
      <c r="S25" s="771">
        <f>F25</f>
        <v>100</v>
      </c>
      <c r="T25" s="770" t="s">
        <v>17</v>
      </c>
      <c r="U25" s="771">
        <f>H25</f>
        <v>100</v>
      </c>
      <c r="V25" s="770" t="s">
        <v>17</v>
      </c>
      <c r="W25" s="771">
        <f>J25</f>
        <v>100</v>
      </c>
      <c r="X25" s="772"/>
      <c r="Y25" s="3238"/>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3"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2"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2"/>
      <c r="Q27" s="776" t="str">
        <f t="shared" si="11"/>
        <v>项目停车位配比</v>
      </c>
      <c r="R27" s="777" t="s">
        <v>17</v>
      </c>
      <c r="S27" s="778">
        <f t="shared" si="12"/>
        <v>100</v>
      </c>
      <c r="T27" s="777" t="s">
        <v>17</v>
      </c>
      <c r="U27" s="778">
        <f t="shared" si="13"/>
        <v>100</v>
      </c>
      <c r="V27" s="777" t="s">
        <v>17</v>
      </c>
      <c r="W27" s="778">
        <f t="shared" si="14"/>
        <v>100</v>
      </c>
      <c r="X27" s="779"/>
      <c r="Y27" s="3242"/>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2"/>
      <c r="Q28" s="1813" t="str">
        <f t="shared" si="11"/>
        <v>公共部分装修</v>
      </c>
      <c r="R28" s="774" t="s">
        <v>17</v>
      </c>
      <c r="S28" s="775">
        <f t="shared" si="12"/>
        <v>100</v>
      </c>
      <c r="T28" s="774" t="s">
        <v>17</v>
      </c>
      <c r="U28" s="775">
        <f t="shared" si="13"/>
        <v>100</v>
      </c>
      <c r="V28" s="774" t="s">
        <v>17</v>
      </c>
      <c r="W28" s="775">
        <f t="shared" si="14"/>
        <v>100</v>
      </c>
      <c r="X28" s="1816"/>
      <c r="Y28" s="3242"/>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2"/>
      <c r="Q29" s="1813" t="str">
        <f t="shared" si="11"/>
        <v>成新率</v>
      </c>
      <c r="R29" s="774" t="s">
        <v>17</v>
      </c>
      <c r="S29" s="775" t="e">
        <f t="shared" si="12"/>
        <v>#N/A</v>
      </c>
      <c r="T29" s="774" t="s">
        <v>17</v>
      </c>
      <c r="U29" s="775" t="e">
        <f t="shared" si="13"/>
        <v>#N/A</v>
      </c>
      <c r="V29" s="774" t="s">
        <v>17</v>
      </c>
      <c r="W29" s="775" t="e">
        <f t="shared" si="14"/>
        <v>#N/A</v>
      </c>
      <c r="X29" s="1816"/>
      <c r="Y29" s="3242"/>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2"/>
      <c r="Q30" s="1813" t="str">
        <f t="shared" si="11"/>
        <v>物业等级</v>
      </c>
      <c r="R30" s="774" t="s">
        <v>17</v>
      </c>
      <c r="S30" s="775">
        <f t="shared" si="12"/>
        <v>100</v>
      </c>
      <c r="T30" s="774" t="s">
        <v>17</v>
      </c>
      <c r="U30" s="775">
        <f t="shared" si="13"/>
        <v>100</v>
      </c>
      <c r="V30" s="774" t="s">
        <v>17</v>
      </c>
      <c r="W30" s="775">
        <f t="shared" si="14"/>
        <v>100</v>
      </c>
      <c r="X30" s="1816"/>
      <c r="Y30" s="3242"/>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2"/>
      <c r="Q31" s="1798" t="str">
        <f t="shared" si="11"/>
        <v>停车位面积</v>
      </c>
      <c r="R31" s="770" t="s">
        <v>17</v>
      </c>
      <c r="S31" s="771" t="e">
        <f t="shared" si="12"/>
        <v>#N/A</v>
      </c>
      <c r="T31" s="770" t="s">
        <v>17</v>
      </c>
      <c r="U31" s="771" t="e">
        <f t="shared" si="13"/>
        <v>#N/A</v>
      </c>
      <c r="V31" s="770" t="s">
        <v>17</v>
      </c>
      <c r="W31" s="771" t="e">
        <f t="shared" si="14"/>
        <v>#N/A</v>
      </c>
      <c r="X31" s="772"/>
      <c r="Y31" s="3242"/>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2" t="s">
        <v>2563</v>
      </c>
      <c r="Q32" s="1813" t="str">
        <f t="shared" si="11"/>
        <v>车位类型</v>
      </c>
      <c r="R32" s="774" t="s">
        <v>17</v>
      </c>
      <c r="S32" s="775">
        <f t="shared" si="12"/>
        <v>100</v>
      </c>
      <c r="T32" s="774" t="s">
        <v>17</v>
      </c>
      <c r="U32" s="775">
        <f t="shared" si="13"/>
        <v>100</v>
      </c>
      <c r="V32" s="774" t="s">
        <v>17</v>
      </c>
      <c r="W32" s="775">
        <f t="shared" si="14"/>
        <v>100</v>
      </c>
      <c r="X32" s="1816"/>
      <c r="Y32" s="3242"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2"/>
      <c r="Q33" s="1813" t="str">
        <f t="shared" si="11"/>
        <v>是否直接入户</v>
      </c>
      <c r="R33" s="774" t="s">
        <v>17</v>
      </c>
      <c r="S33" s="775">
        <f t="shared" si="12"/>
        <v>100</v>
      </c>
      <c r="T33" s="774" t="s">
        <v>17</v>
      </c>
      <c r="U33" s="775">
        <f t="shared" si="13"/>
        <v>100</v>
      </c>
      <c r="V33" s="774" t="s">
        <v>17</v>
      </c>
      <c r="W33" s="775">
        <f t="shared" si="14"/>
        <v>100</v>
      </c>
      <c r="X33" s="1816"/>
      <c r="Y33" s="324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2"/>
      <c r="Q34" s="1813">
        <f t="shared" si="11"/>
        <v>111</v>
      </c>
      <c r="R34" s="774" t="s">
        <v>17</v>
      </c>
      <c r="S34" s="775">
        <f t="shared" si="12"/>
        <v>100</v>
      </c>
      <c r="T34" s="774" t="s">
        <v>17</v>
      </c>
      <c r="U34" s="775">
        <f t="shared" si="13"/>
        <v>100</v>
      </c>
      <c r="V34" s="774" t="s">
        <v>17</v>
      </c>
      <c r="W34" s="775">
        <f t="shared" si="14"/>
        <v>100</v>
      </c>
      <c r="X34" s="1816"/>
      <c r="Y34" s="324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2"/>
      <c r="Q35" s="776">
        <f t="shared" si="11"/>
        <v>111</v>
      </c>
      <c r="R35" s="777" t="s">
        <v>17</v>
      </c>
      <c r="S35" s="778">
        <f t="shared" si="12"/>
        <v>100</v>
      </c>
      <c r="T35" s="777" t="s">
        <v>17</v>
      </c>
      <c r="U35" s="778">
        <f t="shared" si="13"/>
        <v>100</v>
      </c>
      <c r="V35" s="777" t="s">
        <v>17</v>
      </c>
      <c r="W35" s="778">
        <f t="shared" si="14"/>
        <v>100</v>
      </c>
      <c r="X35" s="779"/>
      <c r="Y35" s="324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2"/>
      <c r="Q36" s="1813">
        <f t="shared" si="11"/>
        <v>111</v>
      </c>
      <c r="R36" s="774" t="s">
        <v>17</v>
      </c>
      <c r="S36" s="775">
        <f t="shared" si="12"/>
        <v>100</v>
      </c>
      <c r="T36" s="774" t="s">
        <v>17</v>
      </c>
      <c r="U36" s="775">
        <f t="shared" si="13"/>
        <v>100</v>
      </c>
      <c r="V36" s="774" t="s">
        <v>17</v>
      </c>
      <c r="W36" s="775">
        <f t="shared" si="14"/>
        <v>100</v>
      </c>
      <c r="X36" s="1816"/>
      <c r="Y36" s="3242"/>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35" t="str">
        <f>A37</f>
        <v>成交单价</v>
      </c>
      <c r="Q37" s="3235"/>
      <c r="R37" s="3236">
        <f>E37</f>
        <v>0</v>
      </c>
      <c r="S37" s="3236"/>
      <c r="T37" s="3236">
        <f>G37</f>
        <v>0</v>
      </c>
      <c r="U37" s="3236"/>
      <c r="V37" s="3236">
        <f>I37</f>
        <v>0</v>
      </c>
      <c r="W37" s="3236"/>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5" t="str">
        <f>A38</f>
        <v>比较价值（元/平方米）</v>
      </c>
      <c r="Q38" s="3235"/>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2" t="str">
        <f>A39</f>
        <v>估价对象XX用房的比较价值（楼面单价，元/平方米）</v>
      </c>
      <c r="Q39" s="3233"/>
      <c r="R39" s="3234" t="e">
        <f>IF(F1="售价",ROUND(AVERAGE(R38:V38),0),ROUND(AVERAGE(R38:V38),1))</f>
        <v>#DIV/0!</v>
      </c>
      <c r="S39" s="3234"/>
      <c r="T39" s="3234"/>
      <c r="U39" s="3234"/>
      <c r="V39" s="3234"/>
      <c r="W39" s="323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71" t="s">
        <v>2547</v>
      </c>
      <c r="Q7" s="3273"/>
      <c r="R7" s="770" t="s">
        <v>17</v>
      </c>
      <c r="S7" s="771">
        <f t="shared" ref="S7:S14" si="0">F7</f>
        <v>0</v>
      </c>
      <c r="T7" s="770" t="s">
        <v>17</v>
      </c>
      <c r="U7" s="771">
        <f t="shared" ref="U7:U14" si="1">H7</f>
        <v>0</v>
      </c>
      <c r="V7" s="770" t="s">
        <v>17</v>
      </c>
      <c r="W7" s="771">
        <f t="shared" ref="W7:W14" si="2">J7</f>
        <v>0</v>
      </c>
      <c r="X7" s="772"/>
      <c r="Y7" s="3271" t="s">
        <v>2547</v>
      </c>
      <c r="Z7" s="3272"/>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5" t="s">
        <v>2553</v>
      </c>
      <c r="Q9" s="1798" t="str">
        <f t="shared" ref="Q9:Q14" si="6">B9</f>
        <v>用途</v>
      </c>
      <c r="R9" s="770" t="s">
        <v>17</v>
      </c>
      <c r="S9" s="771">
        <f t="shared" si="0"/>
        <v>100</v>
      </c>
      <c r="T9" s="770" t="s">
        <v>17</v>
      </c>
      <c r="U9" s="771">
        <f t="shared" si="1"/>
        <v>100</v>
      </c>
      <c r="V9" s="770" t="s">
        <v>17</v>
      </c>
      <c r="W9" s="771">
        <f t="shared" si="2"/>
        <v>100</v>
      </c>
      <c r="X9" s="772"/>
      <c r="Y9" s="3060"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5"/>
      <c r="Q11" s="1798">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7" t="s">
        <v>2558</v>
      </c>
      <c r="Q14" s="1813" t="str">
        <f t="shared" si="6"/>
        <v>交通便捷度</v>
      </c>
      <c r="R14" s="774" t="s">
        <v>17</v>
      </c>
      <c r="S14" s="775">
        <f t="shared" si="0"/>
        <v>100</v>
      </c>
      <c r="T14" s="774" t="s">
        <v>17</v>
      </c>
      <c r="U14" s="775">
        <f t="shared" si="1"/>
        <v>100</v>
      </c>
      <c r="V14" s="774" t="s">
        <v>17</v>
      </c>
      <c r="W14" s="775">
        <f t="shared" si="2"/>
        <v>100</v>
      </c>
      <c r="X14" s="1816"/>
      <c r="Y14" s="3237"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38"/>
      <c r="Q15" s="1813"/>
      <c r="R15" s="774"/>
      <c r="S15" s="775"/>
      <c r="T15" s="774"/>
      <c r="U15" s="775"/>
      <c r="V15" s="774"/>
      <c r="W15" s="775"/>
      <c r="X15" s="1816"/>
      <c r="Y15" s="3238"/>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38"/>
      <c r="Q16" s="1813" t="str">
        <f>B16</f>
        <v>公共配套设施</v>
      </c>
      <c r="R16" s="774" t="s">
        <v>17</v>
      </c>
      <c r="S16" s="775">
        <f>F16</f>
        <v>100</v>
      </c>
      <c r="T16" s="774" t="s">
        <v>17</v>
      </c>
      <c r="U16" s="775">
        <f>H16</f>
        <v>100</v>
      </c>
      <c r="V16" s="774" t="s">
        <v>17</v>
      </c>
      <c r="W16" s="775">
        <f>J16</f>
        <v>100</v>
      </c>
      <c r="X16" s="1816"/>
      <c r="Y16" s="3238"/>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38"/>
      <c r="Q17" s="1813"/>
      <c r="R17" s="774"/>
      <c r="S17" s="775"/>
      <c r="T17" s="774"/>
      <c r="U17" s="775"/>
      <c r="V17" s="774"/>
      <c r="W17" s="775"/>
      <c r="X17" s="1816"/>
      <c r="Y17" s="3238"/>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38"/>
      <c r="Q18" s="1813" t="str">
        <f>B18</f>
        <v>基础设施水平</v>
      </c>
      <c r="R18" s="774" t="s">
        <v>17</v>
      </c>
      <c r="S18" s="775">
        <f>F18</f>
        <v>100</v>
      </c>
      <c r="T18" s="774" t="s">
        <v>17</v>
      </c>
      <c r="U18" s="775">
        <f>H18</f>
        <v>100</v>
      </c>
      <c r="V18" s="774" t="s">
        <v>17</v>
      </c>
      <c r="W18" s="775">
        <f>J18</f>
        <v>100</v>
      </c>
      <c r="X18" s="1816"/>
      <c r="Y18" s="3238"/>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38"/>
      <c r="Q19" s="1813"/>
      <c r="R19" s="774"/>
      <c r="S19" s="775"/>
      <c r="T19" s="774"/>
      <c r="U19" s="775"/>
      <c r="V19" s="774"/>
      <c r="W19" s="775"/>
      <c r="X19" s="1816"/>
      <c r="Y19" s="3238"/>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38"/>
      <c r="Q20" s="1813" t="str">
        <f>B20</f>
        <v>自然及人文环境</v>
      </c>
      <c r="R20" s="774" t="s">
        <v>17</v>
      </c>
      <c r="S20" s="775">
        <f>F20</f>
        <v>100</v>
      </c>
      <c r="T20" s="774" t="s">
        <v>17</v>
      </c>
      <c r="U20" s="775">
        <f>H20</f>
        <v>100</v>
      </c>
      <c r="V20" s="774" t="s">
        <v>17</v>
      </c>
      <c r="W20" s="775">
        <f>J20</f>
        <v>100</v>
      </c>
      <c r="X20" s="1816"/>
      <c r="Y20" s="323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38"/>
      <c r="Q21" s="1813"/>
      <c r="R21" s="774"/>
      <c r="S21" s="775"/>
      <c r="T21" s="774"/>
      <c r="U21" s="775"/>
      <c r="V21" s="774"/>
      <c r="W21" s="775"/>
      <c r="X21" s="1816"/>
      <c r="Y21" s="3238"/>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38"/>
      <c r="Q22" s="1813" t="str">
        <f>B22</f>
        <v>楼层</v>
      </c>
      <c r="R22" s="774" t="s">
        <v>17</v>
      </c>
      <c r="S22" s="775">
        <f>F22</f>
        <v>100</v>
      </c>
      <c r="T22" s="774" t="s">
        <v>17</v>
      </c>
      <c r="U22" s="775">
        <f>H22</f>
        <v>100</v>
      </c>
      <c r="V22" s="774" t="s">
        <v>17</v>
      </c>
      <c r="W22" s="775">
        <f>J22</f>
        <v>100</v>
      </c>
      <c r="X22" s="1816"/>
      <c r="Y22" s="3238"/>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38"/>
      <c r="Q23" s="1813">
        <f>B23</f>
        <v>111</v>
      </c>
      <c r="R23" s="774" t="s">
        <v>17</v>
      </c>
      <c r="S23" s="775">
        <f>F23</f>
        <v>100</v>
      </c>
      <c r="T23" s="774" t="s">
        <v>17</v>
      </c>
      <c r="U23" s="775">
        <f>H23</f>
        <v>100</v>
      </c>
      <c r="V23" s="774" t="s">
        <v>17</v>
      </c>
      <c r="W23" s="775">
        <f>J23</f>
        <v>100</v>
      </c>
      <c r="X23" s="1816"/>
      <c r="Y23" s="3238"/>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38"/>
      <c r="Q24" s="1813">
        <f t="shared" ref="Q24:Q34" si="11">B24</f>
        <v>111</v>
      </c>
      <c r="R24" s="774" t="s">
        <v>17</v>
      </c>
      <c r="S24" s="775">
        <f>F24</f>
        <v>100</v>
      </c>
      <c r="T24" s="774" t="s">
        <v>17</v>
      </c>
      <c r="U24" s="775">
        <f>H24</f>
        <v>100</v>
      </c>
      <c r="V24" s="774" t="s">
        <v>17</v>
      </c>
      <c r="W24" s="775">
        <f>J24</f>
        <v>100</v>
      </c>
      <c r="X24" s="1816"/>
      <c r="Y24" s="3238"/>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38"/>
      <c r="Q25" s="1798">
        <f t="shared" si="11"/>
        <v>111</v>
      </c>
      <c r="R25" s="770" t="s">
        <v>17</v>
      </c>
      <c r="S25" s="771">
        <f>F25</f>
        <v>100</v>
      </c>
      <c r="T25" s="770" t="s">
        <v>17</v>
      </c>
      <c r="U25" s="771">
        <f>H25</f>
        <v>100</v>
      </c>
      <c r="V25" s="770" t="s">
        <v>17</v>
      </c>
      <c r="W25" s="771">
        <f>J25</f>
        <v>100</v>
      </c>
      <c r="X25" s="772"/>
      <c r="Y25" s="3238"/>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3"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2"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2"/>
      <c r="Q27" s="776" t="str">
        <f t="shared" si="11"/>
        <v>成新率</v>
      </c>
      <c r="R27" s="777" t="s">
        <v>17</v>
      </c>
      <c r="S27" s="778" t="e">
        <f t="shared" si="12"/>
        <v>#N/A</v>
      </c>
      <c r="T27" s="777" t="s">
        <v>17</v>
      </c>
      <c r="U27" s="778" t="e">
        <f t="shared" si="13"/>
        <v>#N/A</v>
      </c>
      <c r="V27" s="777" t="s">
        <v>17</v>
      </c>
      <c r="W27" s="778" t="e">
        <f t="shared" si="14"/>
        <v>#N/A</v>
      </c>
      <c r="X27" s="779"/>
      <c r="Y27" s="3242"/>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2"/>
      <c r="Q28" s="1813" t="str">
        <f t="shared" si="11"/>
        <v>物业等级</v>
      </c>
      <c r="R28" s="774" t="s">
        <v>17</v>
      </c>
      <c r="S28" s="775">
        <f t="shared" si="12"/>
        <v>100</v>
      </c>
      <c r="T28" s="774" t="s">
        <v>17</v>
      </c>
      <c r="U28" s="775">
        <f t="shared" si="13"/>
        <v>100</v>
      </c>
      <c r="V28" s="774" t="s">
        <v>17</v>
      </c>
      <c r="W28" s="775">
        <f t="shared" si="14"/>
        <v>100</v>
      </c>
      <c r="X28" s="1816"/>
      <c r="Y28" s="3242"/>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2"/>
      <c r="Q29" s="1813" t="str">
        <f t="shared" si="11"/>
        <v>有无电梯</v>
      </c>
      <c r="R29" s="774" t="s">
        <v>17</v>
      </c>
      <c r="S29" s="775">
        <f t="shared" si="12"/>
        <v>100</v>
      </c>
      <c r="T29" s="774" t="s">
        <v>17</v>
      </c>
      <c r="U29" s="775">
        <f t="shared" si="13"/>
        <v>100</v>
      </c>
      <c r="V29" s="774" t="s">
        <v>17</v>
      </c>
      <c r="W29" s="775">
        <f t="shared" si="14"/>
        <v>100</v>
      </c>
      <c r="X29" s="1816"/>
      <c r="Y29" s="3242"/>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2"/>
      <c r="Q30" s="1813" t="str">
        <f t="shared" si="11"/>
        <v>建筑面积</v>
      </c>
      <c r="R30" s="774" t="s">
        <v>17</v>
      </c>
      <c r="S30" s="775" t="e">
        <f t="shared" si="12"/>
        <v>#N/A</v>
      </c>
      <c r="T30" s="774" t="s">
        <v>17</v>
      </c>
      <c r="U30" s="775" t="e">
        <f t="shared" si="13"/>
        <v>#N/A</v>
      </c>
      <c r="V30" s="774" t="s">
        <v>17</v>
      </c>
      <c r="W30" s="775" t="e">
        <f t="shared" si="14"/>
        <v>#N/A</v>
      </c>
      <c r="X30" s="1816"/>
      <c r="Y30" s="3242"/>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2"/>
      <c r="Q31" s="1798" t="str">
        <f t="shared" si="11"/>
        <v>是否封闭</v>
      </c>
      <c r="R31" s="770" t="s">
        <v>17</v>
      </c>
      <c r="S31" s="771">
        <f t="shared" si="12"/>
        <v>100</v>
      </c>
      <c r="T31" s="770" t="s">
        <v>17</v>
      </c>
      <c r="U31" s="771">
        <f t="shared" si="13"/>
        <v>100</v>
      </c>
      <c r="V31" s="770" t="s">
        <v>17</v>
      </c>
      <c r="W31" s="771">
        <f t="shared" si="14"/>
        <v>100</v>
      </c>
      <c r="X31" s="772"/>
      <c r="Y31" s="3242"/>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2" t="s">
        <v>2563</v>
      </c>
      <c r="Q32" s="1813">
        <f t="shared" si="11"/>
        <v>111</v>
      </c>
      <c r="R32" s="774" t="s">
        <v>17</v>
      </c>
      <c r="S32" s="775">
        <f t="shared" si="12"/>
        <v>100</v>
      </c>
      <c r="T32" s="774" t="s">
        <v>17</v>
      </c>
      <c r="U32" s="775">
        <f t="shared" si="13"/>
        <v>100</v>
      </c>
      <c r="V32" s="774" t="s">
        <v>17</v>
      </c>
      <c r="W32" s="775">
        <f t="shared" si="14"/>
        <v>100</v>
      </c>
      <c r="X32" s="1816"/>
      <c r="Y32" s="3242"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2"/>
      <c r="Q33" s="1813">
        <f t="shared" si="11"/>
        <v>111</v>
      </c>
      <c r="R33" s="774" t="s">
        <v>17</v>
      </c>
      <c r="S33" s="775">
        <f t="shared" si="12"/>
        <v>100</v>
      </c>
      <c r="T33" s="774" t="s">
        <v>17</v>
      </c>
      <c r="U33" s="775">
        <f t="shared" si="13"/>
        <v>100</v>
      </c>
      <c r="V33" s="774" t="s">
        <v>17</v>
      </c>
      <c r="W33" s="775">
        <f t="shared" si="14"/>
        <v>100</v>
      </c>
      <c r="X33" s="1816"/>
      <c r="Y33" s="3242"/>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42"/>
      <c r="Q34" s="1813">
        <f t="shared" si="11"/>
        <v>111</v>
      </c>
      <c r="R34" s="774" t="s">
        <v>17</v>
      </c>
      <c r="S34" s="775">
        <f t="shared" si="12"/>
        <v>100</v>
      </c>
      <c r="T34" s="774" t="s">
        <v>17</v>
      </c>
      <c r="U34" s="775">
        <f t="shared" si="13"/>
        <v>100</v>
      </c>
      <c r="V34" s="774" t="s">
        <v>17</v>
      </c>
      <c r="W34" s="775">
        <f t="shared" si="14"/>
        <v>100</v>
      </c>
      <c r="X34" s="1816"/>
      <c r="Y34" s="3242"/>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5" t="str">
        <f>A35</f>
        <v>成交单价（元/平方米）</v>
      </c>
      <c r="Q35" s="3235"/>
      <c r="R35" s="3236">
        <f>E35</f>
        <v>0</v>
      </c>
      <c r="S35" s="3236"/>
      <c r="T35" s="3236">
        <f>G35</f>
        <v>0</v>
      </c>
      <c r="U35" s="3236"/>
      <c r="V35" s="3236">
        <f>I35</f>
        <v>0</v>
      </c>
      <c r="W35" s="3236"/>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5" t="str">
        <f>A36</f>
        <v>比较价值（元/平方米）</v>
      </c>
      <c r="Q36" s="3235"/>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2" t="str">
        <f>A37</f>
        <v>估价对象XX用房的比较价值（楼面单价，元/平方米）</v>
      </c>
      <c r="Q37" s="3233"/>
      <c r="R37" s="3234" t="e">
        <f>IF(F1="售价",ROUND(AVERAGE(R36:V36),0),ROUND(AVERAGE(R36:V36),1))</f>
        <v>#DIV/0!</v>
      </c>
      <c r="S37" s="3234"/>
      <c r="T37" s="3234"/>
      <c r="U37" s="3234"/>
      <c r="V37" s="3234"/>
      <c r="W37" s="323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30"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30"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35"/>
      <c r="Q10" s="1798" t="str">
        <f t="shared" si="6"/>
        <v>土地使用年限（年）</v>
      </c>
      <c r="R10" s="770" t="s">
        <v>17</v>
      </c>
      <c r="S10" s="771">
        <f t="shared" ca="1" si="0"/>
        <v>119</v>
      </c>
      <c r="T10" s="770" t="s">
        <v>17</v>
      </c>
      <c r="U10" s="771">
        <f t="shared" ca="1" si="1"/>
        <v>119</v>
      </c>
      <c r="V10" s="770" t="s">
        <v>17</v>
      </c>
      <c r="W10" s="771">
        <f t="shared" ca="1" si="2"/>
        <v>119</v>
      </c>
      <c r="X10" s="772"/>
      <c r="Y10" s="3060"/>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5"/>
      <c r="Q12" s="1798" t="str">
        <f t="shared" si="6"/>
        <v>配建</v>
      </c>
      <c r="R12" s="770" t="s">
        <v>17</v>
      </c>
      <c r="S12" s="771">
        <f t="shared" si="0"/>
        <v>100</v>
      </c>
      <c r="T12" s="770" t="s">
        <v>17</v>
      </c>
      <c r="U12" s="771">
        <f t="shared" si="1"/>
        <v>100</v>
      </c>
      <c r="V12" s="770" t="s">
        <v>17</v>
      </c>
      <c r="W12" s="771">
        <f t="shared" si="2"/>
        <v>100</v>
      </c>
      <c r="X12" s="772"/>
      <c r="Y12" s="3060"/>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7" t="s">
        <v>2558</v>
      </c>
      <c r="Q15" s="1813" t="str">
        <f t="shared" si="6"/>
        <v>居住社区成熟度</v>
      </c>
      <c r="R15" s="774" t="s">
        <v>17</v>
      </c>
      <c r="S15" s="775">
        <f t="shared" si="0"/>
        <v>100</v>
      </c>
      <c r="T15" s="774" t="s">
        <v>17</v>
      </c>
      <c r="U15" s="775">
        <f t="shared" si="1"/>
        <v>100</v>
      </c>
      <c r="V15" s="774" t="s">
        <v>17</v>
      </c>
      <c r="W15" s="775">
        <f t="shared" si="2"/>
        <v>100</v>
      </c>
      <c r="X15" s="1816"/>
      <c r="Y15" s="3237"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38"/>
      <c r="Q16" s="1813"/>
      <c r="R16" s="774"/>
      <c r="S16" s="775"/>
      <c r="T16" s="774"/>
      <c r="U16" s="775"/>
      <c r="V16" s="774"/>
      <c r="W16" s="775"/>
      <c r="X16" s="1816"/>
      <c r="Y16" s="3238"/>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38"/>
      <c r="Q17" s="1813" t="str">
        <f>B17</f>
        <v>商业繁华度</v>
      </c>
      <c r="R17" s="774" t="s">
        <v>17</v>
      </c>
      <c r="S17" s="775">
        <f>F17</f>
        <v>100</v>
      </c>
      <c r="T17" s="774" t="s">
        <v>17</v>
      </c>
      <c r="U17" s="775">
        <f>H17</f>
        <v>100</v>
      </c>
      <c r="V17" s="774" t="s">
        <v>17</v>
      </c>
      <c r="W17" s="775">
        <f>J17</f>
        <v>100</v>
      </c>
      <c r="X17" s="1816"/>
      <c r="Y17" s="3238"/>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38"/>
      <c r="Q18" s="1813"/>
      <c r="R18" s="774"/>
      <c r="S18" s="775"/>
      <c r="T18" s="774"/>
      <c r="U18" s="775"/>
      <c r="V18" s="774"/>
      <c r="W18" s="775"/>
      <c r="X18" s="1816"/>
      <c r="Y18" s="3238"/>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38"/>
      <c r="Q19" s="1813" t="str">
        <f>B19</f>
        <v>办公集聚程度</v>
      </c>
      <c r="R19" s="774" t="s">
        <v>17</v>
      </c>
      <c r="S19" s="775">
        <f>F19</f>
        <v>100</v>
      </c>
      <c r="T19" s="774" t="s">
        <v>17</v>
      </c>
      <c r="U19" s="775">
        <f>H19</f>
        <v>100</v>
      </c>
      <c r="V19" s="774" t="s">
        <v>17</v>
      </c>
      <c r="W19" s="775">
        <f>J19</f>
        <v>100</v>
      </c>
      <c r="X19" s="1816"/>
      <c r="Y19" s="3238"/>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38"/>
      <c r="Q20" s="1813"/>
      <c r="R20" s="774"/>
      <c r="S20" s="775"/>
      <c r="T20" s="774"/>
      <c r="U20" s="775"/>
      <c r="V20" s="774"/>
      <c r="W20" s="775"/>
      <c r="X20" s="1816"/>
      <c r="Y20" s="3238"/>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38"/>
      <c r="Q21" s="1813" t="str">
        <f>B21</f>
        <v>交通便捷度</v>
      </c>
      <c r="R21" s="774" t="s">
        <v>17</v>
      </c>
      <c r="S21" s="775">
        <f>F21</f>
        <v>100</v>
      </c>
      <c r="T21" s="774" t="s">
        <v>17</v>
      </c>
      <c r="U21" s="775">
        <f>H21</f>
        <v>100</v>
      </c>
      <c r="V21" s="774" t="s">
        <v>17</v>
      </c>
      <c r="W21" s="775">
        <f>J21</f>
        <v>100</v>
      </c>
      <c r="X21" s="1816"/>
      <c r="Y21" s="3238"/>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38"/>
      <c r="Q22" s="1813"/>
      <c r="R22" s="774"/>
      <c r="S22" s="775"/>
      <c r="T22" s="774"/>
      <c r="U22" s="775"/>
      <c r="V22" s="774"/>
      <c r="W22" s="775"/>
      <c r="X22" s="1816"/>
      <c r="Y22" s="3238"/>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38"/>
      <c r="Q23" s="1813" t="str">
        <f t="shared" ref="Q23:Q37" si="8">B23</f>
        <v>区域土地利用方向</v>
      </c>
      <c r="R23" s="774" t="s">
        <v>17</v>
      </c>
      <c r="S23" s="775">
        <f>F23</f>
        <v>100</v>
      </c>
      <c r="T23" s="774" t="s">
        <v>17</v>
      </c>
      <c r="U23" s="775">
        <f>H23</f>
        <v>100</v>
      </c>
      <c r="V23" s="774" t="s">
        <v>17</v>
      </c>
      <c r="W23" s="775">
        <f>J23</f>
        <v>100</v>
      </c>
      <c r="X23" s="1816"/>
      <c r="Y23" s="3238"/>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38"/>
      <c r="Q24" s="1813"/>
      <c r="R24" s="774"/>
      <c r="S24" s="775"/>
      <c r="T24" s="774"/>
      <c r="U24" s="775"/>
      <c r="V24" s="774"/>
      <c r="W24" s="775"/>
      <c r="X24" s="1816"/>
      <c r="Y24" s="3238"/>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38"/>
      <c r="Q25" s="1813" t="str">
        <f t="shared" si="8"/>
        <v>自然及人文环境状况</v>
      </c>
      <c r="R25" s="774" t="s">
        <v>17</v>
      </c>
      <c r="S25" s="775">
        <f>F25</f>
        <v>100</v>
      </c>
      <c r="T25" s="774" t="s">
        <v>17</v>
      </c>
      <c r="U25" s="775">
        <f>H25</f>
        <v>100</v>
      </c>
      <c r="V25" s="774" t="s">
        <v>17</v>
      </c>
      <c r="W25" s="775">
        <f>J25</f>
        <v>100</v>
      </c>
      <c r="X25" s="1816"/>
      <c r="Y25" s="3238"/>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38"/>
      <c r="Q26" s="1813"/>
      <c r="R26" s="774"/>
      <c r="S26" s="775"/>
      <c r="T26" s="774"/>
      <c r="U26" s="775"/>
      <c r="V26" s="774"/>
      <c r="W26" s="775"/>
      <c r="X26" s="1816"/>
      <c r="Y26" s="3238"/>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38"/>
      <c r="Q27" s="1798" t="str">
        <f t="shared" si="8"/>
        <v>公共配套设施</v>
      </c>
      <c r="R27" s="770" t="s">
        <v>17</v>
      </c>
      <c r="S27" s="771">
        <f>F27</f>
        <v>100</v>
      </c>
      <c r="T27" s="770" t="s">
        <v>17</v>
      </c>
      <c r="U27" s="771">
        <f>H27</f>
        <v>100</v>
      </c>
      <c r="V27" s="770" t="s">
        <v>17</v>
      </c>
      <c r="W27" s="771">
        <f>J27</f>
        <v>100</v>
      </c>
      <c r="X27" s="772"/>
      <c r="Y27" s="3238"/>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38"/>
      <c r="Q28" s="1798"/>
      <c r="R28" s="770"/>
      <c r="S28" s="771"/>
      <c r="T28" s="770"/>
      <c r="U28" s="771"/>
      <c r="V28" s="770"/>
      <c r="W28" s="771"/>
      <c r="X28" s="772"/>
      <c r="Y28" s="3238"/>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38"/>
      <c r="Q29" s="1798" t="str">
        <f t="shared" ref="Q29" si="9">B29</f>
        <v>基础设施水平</v>
      </c>
      <c r="R29" s="770" t="s">
        <v>17</v>
      </c>
      <c r="S29" s="771">
        <f>F29</f>
        <v>100</v>
      </c>
      <c r="T29" s="770" t="s">
        <v>17</v>
      </c>
      <c r="U29" s="771">
        <f>H29</f>
        <v>100</v>
      </c>
      <c r="V29" s="770" t="s">
        <v>17</v>
      </c>
      <c r="W29" s="771">
        <f>J29</f>
        <v>100</v>
      </c>
      <c r="X29" s="772"/>
      <c r="Y29" s="3238"/>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38"/>
      <c r="Q30" s="1798"/>
      <c r="R30" s="770"/>
      <c r="S30" s="771"/>
      <c r="T30" s="770"/>
      <c r="U30" s="771"/>
      <c r="V30" s="770"/>
      <c r="W30" s="771"/>
      <c r="X30" s="772"/>
      <c r="Y30" s="3238"/>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3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38"/>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38"/>
      <c r="Q32" s="1813" t="str">
        <f t="shared" si="8"/>
        <v>毗邻道路的类型与等级</v>
      </c>
      <c r="R32" s="774" t="s">
        <v>17</v>
      </c>
      <c r="S32" s="775">
        <f t="shared" si="10"/>
        <v>100</v>
      </c>
      <c r="T32" s="774" t="s">
        <v>17</v>
      </c>
      <c r="U32" s="775">
        <f t="shared" si="11"/>
        <v>100</v>
      </c>
      <c r="V32" s="774" t="s">
        <v>17</v>
      </c>
      <c r="W32" s="775">
        <f t="shared" si="12"/>
        <v>100</v>
      </c>
      <c r="X32" s="1816"/>
      <c r="Y32" s="3238"/>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38"/>
      <c r="Q33" s="1813"/>
      <c r="R33" s="774"/>
      <c r="S33" s="775"/>
      <c r="T33" s="774"/>
      <c r="U33" s="775"/>
      <c r="V33" s="774"/>
      <c r="W33" s="775"/>
      <c r="X33" s="1816"/>
      <c r="Y33" s="3238"/>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38"/>
      <c r="Q34" s="1813" t="str">
        <f t="shared" si="8"/>
        <v>土地级别</v>
      </c>
      <c r="R34" s="774" t="s">
        <v>17</v>
      </c>
      <c r="S34" s="775">
        <f t="shared" si="10"/>
        <v>100</v>
      </c>
      <c r="T34" s="774" t="s">
        <v>17</v>
      </c>
      <c r="U34" s="775">
        <f t="shared" si="11"/>
        <v>100</v>
      </c>
      <c r="V34" s="774" t="s">
        <v>17</v>
      </c>
      <c r="W34" s="775">
        <f t="shared" si="12"/>
        <v>100</v>
      </c>
      <c r="X34" s="1816"/>
      <c r="Y34" s="3238"/>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38"/>
      <c r="Q35" s="1813">
        <f t="shared" si="8"/>
        <v>111</v>
      </c>
      <c r="R35" s="774" t="s">
        <v>17</v>
      </c>
      <c r="S35" s="775">
        <f t="shared" si="10"/>
        <v>100</v>
      </c>
      <c r="T35" s="774" t="s">
        <v>17</v>
      </c>
      <c r="U35" s="775">
        <f t="shared" si="11"/>
        <v>100</v>
      </c>
      <c r="V35" s="774" t="s">
        <v>17</v>
      </c>
      <c r="W35" s="775">
        <f t="shared" si="12"/>
        <v>100</v>
      </c>
      <c r="X35" s="1816"/>
      <c r="Y35" s="3238"/>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3" t="s">
        <v>2563</v>
      </c>
      <c r="Q36" s="1813">
        <f t="shared" si="8"/>
        <v>111</v>
      </c>
      <c r="R36" s="774" t="s">
        <v>17</v>
      </c>
      <c r="S36" s="775">
        <f t="shared" si="10"/>
        <v>100</v>
      </c>
      <c r="T36" s="774" t="s">
        <v>17</v>
      </c>
      <c r="U36" s="775">
        <f t="shared" si="11"/>
        <v>100</v>
      </c>
      <c r="V36" s="774" t="s">
        <v>17</v>
      </c>
      <c r="W36" s="775">
        <f t="shared" si="12"/>
        <v>100</v>
      </c>
      <c r="X36" s="1816"/>
      <c r="Y36" s="3242"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2"/>
      <c r="Q37" s="1813">
        <f t="shared" si="8"/>
        <v>111</v>
      </c>
      <c r="R37" s="777" t="s">
        <v>17</v>
      </c>
      <c r="S37" s="778">
        <f t="shared" si="10"/>
        <v>100</v>
      </c>
      <c r="T37" s="777" t="s">
        <v>17</v>
      </c>
      <c r="U37" s="778">
        <f t="shared" si="11"/>
        <v>100</v>
      </c>
      <c r="V37" s="777" t="s">
        <v>17</v>
      </c>
      <c r="W37" s="778">
        <f t="shared" si="12"/>
        <v>100</v>
      </c>
      <c r="X37" s="779"/>
      <c r="Y37" s="3242"/>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2"/>
      <c r="Q38" s="1813" t="str">
        <f>B38</f>
        <v>宗地面积</v>
      </c>
      <c r="R38" s="774" t="s">
        <v>17</v>
      </c>
      <c r="S38" s="775" t="e">
        <f t="shared" si="10"/>
        <v>#N/A</v>
      </c>
      <c r="T38" s="774" t="s">
        <v>17</v>
      </c>
      <c r="U38" s="775" t="e">
        <f t="shared" si="11"/>
        <v>#N/A</v>
      </c>
      <c r="V38" s="774" t="s">
        <v>17</v>
      </c>
      <c r="W38" s="775" t="e">
        <f t="shared" si="12"/>
        <v>#N/A</v>
      </c>
      <c r="X38" s="1816"/>
      <c r="Y38" s="3242"/>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42"/>
      <c r="Q39" s="1813" t="str">
        <f t="shared" ref="Q39:Q45" si="14">B39</f>
        <v>宗地形状</v>
      </c>
      <c r="R39" s="774" t="s">
        <v>17</v>
      </c>
      <c r="S39" s="775">
        <f t="shared" si="10"/>
        <v>100</v>
      </c>
      <c r="T39" s="774" t="s">
        <v>17</v>
      </c>
      <c r="U39" s="775">
        <f t="shared" si="11"/>
        <v>100</v>
      </c>
      <c r="V39" s="774" t="s">
        <v>17</v>
      </c>
      <c r="W39" s="775">
        <f t="shared" si="12"/>
        <v>100</v>
      </c>
      <c r="X39" s="1816"/>
      <c r="Y39" s="3242"/>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42"/>
      <c r="Q40" s="1813" t="str">
        <f t="shared" si="14"/>
        <v>临街宽度及深度</v>
      </c>
      <c r="R40" s="774" t="s">
        <v>17</v>
      </c>
      <c r="S40" s="775">
        <f t="shared" si="10"/>
        <v>100</v>
      </c>
      <c r="T40" s="774" t="s">
        <v>17</v>
      </c>
      <c r="U40" s="775">
        <f t="shared" si="11"/>
        <v>100</v>
      </c>
      <c r="V40" s="774" t="s">
        <v>17</v>
      </c>
      <c r="W40" s="775">
        <f t="shared" si="12"/>
        <v>100</v>
      </c>
      <c r="X40" s="1816"/>
      <c r="Y40" s="3242"/>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42"/>
      <c r="Q41" s="1813" t="str">
        <f t="shared" si="14"/>
        <v>宗地开发程度</v>
      </c>
      <c r="R41" s="770" t="s">
        <v>17</v>
      </c>
      <c r="S41" s="771">
        <f t="shared" si="10"/>
        <v>100</v>
      </c>
      <c r="T41" s="770" t="s">
        <v>17</v>
      </c>
      <c r="U41" s="771">
        <f t="shared" si="11"/>
        <v>100</v>
      </c>
      <c r="V41" s="770" t="s">
        <v>17</v>
      </c>
      <c r="W41" s="771">
        <f t="shared" si="12"/>
        <v>100</v>
      </c>
      <c r="X41" s="772"/>
      <c r="Y41" s="3242"/>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42" t="s">
        <v>2563</v>
      </c>
      <c r="Q42" s="1813" t="str">
        <f t="shared" si="14"/>
        <v>工程地质条件</v>
      </c>
      <c r="R42" s="774" t="s">
        <v>17</v>
      </c>
      <c r="S42" s="775">
        <f t="shared" si="10"/>
        <v>100</v>
      </c>
      <c r="T42" s="774" t="s">
        <v>17</v>
      </c>
      <c r="U42" s="775">
        <f t="shared" si="11"/>
        <v>100</v>
      </c>
      <c r="V42" s="774" t="s">
        <v>17</v>
      </c>
      <c r="W42" s="775">
        <f t="shared" si="12"/>
        <v>100</v>
      </c>
      <c r="X42" s="1816"/>
      <c r="Y42" s="3242"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2"/>
      <c r="Q43" s="1813">
        <f t="shared" si="14"/>
        <v>111</v>
      </c>
      <c r="R43" s="774" t="s">
        <v>17</v>
      </c>
      <c r="S43" s="775">
        <f t="shared" si="10"/>
        <v>100</v>
      </c>
      <c r="T43" s="774" t="s">
        <v>17</v>
      </c>
      <c r="U43" s="775">
        <f t="shared" si="11"/>
        <v>100</v>
      </c>
      <c r="V43" s="774" t="s">
        <v>17</v>
      </c>
      <c r="W43" s="775">
        <f t="shared" si="12"/>
        <v>100</v>
      </c>
      <c r="X43" s="1816"/>
      <c r="Y43" s="324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2"/>
      <c r="Q44" s="1813">
        <f t="shared" si="14"/>
        <v>111</v>
      </c>
      <c r="R44" s="774" t="s">
        <v>17</v>
      </c>
      <c r="S44" s="775">
        <f t="shared" si="10"/>
        <v>100</v>
      </c>
      <c r="T44" s="774" t="s">
        <v>17</v>
      </c>
      <c r="U44" s="775">
        <f t="shared" si="11"/>
        <v>100</v>
      </c>
      <c r="V44" s="774" t="s">
        <v>17</v>
      </c>
      <c r="W44" s="775">
        <f t="shared" si="12"/>
        <v>100</v>
      </c>
      <c r="X44" s="1816"/>
      <c r="Y44" s="3242"/>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2"/>
      <c r="Q45" s="1813">
        <f t="shared" si="14"/>
        <v>111</v>
      </c>
      <c r="R45" s="777" t="s">
        <v>17</v>
      </c>
      <c r="S45" s="778">
        <f t="shared" si="10"/>
        <v>100</v>
      </c>
      <c r="T45" s="777" t="s">
        <v>17</v>
      </c>
      <c r="U45" s="778">
        <f t="shared" si="11"/>
        <v>100</v>
      </c>
      <c r="V45" s="777" t="s">
        <v>17</v>
      </c>
      <c r="W45" s="778">
        <f t="shared" si="12"/>
        <v>100</v>
      </c>
      <c r="X45" s="779"/>
      <c r="Y45" s="3242"/>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35" t="str">
        <f>A46</f>
        <v>成交单价</v>
      </c>
      <c r="Q46" s="3235"/>
      <c r="R46" s="3266">
        <f>E46</f>
        <v>0</v>
      </c>
      <c r="S46" s="3266"/>
      <c r="T46" s="3266">
        <f>G46</f>
        <v>0</v>
      </c>
      <c r="U46" s="3266"/>
      <c r="V46" s="3266">
        <f>I46</f>
        <v>0</v>
      </c>
      <c r="W46" s="3266"/>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5" t="str">
        <f>A47</f>
        <v>比较价值（元/平方米）</v>
      </c>
      <c r="Q47" s="3235"/>
      <c r="R47" s="3294" t="e">
        <f>ROUND(PRODUCT(R46,AA7:AA45),0)</f>
        <v>#DIV/0!</v>
      </c>
      <c r="S47" s="3294"/>
      <c r="T47" s="3294" t="e">
        <f>ROUND(PRODUCT(T46,AB7:AB45),0)</f>
        <v>#DIV/0!</v>
      </c>
      <c r="U47" s="3294"/>
      <c r="V47" s="3294" t="e">
        <f>ROUND(PRODUCT(V46,AC7:AC45),0)</f>
        <v>#DIV/0!</v>
      </c>
      <c r="W47" s="3294"/>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2" t="str">
        <f>A48</f>
        <v>估价对象XX用房的比较价值（楼面单价，元/平方米）</v>
      </c>
      <c r="Q48" s="3233"/>
      <c r="R48" s="3295" t="e">
        <f>ROUND(AVERAGE(R47:V47),0)</f>
        <v>#DIV/0!</v>
      </c>
      <c r="S48" s="3295"/>
      <c r="T48" s="3295"/>
      <c r="U48" s="3295"/>
      <c r="V48" s="3295"/>
      <c r="W48" s="329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0" t="s">
        <v>2762</v>
      </c>
      <c r="H55" s="3296"/>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3788.92</v>
      </c>
      <c r="F56" s="1106" t="e">
        <f t="shared" ref="F56:F65" si="15">ROUND(B56*E56/10000,0)</f>
        <v>#DIV/0!</v>
      </c>
      <c r="G56" s="3246"/>
      <c r="H56" s="3235"/>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7"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7"/>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7"/>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7"/>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3788.92</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98" t="s">
        <v>2795</v>
      </c>
      <c r="D6" s="3299"/>
      <c r="E6" s="3300" t="s">
        <v>2795</v>
      </c>
      <c r="F6" s="3301"/>
      <c r="G6" s="3298" t="s">
        <v>2795</v>
      </c>
      <c r="H6" s="3299"/>
      <c r="I6" s="3298" t="s">
        <v>2795</v>
      </c>
      <c r="J6" s="3299"/>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35"/>
      <c r="Q10" s="1798" t="str">
        <f t="shared" si="6"/>
        <v>土地使用年限（年）</v>
      </c>
      <c r="R10" s="770" t="s">
        <v>17</v>
      </c>
      <c r="S10" s="771">
        <f t="shared" ca="1" si="0"/>
        <v>119</v>
      </c>
      <c r="T10" s="770" t="s">
        <v>17</v>
      </c>
      <c r="U10" s="771">
        <f t="shared" ca="1" si="1"/>
        <v>119</v>
      </c>
      <c r="V10" s="770" t="s">
        <v>17</v>
      </c>
      <c r="W10" s="771">
        <f t="shared" ca="1" si="2"/>
        <v>119</v>
      </c>
      <c r="X10" s="772"/>
      <c r="Y10" s="3060"/>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7" t="s">
        <v>2558</v>
      </c>
      <c r="Q15" s="1813" t="str">
        <f t="shared" si="6"/>
        <v>产业集聚程度</v>
      </c>
      <c r="R15" s="774" t="s">
        <v>17</v>
      </c>
      <c r="S15" s="775">
        <f t="shared" si="0"/>
        <v>100</v>
      </c>
      <c r="T15" s="774" t="s">
        <v>17</v>
      </c>
      <c r="U15" s="775">
        <f t="shared" si="1"/>
        <v>100</v>
      </c>
      <c r="V15" s="774" t="s">
        <v>17</v>
      </c>
      <c r="W15" s="775">
        <f t="shared" si="2"/>
        <v>100</v>
      </c>
      <c r="X15" s="1816"/>
      <c r="Y15" s="3237"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38"/>
      <c r="Q16" s="1813"/>
      <c r="R16" s="774"/>
      <c r="S16" s="775"/>
      <c r="T16" s="774"/>
      <c r="U16" s="775"/>
      <c r="V16" s="774"/>
      <c r="W16" s="775"/>
      <c r="X16" s="1816"/>
      <c r="Y16" s="3238"/>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38"/>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38"/>
      <c r="Q18" s="1813"/>
      <c r="R18" s="774"/>
      <c r="S18" s="775"/>
      <c r="T18" s="774"/>
      <c r="U18" s="775"/>
      <c r="V18" s="774"/>
      <c r="W18" s="775"/>
      <c r="X18" s="1816"/>
      <c r="Y18" s="3238"/>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38"/>
      <c r="Q19" s="1813" t="str">
        <f t="shared" ref="Q19:Q33" si="8">B19</f>
        <v>区域土地利用方向</v>
      </c>
      <c r="R19" s="774" t="s">
        <v>17</v>
      </c>
      <c r="S19" s="775">
        <f>F19</f>
        <v>100</v>
      </c>
      <c r="T19" s="774" t="s">
        <v>17</v>
      </c>
      <c r="U19" s="775">
        <f>H19</f>
        <v>100</v>
      </c>
      <c r="V19" s="774" t="s">
        <v>17</v>
      </c>
      <c r="W19" s="775">
        <f>J19</f>
        <v>100</v>
      </c>
      <c r="X19" s="1816"/>
      <c r="Y19" s="3238"/>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38"/>
      <c r="Q20" s="1813"/>
      <c r="R20" s="774"/>
      <c r="S20" s="775"/>
      <c r="T20" s="774"/>
      <c r="U20" s="775"/>
      <c r="V20" s="774"/>
      <c r="W20" s="775"/>
      <c r="X20" s="1816"/>
      <c r="Y20" s="3238"/>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38"/>
      <c r="Q21" s="1813" t="str">
        <f t="shared" si="8"/>
        <v>环境状况</v>
      </c>
      <c r="R21" s="774" t="s">
        <v>17</v>
      </c>
      <c r="S21" s="775">
        <f>F21</f>
        <v>100</v>
      </c>
      <c r="T21" s="774" t="s">
        <v>17</v>
      </c>
      <c r="U21" s="775">
        <f>H21</f>
        <v>100</v>
      </c>
      <c r="V21" s="774" t="s">
        <v>17</v>
      </c>
      <c r="W21" s="775">
        <f>J21</f>
        <v>100</v>
      </c>
      <c r="X21" s="1816"/>
      <c r="Y21" s="3238"/>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38"/>
      <c r="Q22" s="1813"/>
      <c r="R22" s="774"/>
      <c r="S22" s="775"/>
      <c r="T22" s="774"/>
      <c r="U22" s="775"/>
      <c r="V22" s="774"/>
      <c r="W22" s="775"/>
      <c r="X22" s="1816"/>
      <c r="Y22" s="3238"/>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38"/>
      <c r="Q23" s="1798" t="str">
        <f t="shared" si="8"/>
        <v>公共配套设施</v>
      </c>
      <c r="R23" s="770" t="s">
        <v>17</v>
      </c>
      <c r="S23" s="771">
        <f>F23</f>
        <v>100</v>
      </c>
      <c r="T23" s="770" t="s">
        <v>17</v>
      </c>
      <c r="U23" s="771">
        <f>H23</f>
        <v>100</v>
      </c>
      <c r="V23" s="770" t="s">
        <v>17</v>
      </c>
      <c r="W23" s="771">
        <f>J23</f>
        <v>100</v>
      </c>
      <c r="X23" s="772"/>
      <c r="Y23" s="3238"/>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38"/>
      <c r="Q24" s="1798"/>
      <c r="R24" s="770"/>
      <c r="S24" s="771"/>
      <c r="T24" s="770"/>
      <c r="U24" s="771"/>
      <c r="V24" s="770"/>
      <c r="W24" s="771"/>
      <c r="X24" s="772"/>
      <c r="Y24" s="3238"/>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38"/>
      <c r="Q25" s="1798" t="str">
        <f t="shared" ref="Q25" si="9">B25</f>
        <v>基础设施水平</v>
      </c>
      <c r="R25" s="770" t="s">
        <v>17</v>
      </c>
      <c r="S25" s="771">
        <f>F25</f>
        <v>100</v>
      </c>
      <c r="T25" s="770" t="s">
        <v>17</v>
      </c>
      <c r="U25" s="771">
        <f>H25</f>
        <v>100</v>
      </c>
      <c r="V25" s="770" t="s">
        <v>17</v>
      </c>
      <c r="W25" s="771">
        <f>J25</f>
        <v>100</v>
      </c>
      <c r="X25" s="772"/>
      <c r="Y25" s="3238"/>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38"/>
      <c r="Q26" s="1798"/>
      <c r="R26" s="770"/>
      <c r="S26" s="771"/>
      <c r="T26" s="770"/>
      <c r="U26" s="771"/>
      <c r="V26" s="770"/>
      <c r="W26" s="771"/>
      <c r="X26" s="772"/>
      <c r="Y26" s="3238"/>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3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38"/>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38"/>
      <c r="Q28" s="1813" t="str">
        <f t="shared" si="8"/>
        <v>毗邻道路的类型与等级</v>
      </c>
      <c r="R28" s="774" t="s">
        <v>17</v>
      </c>
      <c r="S28" s="775">
        <f t="shared" si="10"/>
        <v>100</v>
      </c>
      <c r="T28" s="774" t="s">
        <v>17</v>
      </c>
      <c r="U28" s="775">
        <f t="shared" si="11"/>
        <v>100</v>
      </c>
      <c r="V28" s="774" t="s">
        <v>17</v>
      </c>
      <c r="W28" s="775">
        <f t="shared" si="12"/>
        <v>100</v>
      </c>
      <c r="X28" s="1816"/>
      <c r="Y28" s="3238"/>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38"/>
      <c r="Q29" s="1813"/>
      <c r="R29" s="774"/>
      <c r="S29" s="775"/>
      <c r="T29" s="774"/>
      <c r="U29" s="775"/>
      <c r="V29" s="774"/>
      <c r="W29" s="775"/>
      <c r="X29" s="1816"/>
      <c r="Y29" s="3238"/>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38"/>
      <c r="Q30" s="1813" t="str">
        <f t="shared" si="8"/>
        <v>土地级别</v>
      </c>
      <c r="R30" s="774" t="s">
        <v>17</v>
      </c>
      <c r="S30" s="775">
        <f t="shared" si="10"/>
        <v>100</v>
      </c>
      <c r="T30" s="774" t="s">
        <v>17</v>
      </c>
      <c r="U30" s="775">
        <f t="shared" si="11"/>
        <v>100</v>
      </c>
      <c r="V30" s="774" t="s">
        <v>17</v>
      </c>
      <c r="W30" s="775">
        <f t="shared" si="12"/>
        <v>100</v>
      </c>
      <c r="X30" s="1816"/>
      <c r="Y30" s="3238"/>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38"/>
      <c r="Q31" s="1813">
        <f t="shared" si="8"/>
        <v>111</v>
      </c>
      <c r="R31" s="774" t="s">
        <v>17</v>
      </c>
      <c r="S31" s="775">
        <f t="shared" si="10"/>
        <v>100</v>
      </c>
      <c r="T31" s="774" t="s">
        <v>17</v>
      </c>
      <c r="U31" s="775">
        <f t="shared" si="11"/>
        <v>100</v>
      </c>
      <c r="V31" s="774" t="s">
        <v>17</v>
      </c>
      <c r="W31" s="775">
        <f t="shared" si="12"/>
        <v>100</v>
      </c>
      <c r="X31" s="1816"/>
      <c r="Y31" s="3238"/>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3" t="s">
        <v>2563</v>
      </c>
      <c r="Q32" s="1813">
        <f t="shared" si="8"/>
        <v>111</v>
      </c>
      <c r="R32" s="774" t="s">
        <v>17</v>
      </c>
      <c r="S32" s="775">
        <f t="shared" si="10"/>
        <v>100</v>
      </c>
      <c r="T32" s="774" t="s">
        <v>17</v>
      </c>
      <c r="U32" s="775">
        <f t="shared" si="11"/>
        <v>100</v>
      </c>
      <c r="V32" s="774" t="s">
        <v>17</v>
      </c>
      <c r="W32" s="775">
        <f t="shared" si="12"/>
        <v>100</v>
      </c>
      <c r="X32" s="1816"/>
      <c r="Y32" s="3242"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2"/>
      <c r="Q33" s="1813">
        <f t="shared" si="8"/>
        <v>111</v>
      </c>
      <c r="R33" s="777" t="s">
        <v>17</v>
      </c>
      <c r="S33" s="778">
        <f t="shared" si="10"/>
        <v>100</v>
      </c>
      <c r="T33" s="777" t="s">
        <v>17</v>
      </c>
      <c r="U33" s="778">
        <f t="shared" si="11"/>
        <v>100</v>
      </c>
      <c r="V33" s="777" t="s">
        <v>17</v>
      </c>
      <c r="W33" s="778">
        <f t="shared" si="12"/>
        <v>100</v>
      </c>
      <c r="X33" s="779"/>
      <c r="Y33" s="3242"/>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2"/>
      <c r="Q34" s="1813" t="str">
        <f>B34</f>
        <v>宗地面积</v>
      </c>
      <c r="R34" s="774" t="s">
        <v>17</v>
      </c>
      <c r="S34" s="775" t="e">
        <f t="shared" si="10"/>
        <v>#N/A</v>
      </c>
      <c r="T34" s="774" t="s">
        <v>17</v>
      </c>
      <c r="U34" s="775" t="e">
        <f t="shared" si="11"/>
        <v>#N/A</v>
      </c>
      <c r="V34" s="774" t="s">
        <v>17</v>
      </c>
      <c r="W34" s="775" t="e">
        <f t="shared" si="12"/>
        <v>#N/A</v>
      </c>
      <c r="X34" s="1816"/>
      <c r="Y34" s="3242"/>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42"/>
      <c r="Q35" s="1813" t="str">
        <f t="shared" ref="Q35:Q40" si="14">B35</f>
        <v>宗地形状</v>
      </c>
      <c r="R35" s="774" t="s">
        <v>17</v>
      </c>
      <c r="S35" s="775">
        <f t="shared" si="10"/>
        <v>100</v>
      </c>
      <c r="T35" s="774" t="s">
        <v>17</v>
      </c>
      <c r="U35" s="775">
        <f t="shared" si="11"/>
        <v>100</v>
      </c>
      <c r="V35" s="774" t="s">
        <v>17</v>
      </c>
      <c r="W35" s="775">
        <f t="shared" si="12"/>
        <v>100</v>
      </c>
      <c r="X35" s="1816"/>
      <c r="Y35" s="3242"/>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42"/>
      <c r="Q36" s="1813" t="str">
        <f t="shared" si="14"/>
        <v>宗地开发程度</v>
      </c>
      <c r="R36" s="770" t="s">
        <v>17</v>
      </c>
      <c r="S36" s="771">
        <f t="shared" si="10"/>
        <v>100</v>
      </c>
      <c r="T36" s="770" t="s">
        <v>17</v>
      </c>
      <c r="U36" s="771">
        <f t="shared" si="11"/>
        <v>100</v>
      </c>
      <c r="V36" s="770" t="s">
        <v>17</v>
      </c>
      <c r="W36" s="771">
        <f t="shared" si="12"/>
        <v>100</v>
      </c>
      <c r="X36" s="772"/>
      <c r="Y36" s="3242"/>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42" t="s">
        <v>2563</v>
      </c>
      <c r="Q37" s="1813" t="str">
        <f t="shared" si="14"/>
        <v>工程地质条件</v>
      </c>
      <c r="R37" s="774" t="s">
        <v>17</v>
      </c>
      <c r="S37" s="775">
        <f t="shared" si="10"/>
        <v>100</v>
      </c>
      <c r="T37" s="774" t="s">
        <v>17</v>
      </c>
      <c r="U37" s="775">
        <f t="shared" si="11"/>
        <v>100</v>
      </c>
      <c r="V37" s="774" t="s">
        <v>17</v>
      </c>
      <c r="W37" s="775">
        <f t="shared" si="12"/>
        <v>100</v>
      </c>
      <c r="X37" s="1816"/>
      <c r="Y37" s="3242"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2"/>
      <c r="Q38" s="1813">
        <f t="shared" si="14"/>
        <v>111</v>
      </c>
      <c r="R38" s="774" t="s">
        <v>17</v>
      </c>
      <c r="S38" s="775">
        <f t="shared" si="10"/>
        <v>100</v>
      </c>
      <c r="T38" s="774" t="s">
        <v>17</v>
      </c>
      <c r="U38" s="775">
        <f t="shared" si="11"/>
        <v>100</v>
      </c>
      <c r="V38" s="774" t="s">
        <v>17</v>
      </c>
      <c r="W38" s="775">
        <f t="shared" si="12"/>
        <v>100</v>
      </c>
      <c r="X38" s="1816"/>
      <c r="Y38" s="324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2"/>
      <c r="Q39" s="1813">
        <f t="shared" si="14"/>
        <v>111</v>
      </c>
      <c r="R39" s="774" t="s">
        <v>17</v>
      </c>
      <c r="S39" s="775">
        <f t="shared" si="10"/>
        <v>100</v>
      </c>
      <c r="T39" s="774" t="s">
        <v>17</v>
      </c>
      <c r="U39" s="775">
        <f t="shared" si="11"/>
        <v>100</v>
      </c>
      <c r="V39" s="774" t="s">
        <v>17</v>
      </c>
      <c r="W39" s="775">
        <f t="shared" si="12"/>
        <v>100</v>
      </c>
      <c r="X39" s="1816"/>
      <c r="Y39" s="3242"/>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2"/>
      <c r="Q40" s="1813">
        <f t="shared" si="14"/>
        <v>111</v>
      </c>
      <c r="R40" s="777" t="s">
        <v>17</v>
      </c>
      <c r="S40" s="778">
        <f t="shared" si="10"/>
        <v>100</v>
      </c>
      <c r="T40" s="777" t="s">
        <v>17</v>
      </c>
      <c r="U40" s="778">
        <f t="shared" si="11"/>
        <v>100</v>
      </c>
      <c r="V40" s="777" t="s">
        <v>17</v>
      </c>
      <c r="W40" s="778">
        <f t="shared" si="12"/>
        <v>100</v>
      </c>
      <c r="X40" s="779"/>
      <c r="Y40" s="3242"/>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35" t="str">
        <f>A41</f>
        <v>成交单价</v>
      </c>
      <c r="Q41" s="3235"/>
      <c r="R41" s="3266">
        <f>E41</f>
        <v>0</v>
      </c>
      <c r="S41" s="3266"/>
      <c r="T41" s="3266">
        <f>G41</f>
        <v>0</v>
      </c>
      <c r="U41" s="3266"/>
      <c r="V41" s="3266">
        <f>I41</f>
        <v>0</v>
      </c>
      <c r="W41" s="3266"/>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5" t="str">
        <f>A42</f>
        <v>比较价值（元/平方米）</v>
      </c>
      <c r="Q42" s="3235"/>
      <c r="R42" s="3294" t="e">
        <f>ROUND(PRODUCT(R41,AA7:AA40),0)</f>
        <v>#DIV/0!</v>
      </c>
      <c r="S42" s="3294"/>
      <c r="T42" s="3294" t="e">
        <f>ROUND(PRODUCT(T41,AB7:AB40),0)</f>
        <v>#DIV/0!</v>
      </c>
      <c r="U42" s="3294"/>
      <c r="V42" s="3294" t="e">
        <f>ROUND(PRODUCT(V41,AC7:AC40),0)</f>
        <v>#DIV/0!</v>
      </c>
      <c r="W42" s="3294"/>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2" t="str">
        <f>A43</f>
        <v>估价对象XX用房的比较价值（楼面单价，元/平方米）</v>
      </c>
      <c r="Q43" s="3233"/>
      <c r="R43" s="3295" t="e">
        <f>ROUND(AVERAGE(R42:V42),0)</f>
        <v>#DIV/0!</v>
      </c>
      <c r="S43" s="3295"/>
      <c r="T43" s="3295"/>
      <c r="U43" s="3295"/>
      <c r="V43" s="3295"/>
      <c r="W43" s="329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0" t="s">
        <v>2762</v>
      </c>
      <c r="H50" s="3296"/>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3788.92</v>
      </c>
      <c r="F51" s="691" t="e">
        <f t="shared" ref="F51:F60" si="15">ROUND(B51*E51/10000,0)</f>
        <v>#DIV/0!</v>
      </c>
      <c r="G51" s="3246"/>
      <c r="H51" s="3235"/>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7"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7"/>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7"/>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7"/>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1067.73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J26" sqref="J2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18904</v>
      </c>
      <c r="C2" s="243" t="s">
        <v>2326</v>
      </c>
      <c r="D2" s="2552" t="s">
        <v>3340</v>
      </c>
      <c r="E2" s="1443">
        <f ca="1">SUMIF(INDIRECT("'"&amp;G2&amp;"'"&amp;"!A:A"),"承租人权益价值",INDIRECT("'"&amp;G2&amp;"'"&amp;"!c:c"))</f>
        <v>1156</v>
      </c>
      <c r="F2" s="2553" t="s">
        <v>2326</v>
      </c>
      <c r="G2" s="2554" t="s">
        <v>3320</v>
      </c>
    </row>
    <row r="3" spans="1:9" s="244" customFormat="1" ht="18" customHeight="1" thickBot="1">
      <c r="A3" s="247" t="s">
        <v>2327</v>
      </c>
      <c r="B3" s="248">
        <f ca="1">ROUND(B2*10000/(IF(B1="",'数据-汇总表'!E3,INDIRECT("'数据-取费表'!k"&amp;$G$1))),0)</f>
        <v>49893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11469.78</v>
      </c>
      <c r="D5" s="255" t="s">
        <v>2332</v>
      </c>
      <c r="E5" s="256" t="s">
        <v>2333</v>
      </c>
      <c r="F5" s="256" t="s">
        <v>2334</v>
      </c>
      <c r="G5" s="257"/>
    </row>
    <row r="6" spans="1:9" s="258" customFormat="1" ht="13.5" customHeight="1">
      <c r="A6" s="952" t="s">
        <v>2335</v>
      </c>
      <c r="B6" s="259" t="s">
        <v>2336</v>
      </c>
      <c r="C6" s="260">
        <f ca="1">基准地价修正!E29</f>
        <v>11057</v>
      </c>
      <c r="D6" s="261"/>
      <c r="E6" s="262"/>
      <c r="F6" s="262"/>
      <c r="G6" s="263"/>
    </row>
    <row r="7" spans="1:9" s="258" customFormat="1" ht="13.5" customHeight="1">
      <c r="A7" s="952" t="s">
        <v>2337</v>
      </c>
      <c r="B7" s="259" t="s">
        <v>2338</v>
      </c>
      <c r="C7" s="264">
        <f ca="1">ROUND(C6*F7,0)</f>
        <v>337</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75.78</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76</v>
      </c>
      <c r="D10" s="1035">
        <f ca="1">IF(B1="",'数据-汇总表'!E6,IF(INDIRECT("'数据-取费表'!c"&amp;$G$1)="住宅",INDIRECT("'数据-取费表'!s"&amp;$G$1),INDIRECT("'数据-取费表'!k"&amp;$G$1)+INDIRECT("'数据-取费表'!s"&amp;$G$1)))</f>
        <v>3788.92</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3788.92</v>
      </c>
      <c r="E19" s="255">
        <f>'数据-取费表'!B31</f>
        <v>200</v>
      </c>
      <c r="F19" s="275"/>
      <c r="G19" s="2555" t="s">
        <v>3305</v>
      </c>
    </row>
    <row r="20" spans="1:7" s="258" customFormat="1" ht="13.5" customHeight="1">
      <c r="A20" s="299" t="s">
        <v>2356</v>
      </c>
      <c r="B20" s="254" t="s">
        <v>2357</v>
      </c>
      <c r="C20" s="276">
        <f ca="1">ROUND((C5+C19)*F20,0)</f>
        <v>229</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1127</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1116</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11</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3510</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3510</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17762</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1875</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1705</v>
      </c>
      <c r="D34" s="261"/>
      <c r="E34" s="264"/>
      <c r="F34" s="301">
        <f ca="1">IF('数据-取费表'!B24=0,1,IF(B1="",'数据-取费表'!N16,INDIRECT("'数据-取费表'!n"&amp;$G$1)))</f>
        <v>1</v>
      </c>
      <c r="G34" s="263" t="s">
        <v>2389</v>
      </c>
    </row>
    <row r="35" spans="1:7" ht="13.5" customHeight="1">
      <c r="A35" s="954" t="s">
        <v>796</v>
      </c>
      <c r="B35" s="259" t="s">
        <v>2390</v>
      </c>
      <c r="C35" s="264">
        <f ca="1">ROUND(C34*F35,0)</f>
        <v>68</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76</v>
      </c>
      <c r="D37" s="261">
        <f ca="1">D19</f>
        <v>3788.92</v>
      </c>
      <c r="E37" s="293">
        <f>'数据-取费表'!B35</f>
        <v>200</v>
      </c>
      <c r="F37" s="303"/>
      <c r="G37" s="305" t="s">
        <v>2395</v>
      </c>
    </row>
    <row r="38" spans="1:7" ht="13.5" customHeight="1">
      <c r="A38" s="954" t="s">
        <v>799</v>
      </c>
      <c r="B38" s="259" t="s">
        <v>2396</v>
      </c>
      <c r="C38" s="264">
        <f ca="1">ROUND(C34*F38,0)</f>
        <v>26</v>
      </c>
      <c r="D38" s="264"/>
      <c r="E38" s="264"/>
      <c r="F38" s="303">
        <f>'数据-取费表'!B36</f>
        <v>1.4999999999999999E-2</v>
      </c>
      <c r="G38" s="263" t="s">
        <v>2391</v>
      </c>
    </row>
    <row r="39" spans="1:7" s="258" customFormat="1" ht="13.5" customHeight="1">
      <c r="A39" s="299" t="s">
        <v>2397</v>
      </c>
      <c r="B39" s="254" t="s">
        <v>2398</v>
      </c>
      <c r="C39" s="276">
        <f ca="1">ROUND(C33*F20,0)</f>
        <v>38</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91</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89</v>
      </c>
      <c r="D42" s="282"/>
      <c r="E42" s="282"/>
      <c r="F42" s="283"/>
      <c r="G42" s="3202" t="s">
        <v>2407</v>
      </c>
    </row>
    <row r="43" spans="1:7" ht="13.5" customHeight="1">
      <c r="A43" s="954" t="s">
        <v>792</v>
      </c>
      <c r="B43" s="259" t="s">
        <v>2408</v>
      </c>
      <c r="C43" s="282">
        <f ca="1">ROUND(IF('数据-取费表'!B22&lt;=1,C39*F22*'数据-取费表'!B21/2,C39*(POWER((1+F22),'数据-取费表'!B21/2)-1)),0)</f>
        <v>2</v>
      </c>
      <c r="D43" s="282"/>
      <c r="E43" s="282"/>
      <c r="F43" s="283"/>
      <c r="G43" s="3203"/>
    </row>
    <row r="44" spans="1:7" ht="13.5" customHeight="1">
      <c r="A44" s="954" t="s">
        <v>793</v>
      </c>
      <c r="B44" s="259" t="s">
        <v>2409</v>
      </c>
      <c r="C44" s="282">
        <f ca="1">ROUND(IF('数据-取费表'!B22&lt;=1,C40*F22*'数据-取费表'!B21/2,C40*(POWER((1+F22),'数据-取费表'!B21/2)-1)),4)</f>
        <v>1E-3</v>
      </c>
      <c r="D44" s="282"/>
      <c r="E44" s="282"/>
      <c r="F44" s="283"/>
      <c r="G44" s="3204"/>
    </row>
    <row r="45" spans="1:7" s="258" customFormat="1" ht="13.5" customHeight="1">
      <c r="A45" s="299" t="s">
        <v>2410</v>
      </c>
      <c r="B45" s="288" t="s">
        <v>2376</v>
      </c>
      <c r="C45" s="289">
        <f ca="1">C46</f>
        <v>574</v>
      </c>
      <c r="D45" s="279">
        <f ca="1">C47</f>
        <v>6.0000000000000001E-3</v>
      </c>
      <c r="E45" s="280" t="s">
        <v>2402</v>
      </c>
      <c r="F45" s="290"/>
      <c r="G45" s="291" t="s">
        <v>2411</v>
      </c>
    </row>
    <row r="46" spans="1:7" s="258" customFormat="1" ht="13.5" customHeight="1">
      <c r="A46" s="954" t="s">
        <v>791</v>
      </c>
      <c r="B46" s="292" t="s">
        <v>2412</v>
      </c>
      <c r="C46" s="293">
        <f ca="1">ROUND((C33+C39)*F27,0)</f>
        <v>574</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2803</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2298</v>
      </c>
      <c r="D51" s="276"/>
      <c r="E51" s="276"/>
      <c r="F51" s="308"/>
      <c r="G51" s="278" t="s">
        <v>2423</v>
      </c>
    </row>
    <row r="52" spans="1:7" s="252" customFormat="1" ht="16.5" thickBot="1">
      <c r="A52" s="309" t="s">
        <v>2424</v>
      </c>
      <c r="B52" s="310"/>
      <c r="C52" s="311">
        <f ca="1">C31+C51</f>
        <v>20060</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2"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3788.92</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11057</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29182</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05"/>
      <c r="B4" s="3306"/>
      <c r="C4" s="3306"/>
      <c r="D4" s="3307"/>
      <c r="E4" s="3307"/>
      <c r="F4" s="3307"/>
      <c r="G4" s="3307"/>
      <c r="H4" s="3307"/>
      <c r="I4" s="3307"/>
      <c r="J4" s="3308"/>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09"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10"/>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02" t="s">
        <v>2838</v>
      </c>
      <c r="X8" s="3303"/>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10"/>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04"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10"/>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0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10"/>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04"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09"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04"/>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11"/>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04"/>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11"/>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12"/>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09"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10"/>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11057</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3788.92</v>
      </c>
      <c r="E29" s="945">
        <f ca="1">ROUND(C29*D29/10000,0)</f>
        <v>11057</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19"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20"/>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20"/>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21"/>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13" t="s">
        <v>2971</v>
      </c>
      <c r="B90" s="3313"/>
      <c r="C90" s="3313"/>
      <c r="D90" s="3313"/>
      <c r="E90" s="3313"/>
      <c r="F90" s="3313"/>
      <c r="G90" s="3313"/>
      <c r="H90" s="3313"/>
      <c r="I90" s="3313"/>
      <c r="J90" s="3313"/>
      <c r="K90" s="2897"/>
      <c r="L90" s="2897"/>
      <c r="M90" s="2897"/>
      <c r="N90" s="2897"/>
    </row>
    <row r="91" spans="1:37">
      <c r="A91" s="3315" t="s">
        <v>2972</v>
      </c>
      <c r="B91" s="3315" t="s">
        <v>2973</v>
      </c>
      <c r="C91" s="2851" t="s">
        <v>2974</v>
      </c>
      <c r="D91" s="2852"/>
      <c r="E91" s="2852"/>
      <c r="F91" s="2852"/>
      <c r="G91" s="2852"/>
      <c r="H91" s="2852"/>
      <c r="I91" s="2852"/>
      <c r="J91" s="2898"/>
      <c r="K91" s="2899"/>
      <c r="L91" s="2899"/>
      <c r="M91" s="2899"/>
      <c r="N91" s="2899"/>
    </row>
    <row r="92" spans="1:37">
      <c r="A92" s="3315"/>
      <c r="B92" s="3315"/>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16"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17"/>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17"/>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17"/>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17"/>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17"/>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17"/>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18"/>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16"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17"/>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17"/>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17"/>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17"/>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17"/>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17"/>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17"/>
      <c r="B108" s="3175"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18"/>
      <c r="B109" s="3176"/>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14" t="s">
        <v>2979</v>
      </c>
      <c r="B110" s="3314"/>
      <c r="C110" s="3314"/>
      <c r="D110" s="3314"/>
      <c r="E110" s="3314"/>
      <c r="F110" s="3314"/>
      <c r="G110" s="3314"/>
      <c r="H110" s="3314"/>
      <c r="I110" s="3314"/>
      <c r="J110" s="3314"/>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2" t="s">
        <v>183</v>
      </c>
      <c r="B18" s="882" t="s">
        <v>560</v>
      </c>
      <c r="C18" s="883" t="s">
        <v>561</v>
      </c>
      <c r="D18" s="884"/>
      <c r="E18" s="882">
        <v>1</v>
      </c>
      <c r="F18" s="885" t="s">
        <v>562</v>
      </c>
      <c r="G18" s="886"/>
      <c r="H18" s="878"/>
      <c r="I18" s="878"/>
    </row>
    <row r="19" spans="1:9" s="887" customFormat="1" ht="19.5" customHeight="1">
      <c r="A19" s="3322"/>
      <c r="B19" s="3322" t="s">
        <v>563</v>
      </c>
      <c r="C19" s="883" t="s">
        <v>564</v>
      </c>
      <c r="D19" s="884"/>
      <c r="E19" s="882">
        <v>0.9</v>
      </c>
      <c r="F19" s="885" t="s">
        <v>565</v>
      </c>
      <c r="G19" s="886"/>
      <c r="H19" s="878"/>
      <c r="I19" s="878"/>
    </row>
    <row r="20" spans="1:9" s="887" customFormat="1" ht="19.5" customHeight="1">
      <c r="A20" s="3322"/>
      <c r="B20" s="3322"/>
      <c r="C20" s="883" t="s">
        <v>566</v>
      </c>
      <c r="D20" s="884"/>
      <c r="E20" s="882">
        <v>1.1000000000000001</v>
      </c>
      <c r="F20" s="885" t="s">
        <v>567</v>
      </c>
      <c r="G20" s="886"/>
      <c r="H20" s="878"/>
      <c r="I20" s="878"/>
    </row>
    <row r="21" spans="1:9" s="887" customFormat="1" ht="19.5" customHeight="1">
      <c r="A21" s="3322"/>
      <c r="B21" s="3322"/>
      <c r="C21" s="883" t="s">
        <v>568</v>
      </c>
      <c r="D21" s="884"/>
      <c r="E21" s="882">
        <v>0.8</v>
      </c>
      <c r="F21" s="885" t="s">
        <v>569</v>
      </c>
      <c r="G21" s="886"/>
      <c r="H21" s="878"/>
      <c r="I21" s="878"/>
    </row>
    <row r="22" spans="1:9" s="887" customFormat="1" ht="19.5" customHeight="1">
      <c r="A22" s="3322"/>
      <c r="B22" s="3322"/>
      <c r="C22" s="883" t="s">
        <v>570</v>
      </c>
      <c r="D22" s="884"/>
      <c r="E22" s="882">
        <v>0.5</v>
      </c>
      <c r="F22" s="885"/>
      <c r="G22" s="886"/>
      <c r="H22" s="878"/>
      <c r="I22" s="878"/>
    </row>
    <row r="23" spans="1:9" s="887" customFormat="1" ht="19.5" customHeight="1">
      <c r="A23" s="3322" t="s">
        <v>184</v>
      </c>
      <c r="B23" s="882" t="s">
        <v>560</v>
      </c>
      <c r="C23" s="883" t="s">
        <v>571</v>
      </c>
      <c r="D23" s="884"/>
      <c r="E23" s="882">
        <v>1</v>
      </c>
      <c r="F23" s="885" t="s">
        <v>572</v>
      </c>
      <c r="G23" s="886"/>
      <c r="H23" s="878"/>
      <c r="I23" s="878"/>
    </row>
    <row r="24" spans="1:9" s="887" customFormat="1" ht="19.5" customHeight="1">
      <c r="A24" s="3322"/>
      <c r="B24" s="3322" t="s">
        <v>563</v>
      </c>
      <c r="C24" s="883" t="s">
        <v>573</v>
      </c>
      <c r="D24" s="884"/>
      <c r="E24" s="882">
        <v>0.5</v>
      </c>
      <c r="F24" s="885"/>
      <c r="G24" s="886"/>
      <c r="H24" s="878"/>
      <c r="I24" s="878"/>
    </row>
    <row r="25" spans="1:9" s="887" customFormat="1" ht="19.5" customHeight="1">
      <c r="A25" s="3322"/>
      <c r="B25" s="3322"/>
      <c r="C25" s="883" t="s">
        <v>574</v>
      </c>
      <c r="D25" s="884"/>
      <c r="E25" s="882">
        <v>1.1000000000000001</v>
      </c>
      <c r="F25" s="885"/>
      <c r="G25" s="886"/>
      <c r="H25" s="878"/>
      <c r="I25" s="878"/>
    </row>
    <row r="26" spans="1:9" s="887" customFormat="1" ht="19.5" customHeight="1">
      <c r="A26" s="3322"/>
      <c r="B26" s="3322"/>
      <c r="C26" s="883" t="s">
        <v>575</v>
      </c>
      <c r="D26" s="884"/>
      <c r="E26" s="882">
        <v>1.1000000000000001</v>
      </c>
      <c r="F26" s="885"/>
      <c r="G26" s="886"/>
      <c r="H26" s="878"/>
      <c r="I26" s="878"/>
    </row>
    <row r="27" spans="1:9" s="887" customFormat="1" ht="19.5" customHeight="1">
      <c r="A27" s="3322"/>
      <c r="B27" s="3322"/>
      <c r="C27" s="883" t="s">
        <v>576</v>
      </c>
      <c r="D27" s="884"/>
      <c r="E27" s="882">
        <v>0.9</v>
      </c>
      <c r="F27" s="885" t="s">
        <v>577</v>
      </c>
      <c r="G27" s="886"/>
      <c r="H27" s="878"/>
      <c r="I27" s="878"/>
    </row>
    <row r="28" spans="1:9" s="887" customFormat="1" ht="19.5" customHeight="1">
      <c r="A28" s="3322"/>
      <c r="B28" s="3322"/>
      <c r="C28" s="883" t="s">
        <v>578</v>
      </c>
      <c r="D28" s="884"/>
      <c r="E28" s="882">
        <v>0.9</v>
      </c>
      <c r="F28" s="885" t="s">
        <v>579</v>
      </c>
      <c r="G28" s="886"/>
      <c r="H28" s="878"/>
      <c r="I28" s="878"/>
    </row>
    <row r="29" spans="1:9" s="887" customFormat="1" ht="19.5" customHeight="1">
      <c r="A29" s="3322"/>
      <c r="B29" s="3322"/>
      <c r="C29" s="883" t="s">
        <v>580</v>
      </c>
      <c r="D29" s="884"/>
      <c r="E29" s="882">
        <v>0.9</v>
      </c>
      <c r="F29" s="885" t="s">
        <v>581</v>
      </c>
      <c r="G29" s="886"/>
      <c r="H29" s="878"/>
      <c r="I29" s="878"/>
    </row>
    <row r="30" spans="1:9" s="887" customFormat="1" ht="19.5" customHeight="1">
      <c r="A30" s="3322"/>
      <c r="B30" s="3322"/>
      <c r="C30" s="883" t="s">
        <v>582</v>
      </c>
      <c r="D30" s="884"/>
      <c r="E30" s="882">
        <v>0.9</v>
      </c>
      <c r="F30" s="885" t="s">
        <v>583</v>
      </c>
      <c r="G30" s="886"/>
      <c r="H30" s="878"/>
      <c r="I30" s="878"/>
    </row>
    <row r="31" spans="1:9" s="887" customFormat="1" ht="19.5" customHeight="1">
      <c r="A31" s="3322"/>
      <c r="B31" s="3322"/>
      <c r="C31" s="883" t="s">
        <v>584</v>
      </c>
      <c r="D31" s="884"/>
      <c r="E31" s="882">
        <v>0.8</v>
      </c>
      <c r="F31" s="885" t="s">
        <v>585</v>
      </c>
      <c r="G31" s="886"/>
      <c r="H31" s="878"/>
      <c r="I31" s="878"/>
    </row>
    <row r="32" spans="1:9" s="887" customFormat="1" ht="19.5" customHeight="1">
      <c r="A32" s="3322"/>
      <c r="B32" s="3322"/>
      <c r="C32" s="883" t="s">
        <v>586</v>
      </c>
      <c r="D32" s="884"/>
      <c r="E32" s="882">
        <v>0.8</v>
      </c>
      <c r="F32" s="885" t="s">
        <v>587</v>
      </c>
      <c r="G32" s="886"/>
      <c r="H32" s="878"/>
      <c r="I32" s="878"/>
    </row>
    <row r="33" spans="1:9" s="887" customFormat="1" ht="19.5" customHeight="1">
      <c r="A33" s="3322" t="s">
        <v>185</v>
      </c>
      <c r="B33" s="882" t="s">
        <v>560</v>
      </c>
      <c r="C33" s="883" t="s">
        <v>588</v>
      </c>
      <c r="D33" s="884"/>
      <c r="E33" s="882">
        <v>1</v>
      </c>
      <c r="F33" s="885" t="s">
        <v>589</v>
      </c>
      <c r="G33" s="886"/>
      <c r="H33" s="878"/>
      <c r="I33" s="878"/>
    </row>
    <row r="34" spans="1:9" s="887" customFormat="1" ht="19.5" customHeight="1">
      <c r="A34" s="3322"/>
      <c r="B34" s="882" t="s">
        <v>563</v>
      </c>
      <c r="C34" s="883" t="s">
        <v>590</v>
      </c>
      <c r="D34" s="884"/>
      <c r="E34" s="882">
        <v>1.5</v>
      </c>
      <c r="F34" s="885" t="s">
        <v>591</v>
      </c>
      <c r="G34" s="886"/>
      <c r="H34" s="878"/>
      <c r="I34" s="878"/>
    </row>
    <row r="35" spans="1:9" s="887" customFormat="1" ht="19.5" customHeight="1">
      <c r="A35" s="3322" t="s">
        <v>186</v>
      </c>
      <c r="B35" s="882" t="s">
        <v>560</v>
      </c>
      <c r="C35" s="883" t="s">
        <v>592</v>
      </c>
      <c r="D35" s="884"/>
      <c r="E35" s="882">
        <v>1</v>
      </c>
      <c r="F35" s="885" t="s">
        <v>593</v>
      </c>
      <c r="G35" s="886"/>
      <c r="H35" s="878"/>
      <c r="I35" s="878"/>
    </row>
    <row r="36" spans="1:9" s="887" customFormat="1" ht="19.5" customHeight="1">
      <c r="A36" s="3322"/>
      <c r="B36" s="3322" t="s">
        <v>563</v>
      </c>
      <c r="C36" s="883" t="s">
        <v>594</v>
      </c>
      <c r="D36" s="884"/>
      <c r="E36" s="882">
        <v>1</v>
      </c>
      <c r="F36" s="885" t="s">
        <v>595</v>
      </c>
      <c r="G36" s="886"/>
      <c r="H36" s="878"/>
      <c r="I36" s="878"/>
    </row>
    <row r="37" spans="1:9" s="887" customFormat="1" ht="19.5" customHeight="1">
      <c r="A37" s="3322"/>
      <c r="B37" s="3322"/>
      <c r="C37" s="883" t="s">
        <v>596</v>
      </c>
      <c r="D37" s="884"/>
      <c r="E37" s="882">
        <v>1.5</v>
      </c>
      <c r="F37" s="885" t="s">
        <v>597</v>
      </c>
      <c r="G37" s="886"/>
      <c r="H37" s="878"/>
      <c r="I37" s="878"/>
    </row>
    <row r="38" spans="1:9" s="887" customFormat="1" ht="19.5" customHeight="1">
      <c r="A38" s="3322"/>
      <c r="B38" s="3322"/>
      <c r="C38" s="883" t="s">
        <v>598</v>
      </c>
      <c r="D38" s="884"/>
      <c r="E38" s="882">
        <v>1</v>
      </c>
      <c r="F38" s="885" t="s">
        <v>599</v>
      </c>
      <c r="G38" s="886"/>
      <c r="H38" s="878"/>
      <c r="I38" s="878"/>
    </row>
    <row r="39" spans="1:9" s="887" customFormat="1" ht="19.5" customHeight="1">
      <c r="A39" s="3322"/>
      <c r="B39" s="332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2" t="s">
        <v>614</v>
      </c>
      <c r="C61" s="818" t="s">
        <v>615</v>
      </c>
      <c r="D61" s="818" t="s">
        <v>616</v>
      </c>
      <c r="E61" s="895">
        <v>0.5</v>
      </c>
      <c r="F61" s="882">
        <v>80</v>
      </c>
    </row>
    <row r="62" spans="1:8" s="878" customFormat="1" ht="24">
      <c r="A62" s="882">
        <v>2</v>
      </c>
      <c r="B62" s="3322"/>
      <c r="C62" s="818" t="s">
        <v>617</v>
      </c>
      <c r="D62" s="818" t="s">
        <v>618</v>
      </c>
      <c r="E62" s="895">
        <v>0.5</v>
      </c>
      <c r="F62" s="882">
        <v>80</v>
      </c>
    </row>
    <row r="63" spans="1:8" s="878" customFormat="1" ht="36">
      <c r="A63" s="882">
        <v>3</v>
      </c>
      <c r="B63" s="3322"/>
      <c r="C63" s="818" t="s">
        <v>619</v>
      </c>
      <c r="D63" s="818" t="s">
        <v>620</v>
      </c>
      <c r="E63" s="895">
        <v>0.5</v>
      </c>
      <c r="F63" s="882">
        <v>80</v>
      </c>
    </row>
    <row r="64" spans="1:8" s="878" customFormat="1" ht="36">
      <c r="A64" s="882">
        <v>4</v>
      </c>
      <c r="B64" s="3322"/>
      <c r="C64" s="818" t="s">
        <v>621</v>
      </c>
      <c r="D64" s="818" t="s">
        <v>622</v>
      </c>
      <c r="E64" s="895">
        <v>0.4</v>
      </c>
      <c r="F64" s="882">
        <v>60</v>
      </c>
    </row>
    <row r="65" spans="1:6" s="878" customFormat="1" ht="36">
      <c r="A65" s="882">
        <v>5</v>
      </c>
      <c r="B65" s="3322"/>
      <c r="C65" s="818" t="s">
        <v>623</v>
      </c>
      <c r="D65" s="818" t="s">
        <v>624</v>
      </c>
      <c r="E65" s="895">
        <v>0.2</v>
      </c>
      <c r="F65" s="882">
        <v>30</v>
      </c>
    </row>
    <row r="66" spans="1:6" s="878" customFormat="1" ht="36">
      <c r="A66" s="882">
        <v>6</v>
      </c>
      <c r="B66" s="3322"/>
      <c r="C66" s="818" t="s">
        <v>625</v>
      </c>
      <c r="D66" s="818" t="s">
        <v>626</v>
      </c>
      <c r="E66" s="895">
        <v>0.3</v>
      </c>
      <c r="F66" s="882">
        <v>50</v>
      </c>
    </row>
    <row r="67" spans="1:6" s="878" customFormat="1" ht="36">
      <c r="A67" s="882">
        <v>7</v>
      </c>
      <c r="B67" s="3322"/>
      <c r="C67" s="818" t="s">
        <v>627</v>
      </c>
      <c r="D67" s="818" t="s">
        <v>628</v>
      </c>
      <c r="E67" s="895">
        <v>0.2</v>
      </c>
      <c r="F67" s="882">
        <v>30</v>
      </c>
    </row>
    <row r="68" spans="1:6" s="878" customFormat="1" ht="36">
      <c r="A68" s="882">
        <v>8</v>
      </c>
      <c r="B68" s="3322"/>
      <c r="C68" s="818" t="s">
        <v>629</v>
      </c>
      <c r="D68" s="818" t="s">
        <v>630</v>
      </c>
      <c r="E68" s="895">
        <v>0.2</v>
      </c>
      <c r="F68" s="882">
        <v>30</v>
      </c>
    </row>
    <row r="69" spans="1:6" s="878" customFormat="1" ht="36">
      <c r="A69" s="882">
        <v>9</v>
      </c>
      <c r="B69" s="3322"/>
      <c r="C69" s="818" t="s">
        <v>631</v>
      </c>
      <c r="D69" s="818" t="s">
        <v>632</v>
      </c>
      <c r="E69" s="895">
        <v>0.2</v>
      </c>
      <c r="F69" s="882">
        <v>30</v>
      </c>
    </row>
    <row r="70" spans="1:6" s="878" customFormat="1" ht="48">
      <c r="A70" s="882">
        <v>10</v>
      </c>
      <c r="B70" s="3322"/>
      <c r="C70" s="818" t="s">
        <v>633</v>
      </c>
      <c r="D70" s="818" t="s">
        <v>634</v>
      </c>
      <c r="E70" s="895">
        <v>0.2</v>
      </c>
      <c r="F70" s="882">
        <v>30</v>
      </c>
    </row>
    <row r="71" spans="1:6" s="878" customFormat="1" ht="48">
      <c r="A71" s="882">
        <v>11</v>
      </c>
      <c r="B71" s="3322"/>
      <c r="C71" s="818" t="s">
        <v>635</v>
      </c>
      <c r="D71" s="818" t="s">
        <v>636</v>
      </c>
      <c r="E71" s="895">
        <v>0.2</v>
      </c>
      <c r="F71" s="882">
        <v>30</v>
      </c>
    </row>
    <row r="72" spans="1:6" s="878" customFormat="1" ht="36">
      <c r="A72" s="882">
        <v>12</v>
      </c>
      <c r="B72" s="3322"/>
      <c r="C72" s="818" t="s">
        <v>637</v>
      </c>
      <c r="D72" s="818" t="s">
        <v>638</v>
      </c>
      <c r="E72" s="895">
        <v>0.5</v>
      </c>
      <c r="F72" s="882">
        <v>80</v>
      </c>
    </row>
    <row r="73" spans="1:6" s="878" customFormat="1" ht="24">
      <c r="A73" s="882">
        <v>13</v>
      </c>
      <c r="B73" s="3322"/>
      <c r="C73" s="818" t="s">
        <v>639</v>
      </c>
      <c r="D73" s="818" t="s">
        <v>640</v>
      </c>
      <c r="E73" s="895">
        <v>0.4</v>
      </c>
      <c r="F73" s="882">
        <v>60</v>
      </c>
    </row>
    <row r="74" spans="1:6" s="878" customFormat="1" ht="24">
      <c r="A74" s="882">
        <v>14</v>
      </c>
      <c r="B74" s="3322"/>
      <c r="C74" s="818" t="s">
        <v>641</v>
      </c>
      <c r="D74" s="818" t="s">
        <v>642</v>
      </c>
      <c r="E74" s="895">
        <v>0.2</v>
      </c>
      <c r="F74" s="882">
        <v>30</v>
      </c>
    </row>
    <row r="75" spans="1:6" s="878" customFormat="1" ht="24">
      <c r="A75" s="882">
        <v>15</v>
      </c>
      <c r="B75" s="3322"/>
      <c r="C75" s="818" t="s">
        <v>643</v>
      </c>
      <c r="D75" s="818" t="s">
        <v>644</v>
      </c>
      <c r="E75" s="895">
        <v>0.2</v>
      </c>
      <c r="F75" s="882">
        <v>30</v>
      </c>
    </row>
    <row r="76" spans="1:6" s="878" customFormat="1" ht="24">
      <c r="A76" s="882">
        <v>16</v>
      </c>
      <c r="B76" s="3322" t="s">
        <v>645</v>
      </c>
      <c r="C76" s="818" t="s">
        <v>646</v>
      </c>
      <c r="D76" s="818" t="s">
        <v>647</v>
      </c>
      <c r="E76" s="895">
        <v>0.5</v>
      </c>
      <c r="F76" s="882">
        <v>80</v>
      </c>
    </row>
    <row r="77" spans="1:6" s="878" customFormat="1" ht="24">
      <c r="A77" s="882">
        <v>17</v>
      </c>
      <c r="B77" s="3322"/>
      <c r="C77" s="818" t="s">
        <v>648</v>
      </c>
      <c r="D77" s="818" t="s">
        <v>649</v>
      </c>
      <c r="E77" s="895">
        <v>0.5</v>
      </c>
      <c r="F77" s="882">
        <v>80</v>
      </c>
    </row>
    <row r="78" spans="1:6" s="878" customFormat="1" ht="24">
      <c r="A78" s="882">
        <v>18</v>
      </c>
      <c r="B78" s="3322"/>
      <c r="C78" s="818" t="s">
        <v>650</v>
      </c>
      <c r="D78" s="818" t="s">
        <v>651</v>
      </c>
      <c r="E78" s="895">
        <v>0.2</v>
      </c>
      <c r="F78" s="882">
        <v>30</v>
      </c>
    </row>
    <row r="79" spans="1:6" s="878" customFormat="1" ht="24">
      <c r="A79" s="882">
        <v>19</v>
      </c>
      <c r="B79" s="3322"/>
      <c r="C79" s="818" t="s">
        <v>652</v>
      </c>
      <c r="D79" s="818" t="s">
        <v>653</v>
      </c>
      <c r="E79" s="895">
        <v>0.5</v>
      </c>
      <c r="F79" s="882">
        <v>80</v>
      </c>
    </row>
    <row r="80" spans="1:6" s="878" customFormat="1" ht="36">
      <c r="A80" s="882">
        <v>20</v>
      </c>
      <c r="B80" s="3322"/>
      <c r="C80" s="818" t="s">
        <v>654</v>
      </c>
      <c r="D80" s="818" t="s">
        <v>655</v>
      </c>
      <c r="E80" s="895">
        <v>0.2</v>
      </c>
      <c r="F80" s="882">
        <v>30</v>
      </c>
    </row>
    <row r="81" spans="1:6" s="878" customFormat="1" ht="36">
      <c r="A81" s="882">
        <v>21</v>
      </c>
      <c r="B81" s="3322"/>
      <c r="C81" s="818" t="s">
        <v>656</v>
      </c>
      <c r="D81" s="818" t="s">
        <v>657</v>
      </c>
      <c r="E81" s="895">
        <v>0.2</v>
      </c>
      <c r="F81" s="882">
        <v>30</v>
      </c>
    </row>
    <row r="82" spans="1:6" s="878" customFormat="1" ht="48">
      <c r="A82" s="882">
        <v>22</v>
      </c>
      <c r="B82" s="3322"/>
      <c r="C82" s="818" t="s">
        <v>658</v>
      </c>
      <c r="D82" s="818" t="s">
        <v>659</v>
      </c>
      <c r="E82" s="895">
        <v>0.2</v>
      </c>
      <c r="F82" s="882">
        <v>30</v>
      </c>
    </row>
    <row r="83" spans="1:6" s="878" customFormat="1" ht="48">
      <c r="A83" s="882">
        <v>23</v>
      </c>
      <c r="B83" s="3322"/>
      <c r="C83" s="818" t="s">
        <v>660</v>
      </c>
      <c r="D83" s="818" t="s">
        <v>661</v>
      </c>
      <c r="E83" s="895">
        <v>0.2</v>
      </c>
      <c r="F83" s="882">
        <v>30</v>
      </c>
    </row>
    <row r="84" spans="1:6" s="878" customFormat="1" ht="36">
      <c r="A84" s="882">
        <v>24</v>
      </c>
      <c r="B84" s="3322"/>
      <c r="C84" s="818" t="s">
        <v>662</v>
      </c>
      <c r="D84" s="818" t="s">
        <v>663</v>
      </c>
      <c r="E84" s="895">
        <v>0.2</v>
      </c>
      <c r="F84" s="882">
        <v>30</v>
      </c>
    </row>
    <row r="85" spans="1:6" s="878" customFormat="1" ht="36">
      <c r="A85" s="882">
        <v>25</v>
      </c>
      <c r="B85" s="3322"/>
      <c r="C85" s="818" t="s">
        <v>664</v>
      </c>
      <c r="D85" s="818" t="s">
        <v>665</v>
      </c>
      <c r="E85" s="895">
        <v>0.5</v>
      </c>
      <c r="F85" s="882">
        <v>80</v>
      </c>
    </row>
    <row r="86" spans="1:6" s="878" customFormat="1" ht="36">
      <c r="A86" s="882">
        <v>26</v>
      </c>
      <c r="B86" s="3322"/>
      <c r="C86" s="818" t="s">
        <v>666</v>
      </c>
      <c r="D86" s="818" t="s">
        <v>667</v>
      </c>
      <c r="E86" s="895">
        <v>0.2</v>
      </c>
      <c r="F86" s="882">
        <v>30</v>
      </c>
    </row>
    <row r="87" spans="1:6" s="878" customFormat="1" ht="36">
      <c r="A87" s="882">
        <v>27</v>
      </c>
      <c r="B87" s="3322"/>
      <c r="C87" s="818" t="s">
        <v>668</v>
      </c>
      <c r="D87" s="818" t="s">
        <v>669</v>
      </c>
      <c r="E87" s="895">
        <v>0.2</v>
      </c>
      <c r="F87" s="882">
        <v>30</v>
      </c>
    </row>
    <row r="88" spans="1:6" s="878" customFormat="1" ht="36">
      <c r="A88" s="882">
        <v>28</v>
      </c>
      <c r="B88" s="3322"/>
      <c r="C88" s="818" t="s">
        <v>670</v>
      </c>
      <c r="D88" s="818" t="s">
        <v>671</v>
      </c>
      <c r="E88" s="895">
        <v>0.2</v>
      </c>
      <c r="F88" s="882">
        <v>30</v>
      </c>
    </row>
    <row r="89" spans="1:6" s="878" customFormat="1" ht="24">
      <c r="A89" s="882">
        <v>29</v>
      </c>
      <c r="B89" s="3322"/>
      <c r="C89" s="818" t="s">
        <v>672</v>
      </c>
      <c r="D89" s="818" t="s">
        <v>673</v>
      </c>
      <c r="E89" s="895">
        <v>0.2</v>
      </c>
      <c r="F89" s="882">
        <v>30</v>
      </c>
    </row>
    <row r="90" spans="1:6" s="878" customFormat="1" ht="24">
      <c r="A90" s="882">
        <v>30</v>
      </c>
      <c r="B90" s="3322"/>
      <c r="C90" s="818" t="s">
        <v>674</v>
      </c>
      <c r="D90" s="818" t="s">
        <v>675</v>
      </c>
      <c r="E90" s="895">
        <v>0.2</v>
      </c>
      <c r="F90" s="882">
        <v>30</v>
      </c>
    </row>
    <row r="91" spans="1:6" s="878" customFormat="1" ht="36">
      <c r="A91" s="882">
        <v>31</v>
      </c>
      <c r="B91" s="3322"/>
      <c r="C91" s="818" t="s">
        <v>676</v>
      </c>
      <c r="D91" s="818" t="s">
        <v>677</v>
      </c>
      <c r="E91" s="895">
        <v>0.2</v>
      </c>
      <c r="F91" s="882">
        <v>30</v>
      </c>
    </row>
    <row r="92" spans="1:6" s="878" customFormat="1" ht="24">
      <c r="A92" s="882">
        <v>32</v>
      </c>
      <c r="B92" s="3322" t="s">
        <v>678</v>
      </c>
      <c r="C92" s="882" t="s">
        <v>679</v>
      </c>
      <c r="D92" s="818" t="s">
        <v>680</v>
      </c>
      <c r="E92" s="895">
        <v>0.2</v>
      </c>
      <c r="F92" s="882">
        <v>30</v>
      </c>
    </row>
    <row r="93" spans="1:6" s="878" customFormat="1" ht="36">
      <c r="A93" s="882">
        <v>33</v>
      </c>
      <c r="B93" s="3322"/>
      <c r="C93" s="882" t="s">
        <v>681</v>
      </c>
      <c r="D93" s="818" t="s">
        <v>682</v>
      </c>
      <c r="E93" s="895">
        <v>0.2</v>
      </c>
      <c r="F93" s="882">
        <v>30</v>
      </c>
    </row>
    <row r="94" spans="1:6" s="878" customFormat="1" ht="48">
      <c r="A94" s="882">
        <v>34</v>
      </c>
      <c r="B94" s="3322"/>
      <c r="C94" s="882" t="s">
        <v>683</v>
      </c>
      <c r="D94" s="818" t="s">
        <v>684</v>
      </c>
      <c r="E94" s="895">
        <v>0.2</v>
      </c>
      <c r="F94" s="882">
        <v>30</v>
      </c>
    </row>
    <row r="95" spans="1:6" s="878" customFormat="1" ht="36">
      <c r="A95" s="882">
        <v>35</v>
      </c>
      <c r="B95" s="3322"/>
      <c r="C95" s="882" t="s">
        <v>685</v>
      </c>
      <c r="D95" s="818" t="s">
        <v>686</v>
      </c>
      <c r="E95" s="895">
        <v>0.2</v>
      </c>
      <c r="F95" s="882">
        <v>30</v>
      </c>
    </row>
    <row r="96" spans="1:6" s="878" customFormat="1" ht="48">
      <c r="A96" s="882">
        <v>36</v>
      </c>
      <c r="B96" s="3322"/>
      <c r="C96" s="818" t="s">
        <v>687</v>
      </c>
      <c r="D96" s="818" t="s">
        <v>688</v>
      </c>
      <c r="E96" s="895">
        <v>0.2</v>
      </c>
      <c r="F96" s="882">
        <v>30</v>
      </c>
    </row>
    <row r="97" spans="1:6" s="878" customFormat="1" ht="36">
      <c r="A97" s="882">
        <v>37</v>
      </c>
      <c r="B97" s="3322"/>
      <c r="C97" s="882" t="s">
        <v>689</v>
      </c>
      <c r="D97" s="818" t="s">
        <v>690</v>
      </c>
      <c r="E97" s="895">
        <v>0.2</v>
      </c>
      <c r="F97" s="882">
        <v>30</v>
      </c>
    </row>
    <row r="98" spans="1:6" s="878" customFormat="1" ht="36">
      <c r="A98" s="882">
        <v>38</v>
      </c>
      <c r="B98" s="3322"/>
      <c r="C98" s="882" t="s">
        <v>691</v>
      </c>
      <c r="D98" s="818" t="s">
        <v>692</v>
      </c>
      <c r="E98" s="895">
        <v>0.2</v>
      </c>
      <c r="F98" s="882">
        <v>30</v>
      </c>
    </row>
    <row r="99" spans="1:6" s="878" customFormat="1" ht="36">
      <c r="A99" s="882">
        <v>39</v>
      </c>
      <c r="B99" s="3322" t="s">
        <v>693</v>
      </c>
      <c r="C99" s="882" t="s">
        <v>694</v>
      </c>
      <c r="D99" s="818" t="s">
        <v>695</v>
      </c>
      <c r="E99" s="895">
        <v>0.3</v>
      </c>
      <c r="F99" s="882">
        <v>50</v>
      </c>
    </row>
    <row r="100" spans="1:6" s="878" customFormat="1" ht="24">
      <c r="A100" s="882">
        <v>40</v>
      </c>
      <c r="B100" s="3322"/>
      <c r="C100" s="882" t="s">
        <v>696</v>
      </c>
      <c r="D100" s="818" t="s">
        <v>697</v>
      </c>
      <c r="E100" s="895">
        <v>0.2</v>
      </c>
      <c r="F100" s="882">
        <v>30</v>
      </c>
    </row>
    <row r="101" spans="1:6" s="878" customFormat="1" ht="36">
      <c r="A101" s="882">
        <v>41</v>
      </c>
      <c r="B101" s="332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2" t="s">
        <v>708</v>
      </c>
      <c r="C105" s="882" t="s">
        <v>709</v>
      </c>
      <c r="D105" s="818" t="s">
        <v>710</v>
      </c>
      <c r="E105" s="895">
        <v>0.2</v>
      </c>
      <c r="F105" s="882">
        <v>30</v>
      </c>
    </row>
    <row r="106" spans="1:6" s="878" customFormat="1" ht="36">
      <c r="A106" s="882">
        <v>46</v>
      </c>
      <c r="B106" s="3322"/>
      <c r="C106" s="882" t="s">
        <v>711</v>
      </c>
      <c r="D106" s="818" t="s">
        <v>712</v>
      </c>
      <c r="E106" s="895">
        <v>0.2</v>
      </c>
      <c r="F106" s="882">
        <v>30</v>
      </c>
    </row>
    <row r="107" spans="1:6" s="878" customFormat="1" ht="36">
      <c r="A107" s="882">
        <v>47</v>
      </c>
      <c r="B107" s="3322" t="s">
        <v>713</v>
      </c>
      <c r="C107" s="882" t="s">
        <v>714</v>
      </c>
      <c r="D107" s="818" t="s">
        <v>715</v>
      </c>
      <c r="E107" s="895">
        <v>0.3</v>
      </c>
      <c r="F107" s="882">
        <v>50</v>
      </c>
    </row>
    <row r="108" spans="1:6" s="878" customFormat="1" ht="36">
      <c r="A108" s="882">
        <v>48</v>
      </c>
      <c r="B108" s="332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2" t="s">
        <v>724</v>
      </c>
      <c r="C111" s="882" t="s">
        <v>725</v>
      </c>
      <c r="D111" s="818" t="s">
        <v>726</v>
      </c>
      <c r="E111" s="895">
        <v>0.2</v>
      </c>
      <c r="F111" s="882">
        <v>30</v>
      </c>
    </row>
    <row r="112" spans="1:6" s="878" customFormat="1" ht="24">
      <c r="A112" s="882">
        <v>52</v>
      </c>
      <c r="B112" s="3322"/>
      <c r="C112" s="882" t="s">
        <v>727</v>
      </c>
      <c r="D112" s="818" t="s">
        <v>728</v>
      </c>
      <c r="E112" s="895">
        <v>0.2</v>
      </c>
      <c r="F112" s="882">
        <v>30</v>
      </c>
    </row>
    <row r="113" spans="1:6" s="878" customFormat="1" ht="24">
      <c r="A113" s="882">
        <v>53</v>
      </c>
      <c r="B113" s="332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2" t="s">
        <v>737</v>
      </c>
      <c r="C116" s="882" t="s">
        <v>738</v>
      </c>
      <c r="D116" s="818" t="s">
        <v>739</v>
      </c>
      <c r="E116" s="895">
        <v>0.2</v>
      </c>
      <c r="F116" s="882">
        <v>30</v>
      </c>
    </row>
    <row r="117" spans="1:6" ht="36">
      <c r="A117" s="882">
        <v>57</v>
      </c>
      <c r="B117" s="332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11057</v>
      </c>
      <c r="C2" s="2915" t="s">
        <v>2995</v>
      </c>
      <c r="D2" s="2915" t="s">
        <v>2996</v>
      </c>
      <c r="E2" s="2916">
        <f ca="1">SUMIF(E6:E13,"&lt;&gt;#ref!",E6:E13)</f>
        <v>3788.92</v>
      </c>
    </row>
    <row r="3" spans="1:5" ht="15.75">
      <c r="A3" s="2915" t="s">
        <v>2997</v>
      </c>
      <c r="B3" s="2916">
        <f ca="1">ROUND(B2*10000/E2,0)</f>
        <v>29182</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11057</v>
      </c>
      <c r="C6" s="2915" t="s">
        <v>2995</v>
      </c>
      <c r="D6" s="2917"/>
      <c r="E6" s="2580">
        <f ca="1">SUMIF(INDIRECT("'"&amp;A6&amp;"'"&amp;"!C:C"),"建筑面积",INDIRECT("'"&amp;A6&amp;"'"&amp;"!D:D"))</f>
        <v>3788.92</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8" t="s">
        <v>1146</v>
      </c>
      <c r="C1" s="3328"/>
      <c r="D1" s="3328"/>
      <c r="E1" s="3328"/>
      <c r="F1" s="3328"/>
      <c r="G1" s="3327" t="s">
        <v>1147</v>
      </c>
      <c r="H1" s="3327"/>
      <c r="I1" s="3327"/>
      <c r="J1" s="3327"/>
      <c r="K1" s="3327"/>
      <c r="L1" s="3327"/>
      <c r="N1" s="3327" t="s">
        <v>1148</v>
      </c>
      <c r="O1" s="3327"/>
      <c r="P1" s="3327"/>
      <c r="Q1" s="3327"/>
      <c r="R1" s="1449"/>
      <c r="S1" s="3327" t="s">
        <v>1149</v>
      </c>
      <c r="T1" s="3327"/>
      <c r="U1" s="3327"/>
      <c r="V1" s="3327"/>
      <c r="X1" s="3326" t="s">
        <v>1150</v>
      </c>
      <c r="Y1" s="3327"/>
      <c r="Z1" s="3327"/>
      <c r="AA1" s="3327"/>
      <c r="AB1" s="3327"/>
      <c r="AD1" s="3326" t="s">
        <v>1151</v>
      </c>
      <c r="AE1" s="3327"/>
      <c r="AF1" s="3327"/>
      <c r="AG1" s="3327"/>
      <c r="AH1" s="3327"/>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4">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4"/>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4"/>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3"/>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29">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4"/>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4"/>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3"/>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29">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4"/>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4"/>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5"/>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3">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4"/>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4"/>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5"/>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3">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4"/>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4"/>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5"/>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0">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1"/>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1"/>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2"/>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3">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4"/>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4"/>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5"/>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3">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4">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4">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5">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3">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4">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4">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5">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3">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4">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4">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5">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3">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4">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4">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5">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3">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4">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4">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5">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3">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4">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4">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5">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3">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4">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4">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5">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3">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4">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4">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5">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3">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4">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4">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5">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3">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4">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4">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5">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5" t="s">
        <v>3005</v>
      </c>
      <c r="D1" s="3336"/>
      <c r="E1" s="3336"/>
      <c r="F1" s="3336"/>
      <c r="G1" s="3336"/>
      <c r="H1" s="3336"/>
      <c r="I1" s="3336"/>
      <c r="J1" s="3336"/>
      <c r="K1" s="3336"/>
      <c r="L1" s="3336"/>
      <c r="M1" s="3336"/>
      <c r="N1" s="3336"/>
      <c r="O1" s="3336"/>
      <c r="P1" s="3336"/>
      <c r="Q1" s="3336"/>
      <c r="R1" s="3336"/>
      <c r="S1" s="3337"/>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97" t="s">
        <v>33</v>
      </c>
      <c r="D22" s="3198"/>
      <c r="E22" s="3198"/>
      <c r="F22" s="3198"/>
      <c r="G22" s="3198"/>
      <c r="H22" s="3198"/>
      <c r="I22" s="3198"/>
      <c r="J22" s="3198"/>
      <c r="K22" s="3198"/>
      <c r="L22" s="3198"/>
      <c r="M22" s="3198"/>
      <c r="N22" s="3198"/>
      <c r="O22" s="3198"/>
      <c r="P22" s="3198"/>
      <c r="Q22" s="3334"/>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34332</v>
      </c>
      <c r="C2" s="2" t="s">
        <v>133</v>
      </c>
      <c r="D2" s="243"/>
      <c r="E2" s="243"/>
      <c r="F2" s="243"/>
      <c r="G2" s="243"/>
    </row>
    <row r="3" spans="1:7" s="244" customFormat="1" ht="18" customHeight="1" thickBot="1">
      <c r="A3" s="247" t="s">
        <v>85</v>
      </c>
      <c r="B3" s="248">
        <f ca="1">ROUND(B2*10000/'数据-汇总表'!E3,0)</f>
        <v>90612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76</v>
      </c>
      <c r="D10" s="1035">
        <f>'数据-汇总表'!E6</f>
        <v>3788.92</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76</v>
      </c>
      <c r="D19" s="1039">
        <f>'数据-汇总表'!E3</f>
        <v>3788.92</v>
      </c>
      <c r="E19" s="255">
        <f>'数据-取费表'!B31</f>
        <v>200</v>
      </c>
      <c r="F19" s="275"/>
      <c r="G19" s="1" t="s">
        <v>1071</v>
      </c>
    </row>
    <row r="20" spans="1:7" s="258" customFormat="1" ht="13.5" customHeight="1">
      <c r="A20" s="951" t="s">
        <v>1054</v>
      </c>
      <c r="B20" s="254" t="s">
        <v>104</v>
      </c>
      <c r="C20" s="276">
        <f>ROUND((C5+C19)*F20,0)</f>
        <v>414</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2031</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7</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6330</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6330</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32034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1875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1705</v>
      </c>
      <c r="D34" s="261"/>
      <c r="E34" s="264"/>
      <c r="F34" s="301">
        <f>IF('数据-取费表'!B24=0,1,'数据-取费表'!N16)</f>
        <v>1</v>
      </c>
      <c r="G34" s="263" t="s">
        <v>116</v>
      </c>
    </row>
    <row r="35" spans="1:7" ht="13.5" customHeight="1">
      <c r="A35" s="954" t="s">
        <v>796</v>
      </c>
      <c r="B35" s="259" t="s">
        <v>60</v>
      </c>
      <c r="C35" s="264">
        <f>ROUND(C34*F35,0)</f>
        <v>68</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76</v>
      </c>
      <c r="D37" s="261">
        <f>'数据-汇总表'!E3</f>
        <v>3788.92</v>
      </c>
      <c r="E37" s="293">
        <f>'数据-取费表'!B35</f>
        <v>200</v>
      </c>
      <c r="F37" s="303"/>
      <c r="G37" s="305" t="s">
        <v>119</v>
      </c>
    </row>
    <row r="38" spans="1:7" ht="13.5" customHeight="1">
      <c r="A38" s="954" t="s">
        <v>799</v>
      </c>
      <c r="B38" s="259" t="s">
        <v>63</v>
      </c>
      <c r="C38" s="264">
        <f>ROUND(C34*F38,0)</f>
        <v>26</v>
      </c>
      <c r="D38" s="264"/>
      <c r="E38" s="264"/>
      <c r="F38" s="303">
        <f>'数据-取费表'!B36</f>
        <v>1.4999999999999999E-2</v>
      </c>
      <c r="G38" s="263" t="s">
        <v>117</v>
      </c>
    </row>
    <row r="39" spans="1:7" s="258" customFormat="1" ht="13.5" customHeight="1">
      <c r="A39" s="951" t="s">
        <v>783</v>
      </c>
      <c r="B39" s="254" t="s">
        <v>104</v>
      </c>
      <c r="C39" s="276">
        <f>ROUND(C33*F20,0)</f>
        <v>38</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91</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89</v>
      </c>
      <c r="D42" s="282"/>
      <c r="E42" s="282"/>
      <c r="F42" s="283"/>
      <c r="G42" s="3202" t="s">
        <v>121</v>
      </c>
    </row>
    <row r="43" spans="1:7" ht="13.5" customHeight="1">
      <c r="A43" s="954" t="s">
        <v>792</v>
      </c>
      <c r="B43" s="259" t="s">
        <v>1061</v>
      </c>
      <c r="C43" s="282">
        <f ca="1">ROUND(IF('数据-取费表'!B22&lt;=1,C39*F22*'数据-取费表'!B21/2,C39*(POWER((1+F22),'数据-取费表'!B21/2)-1)),0)</f>
        <v>2</v>
      </c>
      <c r="D43" s="282"/>
      <c r="E43" s="282"/>
      <c r="F43" s="283"/>
      <c r="G43" s="3203"/>
    </row>
    <row r="44" spans="1:7" ht="13.5" customHeight="1">
      <c r="A44" s="954" t="s">
        <v>793</v>
      </c>
      <c r="B44" s="259" t="s">
        <v>1063</v>
      </c>
      <c r="C44" s="282">
        <f ca="1">ROUND(IF('数据-取费表'!B22&lt;=1,C40*F22*'数据-取费表'!B21/2,C40*(POWER((1+F22),'数据-取费表'!B21/2)-1)),4)</f>
        <v>1E-3</v>
      </c>
      <c r="D44" s="282"/>
      <c r="E44" s="282"/>
      <c r="F44" s="283"/>
      <c r="G44" s="3204"/>
    </row>
    <row r="45" spans="1:7" s="258" customFormat="1" ht="13.5" customHeight="1">
      <c r="A45" s="951" t="s">
        <v>786</v>
      </c>
      <c r="B45" s="288" t="s">
        <v>112</v>
      </c>
      <c r="C45" s="289">
        <f>C46</f>
        <v>574</v>
      </c>
      <c r="D45" s="279">
        <f>C47</f>
        <v>6.0000000000000001E-3</v>
      </c>
      <c r="E45" s="280" t="s">
        <v>129</v>
      </c>
      <c r="F45" s="290"/>
      <c r="G45" s="291" t="s">
        <v>1069</v>
      </c>
    </row>
    <row r="46" spans="1:7" s="258" customFormat="1" ht="13.5" customHeight="1">
      <c r="A46" s="954" t="s">
        <v>794</v>
      </c>
      <c r="B46" s="292" t="s">
        <v>1062</v>
      </c>
      <c r="C46" s="293">
        <f>ROUND((C33+C39)*F27,0)</f>
        <v>574</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2803</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2298</v>
      </c>
      <c r="D51" s="276"/>
      <c r="E51" s="276"/>
      <c r="F51" s="308"/>
      <c r="G51" s="278" t="s">
        <v>64</v>
      </c>
    </row>
    <row r="52" spans="1:7" s="252" customFormat="1" ht="16.5" thickBot="1">
      <c r="A52" s="309" t="s">
        <v>65</v>
      </c>
      <c r="B52" s="310"/>
      <c r="C52" s="311">
        <f ca="1">C31+C51</f>
        <v>34332</v>
      </c>
      <c r="D52" s="310"/>
      <c r="E52" s="310"/>
      <c r="F52" s="310"/>
      <c r="G52" s="312"/>
    </row>
    <row r="55" spans="1:7" ht="15">
      <c r="B55" s="314" t="s">
        <v>66</v>
      </c>
      <c r="C55" s="315"/>
    </row>
    <row r="56" spans="1:7">
      <c r="B56" s="317" t="s">
        <v>67</v>
      </c>
      <c r="C56" s="318">
        <f ca="1">ROUND(C51/C52,3)</f>
        <v>6.7000000000000004E-2</v>
      </c>
    </row>
    <row r="57" spans="1:7">
      <c r="B57" s="317" t="s">
        <v>68</v>
      </c>
      <c r="C57" s="319">
        <f ca="1">1-C56</f>
        <v>0.93300000000000005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8" t="s">
        <v>156</v>
      </c>
      <c r="B1" s="3338"/>
      <c r="C1" s="3338"/>
      <c r="D1" s="3338"/>
      <c r="E1" s="3338"/>
      <c r="F1" s="333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9" t="s">
        <v>169</v>
      </c>
      <c r="B2" s="3339"/>
      <c r="C2" s="3339"/>
      <c r="D2" s="3339"/>
      <c r="E2" s="3339"/>
      <c r="F2" s="333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8" t="s">
        <v>868</v>
      </c>
      <c r="B1" s="3338"/>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47" workbookViewId="0">
      <selection activeCell="J68" sqref="J68"/>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hidden="1"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hidden="1"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hidden="1"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hidden="1"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hidden="1"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hidden="1"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hidden="1"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5" t="s">
        <v>3125</v>
      </c>
      <c r="B34" s="3346"/>
      <c r="C34" s="3346"/>
      <c r="D34" s="3346"/>
      <c r="E34" s="3346"/>
      <c r="F34" s="3346"/>
      <c r="G34" s="3347"/>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hidden="1"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hidden="1"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hidden="1"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hidden="1" customHeight="1">
      <c r="A42" s="2964">
        <v>20</v>
      </c>
      <c r="B42" s="2963" t="s">
        <v>3078</v>
      </c>
      <c r="C42" s="2963" t="s">
        <v>3079</v>
      </c>
      <c r="D42" s="2967" t="s">
        <v>3140</v>
      </c>
      <c r="E42" s="2963" t="s">
        <v>3095</v>
      </c>
      <c r="F42" s="2963" t="s">
        <v>3082</v>
      </c>
      <c r="G42" s="2966" t="s">
        <v>1373</v>
      </c>
      <c r="H42" s="2967">
        <v>181.72</v>
      </c>
      <c r="I42" s="2972" t="s">
        <v>3141</v>
      </c>
      <c r="J42" s="2962" t="s">
        <v>3128</v>
      </c>
    </row>
    <row r="43" spans="1:10" hidden="1">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customHeight="1">
      <c r="A44" s="2964">
        <v>32</v>
      </c>
      <c r="B44" s="2963" t="s">
        <v>3078</v>
      </c>
      <c r="C44" s="2963" t="s">
        <v>3079</v>
      </c>
      <c r="D44" s="2967" t="s">
        <v>3144</v>
      </c>
      <c r="E44" s="2963" t="s">
        <v>3092</v>
      </c>
      <c r="F44" s="2963" t="s">
        <v>3082</v>
      </c>
      <c r="G44" s="2966" t="s">
        <v>1373</v>
      </c>
      <c r="H44" s="2967">
        <v>156.91</v>
      </c>
      <c r="I44" s="2972" t="s">
        <v>3145</v>
      </c>
      <c r="J44" s="2962" t="s">
        <v>3128</v>
      </c>
    </row>
    <row r="45" spans="1:10">
      <c r="A45" s="2975">
        <v>30</v>
      </c>
      <c r="B45" s="2963" t="s">
        <v>3078</v>
      </c>
      <c r="C45" s="2963" t="s">
        <v>3079</v>
      </c>
      <c r="D45" s="2967" t="s">
        <v>3146</v>
      </c>
      <c r="E45" s="2963" t="s">
        <v>3092</v>
      </c>
      <c r="F45" s="2963" t="s">
        <v>3082</v>
      </c>
      <c r="G45" s="2966" t="s">
        <v>1373</v>
      </c>
      <c r="H45" s="2967">
        <v>180.42</v>
      </c>
      <c r="I45" s="2972" t="s">
        <v>3147</v>
      </c>
      <c r="J45" s="2962" t="s">
        <v>3128</v>
      </c>
    </row>
    <row r="46" spans="1:10">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customHeight="1">
      <c r="A47" s="2963">
        <v>37</v>
      </c>
      <c r="B47" s="3348" t="s">
        <v>3078</v>
      </c>
      <c r="C47" s="3348" t="s">
        <v>3079</v>
      </c>
      <c r="D47" s="3342" t="s">
        <v>3149</v>
      </c>
      <c r="E47" s="2963" t="s">
        <v>3092</v>
      </c>
      <c r="F47" s="2963" t="s">
        <v>3082</v>
      </c>
      <c r="G47" s="3350" t="s">
        <v>1373</v>
      </c>
      <c r="H47" s="3342">
        <v>331.17</v>
      </c>
      <c r="I47" s="2972" t="s">
        <v>3150</v>
      </c>
      <c r="J47" s="2962" t="s">
        <v>3128</v>
      </c>
    </row>
    <row r="48" spans="1:10" s="2962" customFormat="1" ht="19.5" customHeight="1">
      <c r="A48" s="2964"/>
      <c r="B48" s="3349"/>
      <c r="C48" s="3349"/>
      <c r="D48" s="3344"/>
      <c r="E48" s="2963"/>
      <c r="F48" s="2963"/>
      <c r="G48" s="3351"/>
      <c r="H48" s="3344"/>
      <c r="I48" s="2972" t="s">
        <v>3151</v>
      </c>
      <c r="J48" s="2962" t="s">
        <v>3128</v>
      </c>
    </row>
    <row r="49" spans="1:10" s="2962" customFormat="1" ht="19.5"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customHeight="1">
      <c r="A52" s="3342">
        <v>39</v>
      </c>
      <c r="B52" s="3342" t="s">
        <v>3078</v>
      </c>
      <c r="C52" s="3342" t="s">
        <v>3079</v>
      </c>
      <c r="D52" s="3342" t="s">
        <v>3157</v>
      </c>
      <c r="E52" s="2963" t="s">
        <v>3092</v>
      </c>
      <c r="F52" s="2963" t="s">
        <v>3082</v>
      </c>
      <c r="G52" s="3342" t="s">
        <v>1373</v>
      </c>
      <c r="H52" s="3342">
        <v>357.52</v>
      </c>
      <c r="I52" s="2976" t="s">
        <v>3158</v>
      </c>
      <c r="J52" s="2962" t="s">
        <v>3128</v>
      </c>
    </row>
    <row r="53" spans="1:10" s="2962" customFormat="1" ht="19.5" customHeight="1">
      <c r="A53" s="3343"/>
      <c r="B53" s="3343"/>
      <c r="C53" s="3343"/>
      <c r="D53" s="3343"/>
      <c r="E53" s="2963"/>
      <c r="F53" s="2963"/>
      <c r="G53" s="3343"/>
      <c r="H53" s="3343"/>
      <c r="I53" s="2972" t="s">
        <v>3159</v>
      </c>
      <c r="J53" s="2962" t="s">
        <v>3128</v>
      </c>
    </row>
    <row r="54" spans="1:10" s="2962" customFormat="1" ht="19.5" customHeight="1">
      <c r="A54" s="3343"/>
      <c r="B54" s="3343"/>
      <c r="C54" s="3343"/>
      <c r="D54" s="3343"/>
      <c r="E54" s="2963"/>
      <c r="F54" s="2963"/>
      <c r="G54" s="3343"/>
      <c r="H54" s="3343"/>
      <c r="I54" s="2972" t="s">
        <v>3160</v>
      </c>
      <c r="J54" s="2962" t="s">
        <v>3128</v>
      </c>
    </row>
    <row r="55" spans="1:10" s="2962" customFormat="1" ht="19.5" customHeight="1">
      <c r="A55" s="3344"/>
      <c r="B55" s="3344"/>
      <c r="C55" s="3344"/>
      <c r="D55" s="3344"/>
      <c r="E55" s="2963"/>
      <c r="F55" s="2963"/>
      <c r="G55" s="3344"/>
      <c r="H55" s="3344"/>
      <c r="I55" s="2972" t="s">
        <v>3161</v>
      </c>
      <c r="J55" s="2962" t="s">
        <v>3162</v>
      </c>
    </row>
    <row r="56" spans="1:10" s="2962" customFormat="1" ht="19.5"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hidden="1"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hidden="1"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hidden="1"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hidden="1"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hidden="1"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52" t="s">
        <v>3175</v>
      </c>
      <c r="B62" s="3352"/>
      <c r="C62" s="3352"/>
      <c r="D62" s="3352"/>
      <c r="E62" s="3352"/>
      <c r="F62" s="3352"/>
      <c r="G62" s="3352"/>
      <c r="H62" s="2977">
        <f>SUM(H35:H61)</f>
        <v>4459.7400000000007</v>
      </c>
    </row>
    <row r="63" spans="1:10" ht="24" customHeight="1">
      <c r="C63" s="2980" t="s">
        <v>37</v>
      </c>
      <c r="H63" s="2970">
        <f>H34+H62</f>
        <v>14830.230000000003</v>
      </c>
    </row>
    <row r="66" spans="7:9">
      <c r="G66" s="3009" t="s">
        <v>3315</v>
      </c>
      <c r="H66" s="3356">
        <f>H8+H44+H45+H46+H47+H49+H50+H51+H56-租金!F33</f>
        <v>593.98000000000025</v>
      </c>
      <c r="I66" s="2978">
        <v>15</v>
      </c>
    </row>
    <row r="67" spans="7:9">
      <c r="G67" s="3009" t="s">
        <v>3316</v>
      </c>
      <c r="H67" s="2970">
        <v>0</v>
      </c>
      <c r="I67" s="2978">
        <f>I66*0.7</f>
        <v>10.5</v>
      </c>
    </row>
    <row r="68" spans="7:9">
      <c r="G68" s="3009" t="s">
        <v>3317</v>
      </c>
      <c r="H68" s="2970">
        <f>H23+H24+H25+H26+H27+H28+H29+H52</f>
        <v>1716.1200000000001</v>
      </c>
      <c r="I68" s="2978">
        <f>I66*0.45</f>
        <v>6.75</v>
      </c>
    </row>
    <row r="70" spans="7:9">
      <c r="H70" s="2970">
        <f>H66+H67+H68</f>
        <v>2310.1000000000004</v>
      </c>
      <c r="I70" s="2978">
        <f>ROUND((H66*I66+H67*I67+H68*I68)/H70,1)</f>
        <v>8.9</v>
      </c>
    </row>
  </sheetData>
  <mergeCells count="13">
    <mergeCell ref="A62:G62"/>
    <mergeCell ref="A52:A55"/>
    <mergeCell ref="B52:B55"/>
    <mergeCell ref="C52:C55"/>
    <mergeCell ref="D52:D55"/>
    <mergeCell ref="G52:G55"/>
    <mergeCell ref="H52:H55"/>
    <mergeCell ref="A34:G34"/>
    <mergeCell ref="B47:B48"/>
    <mergeCell ref="C47:C48"/>
    <mergeCell ref="D47:D48"/>
    <mergeCell ref="G47:G48"/>
    <mergeCell ref="H47:H4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topLeftCell="C1" workbookViewId="0">
      <selection activeCell="L34" sqref="L34"/>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4" t="s">
        <v>3071</v>
      </c>
      <c r="B2" s="3354" t="s">
        <v>3073</v>
      </c>
      <c r="C2" s="3354" t="s">
        <v>3176</v>
      </c>
      <c r="D2" s="3354" t="s">
        <v>3177</v>
      </c>
      <c r="E2" s="3354" t="s">
        <v>3178</v>
      </c>
      <c r="F2" s="3355" t="s">
        <v>3179</v>
      </c>
      <c r="G2" s="3353" t="s">
        <v>3180</v>
      </c>
      <c r="H2" s="3353"/>
      <c r="I2" s="3353"/>
      <c r="J2" s="3353"/>
      <c r="K2" s="3353"/>
      <c r="L2" s="3353"/>
    </row>
    <row r="3" spans="1:19" s="2984" customFormat="1">
      <c r="A3" s="3354"/>
      <c r="B3" s="3354"/>
      <c r="C3" s="3354"/>
      <c r="D3" s="3354"/>
      <c r="E3" s="3354"/>
      <c r="F3" s="3355"/>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hidden="1">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hidden="1">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5" si="1">ROUND(L8/365/F8/3,2)</f>
        <v>9.4499999999999993</v>
      </c>
    </row>
    <row r="9" spans="1:19" ht="24">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ROUND(L9/365/F9/8,2)</f>
        <v>9.3699999999999992</v>
      </c>
      <c r="O9" s="2981">
        <v>35302</v>
      </c>
    </row>
    <row r="10" spans="1:19" ht="24">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ROUND(L10/365/F10/8,2)</f>
        <v>7.56</v>
      </c>
      <c r="O10" s="2981">
        <v>166282</v>
      </c>
    </row>
    <row r="11" spans="1:19" ht="24">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ROUND(L12/365/F12/3,2)</f>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hidden="1">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 t="shared" si="1"/>
        <v>10.3</v>
      </c>
    </row>
    <row r="16" spans="1:19" ht="24" hidden="1">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 t="shared" si="1"/>
        <v>18.670000000000002</v>
      </c>
      <c r="O16" s="2981">
        <v>129642</v>
      </c>
    </row>
    <row r="17" spans="1:14" ht="24" hidden="1">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 t="shared" si="1"/>
        <v>6.36</v>
      </c>
    </row>
    <row r="18" spans="1:14" hidden="1">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 t="shared" si="1"/>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hidden="1">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hidden="1">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c r="N22" s="2981">
        <f t="shared" si="1"/>
        <v>2.75</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c r="N23" s="2981">
        <f t="shared" si="1"/>
        <v>1.06</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c r="N24" s="2981">
        <f t="shared" si="1"/>
        <v>2.65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c r="N25" s="2981">
        <f t="shared" si="1"/>
        <v>2.75</v>
      </c>
    </row>
    <row r="26" spans="1:14" ht="24">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c r="N26" s="2981">
        <f>ROUND(L26/365/F26/3,2)</f>
        <v>9.99</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45244</v>
      </c>
      <c r="I31" s="3010">
        <v>43522</v>
      </c>
    </row>
    <row r="32" spans="1:14" ht="20.25" customHeight="1">
      <c r="I32" s="2981">
        <f>H31-I31</f>
        <v>1722</v>
      </c>
    </row>
    <row r="33" spans="6:14" ht="20.25" customHeight="1">
      <c r="F33" s="2983">
        <f>F9+F10+F11+F12+F26</f>
        <v>1478.82</v>
      </c>
      <c r="I33" s="2981">
        <f>ROUND(I32/365,2)</f>
        <v>4.72</v>
      </c>
      <c r="N33" s="2981">
        <f>ROUND((N9*F9+N10*F10+N11*F11+N12*F12+N26*F26)/F33,2)</f>
        <v>8.5299999999999994</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2019-03-01T02:54:28Z</dcterms:modified>
</cp:coreProperties>
</file>