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<sst xmlns="http://schemas.openxmlformats.org/spreadsheetml/2006/main" count="4556" uniqueCount="1077">
  <si>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</si>
  <si>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</si>
  <si>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</si>
  <si>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</si>
  <si>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</si>
  <si>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</si>
  <si>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</si>
  <si>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</si>
  <si>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</si>
  <si>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</si>
  <si>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</si>
  <si>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</si>
  <si>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</si>
  <si>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</si>
  <si>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</si>
  <si>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</si>
  <si>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</si>
  <si>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</si>
  <si>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</si>
  <si>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</si>
  <si>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</si>
  <si>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</si>
  <si>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</si>
  <si>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</si>
  <si>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</si>
  <si>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</si>
  <si>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</si>
  <si>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</si>
  <si>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</si>
  <si>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</si>
  <si>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</si>
  <si>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</si>
  <si>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</si>
  <si>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</si>
  <si>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</si>
  <si>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</si>
  <si>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</si>
  <si>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</si>
  <si>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</si>
  <si>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</si>
  <si>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</si>
  <si>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</si>
  <si>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</si>
  <si>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</si>
  <si>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</si>
  <si>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</si>
  <si>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</si>
  <si>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</si>
  <si>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</si>
  <si>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</si>
  <si>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</si>
  <si>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</si>
  <si>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</si>
  <si>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</si>
  <si>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</si>
  <si>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</si>
  <si>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</si>
  <si>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</si>
  <si>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</si>
  <si>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</si>
  <si>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</si>
  <si>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</si>
  <si>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</si>
  <si>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</si>
  <si>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</si>
  <si>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</si>
  <si>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</si>
  <si>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</si>
  <si>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</si>
  <si>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</si>
  <si>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</si>
  <si>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</si>
  <si>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</si>
  <si>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</si>
  <si>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</si>
  <si>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</si>
  <si>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</si>
  <si>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</si>
  <si>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</si>
  <si>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</si>
  <si>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</si>
  <si>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</si>
  <si>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</si>
  <si>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</si>
  <si>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</si>
  <si>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</si>
  <si>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</si>
  <si>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</si>
  <si>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</si>
  <si>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</si>
  <si>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</si>
  <si>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</si>
  <si>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</si>
  <si>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</si>
  <si>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</si>
  <si>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</si>
  <si>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</si>
  <si>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</si>
  <si>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</si>
  <si>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</si>
  <si>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</si>
  <si>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</si>
  <si>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</si>
  <si>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</si>
  <si>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</si>
  <si>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</si>
  <si>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</si>
  <si>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</si>
  <si>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</si>
  <si>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</si>
  <si>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</si>
  <si>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</si>
  <si>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</si>
  <si>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</si>
  <si>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</si>
  <si>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</si>
  <si>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</si>
  <si>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</si>
  <si>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</si>
  <si>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</si>
  <si>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</si>
  <si>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</si>
  <si>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</si>
  <si>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</si>
  <si>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</si>
  <si>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</si>
  <si>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</si>
  <si>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</si>
  <si>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</si>
  <si>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</si>
  <si>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</si>
  <si>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</si>
  <si>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</si>
  <si>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</si>
  <si>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</si>
  <si>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</si>
  <si>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</si>
  <si>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</si>
  <si>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</si>
  <si>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</si>
  <si>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</si>
  <si>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</si>
  <si>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</si>
  <si>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</si>
  <si>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</si>
  <si>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</si>
  <si>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</si>
  <si>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</si>
  <si>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</si>
  <si>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</si>
  <si>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</si>
  <si>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</si>
  <si>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</si>
  <si>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</si>
  <si>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</si>
  <si>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</si>
  <si>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</si>
  <si>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</si>
  <si>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</si>
  <si>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</si>
  <si>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</si>
  <si>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</si>
  <si>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</si>
  <si>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</si>
  <si>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</si>
  <si>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</si>
  <si>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</si>
  <si>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</si>
  <si>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</si>
  <si>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</si>
  <si>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</si>
  <si>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</si>
  <si>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</si>
  <si>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</si>
  <si>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</si>
  <si>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</si>
  <si>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</si>
  <si>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</si>
  <si>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</si>
  <si>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</si>
  <si>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</si>
  <si>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</si>
  <si>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</si>
  <si>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</si>
  <si>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</si>
  <si>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</si>
  <si>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</si>
  <si>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</si>
  <si>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</si>
  <si>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</si>
  <si>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</si>
  <si>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</si>
  <si>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</si>
  <si>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</si>
  <si>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</si>
  <si>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</si>
  <si>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</si>
  <si>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</si>
  <si>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</si>
  <si>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</si>
  <si>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</si>
  <si>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</si>
  <si>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</si>
  <si>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</si>
  <si>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</si>
  <si>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</si>
  <si>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</si>
  <si>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</si>
  <si>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</si>
  <si>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</si>
  <si>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</si>
  <si>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</si>
  <si>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</si>
  <si>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</si>
  <si>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</si>
  <si>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</si>
  <si>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</si>
  <si>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</si>
  <si>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</si>
  <si>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</si>
  <si>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</si>
  <si>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</si>
  <si>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</si>
  <si>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</si>
  <si>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</si>
  <si>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</si>
  <si>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</si>
  <si>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</si>
  <si>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</si>
  <si>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</si>
  <si>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</si>
  <si>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</si>
  <si>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</si>
  <si>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</si>
  <si>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</si>
  <si>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</si>
  <si>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</si>
  <si>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</si>
  <si>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</si>
  <si>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</si>
  <si>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</si>
  <si>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</si>
  <si>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</si>
  <si>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</si>
  <si>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</si>
  <si>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</si>
  <si>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</si>
  <si>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</si>
  <si>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</si>
  <si>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</si>
  <si>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</si>
  <si>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</si>
  <si>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</si>
  <si>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</si>
  <si>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</si>
  <si>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</si>
  <si>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</si>
  <si>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</si>
  <si>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</si>
  <si>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</si>
  <si>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</si>
  <si>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</si>
  <si>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</si>
  <si>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</si>
  <si>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</si>
  <si>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</si>
  <si>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</si>
  <si>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</si>
  <si>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</si>
  <si>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</si>
  <si>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</si>
  <si>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</si>
  <si>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</si>
  <si>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</si>
  <si>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</si>
  <si>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</si>
  <si>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</si>
  <si>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</si>
  <si>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</si>
  <si>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</si>
  <si>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</si>
  <si>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</si>
  <si>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</si>
  <si>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</si>
  <si>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</si>
  <si>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</si>
  <si>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</si>
  <si>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</si>
  <si>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</si>
  <si>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</si>
  <si>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</si>
  <si>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</si>
  <si>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</si>
  <si>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</si>
  <si>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</si>
  <si>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</si>
  <si>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</si>
  <si>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</si>
  <si>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</si>
  <si>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</si>
  <si>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</si>
  <si>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</si>
  <si>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</si>
  <si>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</si>
  <si>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</si>
  <si>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</si>
  <si>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</si>
  <si>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</si>
  <si>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</si>
  <si>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</si>
  <si>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</si>
  <si>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</si>
  <si>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</si>
  <si>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</si>
  <si>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</si>
  <si>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</si>
  <si>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</si>
  <si>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</si>
  <si>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</si>
  <si>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</si>
  <si>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</si>
  <si>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</si>
  <si>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</si>
  <si>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</si>
  <si>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</si>
  <si>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</si>
  <si>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</si>
  <si>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</si>
  <si>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</si>
  <si>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</si>
  <si>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</si>
  <si>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</si>
  <si>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</si>
  <si>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</si>
  <si>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</si>
  <si>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</si>
  <si>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</si>
  <si>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</si>
  <si>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</si>
  <si>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</si>
  <si>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</si>
  <si>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</si>
  <si>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</si>
  <si>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</si>
  <si>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</si>
  <si>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</si>
  <si>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</si>
  <si>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</si>
  <si>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</si>
  <si>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</si>
  <si>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</si>
  <si>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</si>
  <si>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</si>
  <si>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</si>
  <si>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</si>
  <si>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</si>
  <si>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</si>
  <si>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</si>
  <si>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</si>
  <si>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</si>
  <si>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</si>
  <si>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</si>
  <si>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</si>
  <si>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</si>
  <si>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</si>
  <si>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</si>
  <si>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</si>
  <si>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</si>
  <si>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</si>
  <si>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</si>
  <si>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</si>
  <si>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</si>
  <si>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</si>
  <si>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</si>
  <si>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</si>
  <si>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</si>
  <si>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</si>
  <si>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</si>
  <si>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</si>
  <si>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</si>
  <si>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</si>
  <si>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</si>
  <si>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</si>
  <si>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</si>
  <si>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</si>
  <si>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</si>
  <si>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</si>
  <si>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</si>
  <si>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</si>
  <si>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</si>
  <si>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</si>
  <si>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</si>
  <si>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</si>
  <si>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</si>
  <si>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</si>
  <si>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</si>
  <si>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</si>
  <si>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</si>
  <si>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</si>
  <si>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</si>
  <si>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</si>
  <si>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</si>
  <si>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</si>
  <si>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</si>
  <si>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</si>
  <si>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</si>
  <si>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</si>
  <si>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</si>
  <si>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</si>
  <si>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</si>
  <si>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</si>
  <si>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</si>
  <si>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</si>
  <si>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</si>
  <si>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</si>
  <si>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</si>
  <si>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</si>
  <si>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</si>
  <si>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</si>
  <si>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</si>
  <si>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</si>
  <si>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</si>
  <si>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</si>
  <si>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</si>
  <si>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</si>
  <si>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</si>
  <si>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</si>
  <si>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</si>
  <si>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</si>
  <si>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</si>
  <si>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</si>
  <si>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</si>
  <si>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</si>
  <si>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</si>
  <si>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</si>
  <si>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</si>
  <si>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</si>
  <si>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</si>
  <si>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</si>
  <si>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</si>
  <si>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</si>
  <si>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</si>
  <si>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</si>
  <si>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</si>
  <si>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</si>
  <si>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</si>
  <si>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</si>
  <si>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</si>
  <si>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</si>
  <si>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</si>
  <si>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</si>
  <si>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</si>
  <si>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</si>
  <si>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</si>
  <si>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</si>
  <si>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</si>
  <si>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</si>
  <si>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</si>
  <si>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</si>
  <si>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</si>
  <si>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</si>
  <si>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</si>
  <si>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</si>
  <si>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</si>
  <si>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</si>
  <si>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</si>
  <si>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</si>
  <si>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</si>
  <si>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</si>
  <si>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</si>
  <si>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</si>
  <si>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</si>
  <si>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</si>
  <si>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</si>
  <si>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</si>
  <si>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</si>
  <si>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</si>
  <si>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</si>
  <si>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</si>
  <si>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</si>
  <si>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</si>
  <si>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</si>
  <si>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</si>
  <si>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</si>
  <si>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</si>
  <si>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</si>
  <si>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</si>
  <si>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</si>
  <si>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</si>
  <si>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</si>
  <si>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</si>
  <si>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</si>
  <si>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</si>
  <si>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</si>
  <si>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</si>
  <si>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</si>
  <si>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</si>
  <si>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</si>
  <si>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</si>
  <si>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</si>
  <si>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</si>
  <si>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</si>
  <si>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</si>
  <si>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</si>
  <si>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</si>
  <si>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</si>
  <si>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</si>
  <si>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</si>
  <si>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</si>
  <si>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</si>
  <si>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</si>
  <si>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</si>
  <si>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</si>
  <si>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</si>
  <si>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</si>
  <si>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</si>
  <si>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</si>
  <si>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</si>
  <si>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</si>
  <si>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</si>
  <si>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</si>
  <si>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</si>
  <si>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</si>
  <si>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</si>
  <si>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</si>
  <si>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</si>
  <si>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</si>
  <si>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</si>
  <si>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</si>
  <si>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</si>
  <si>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</si>
  <si>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</si>
  <si>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</si>
  <si>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</si>
  <si>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</si>
  <si>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</si>
  <si>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</si>
  <si>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</si>
  <si>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</si>
  <si>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</si>
  <si>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</si>
  <si>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</si>
  <si>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</si>
  <si>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</si>
  <si>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</si>
  <si>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</si>
  <si>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</si>
  <si>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</si>
  <si>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</si>
  <si>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</si>
  <si>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</si>
  <si>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</si>
  <si>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</si>
  <si>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</si>
  <si>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</si>
  <si>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</si>
  <si>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</si>
  <si>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</si>
  <si>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</si>
  <si>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</si>
  <si>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</si>
  <si>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</si>
  <si>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</si>
  <si>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</si>
  <si>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</si>
  <si>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</si>
  <si>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</si>
  <si>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</si>
  <si>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</si>
  <si>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</si>
  <si>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</si>
  <si>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</si>
  <si>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</si>
  <si>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</si>
  <si>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</si>
  <si>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</si>
  <si>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</si>
  <si>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</si>
  <si>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</si>
  <si>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</si>
  <si>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</si>
  <si>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</si>
  <si>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</si>
  <si>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</si>
  <si>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</si>
  <si>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</si>
  <si>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</si>
  <si>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</si>
  <si>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</si>
  <si>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</si>
  <si>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</si>
  <si>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</si>
  <si>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</si>
  <si>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</si>
  <si>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</si>
  <si>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</si>
  <si>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</si>
  <si>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</si>
  <si>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</si>
  <si>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</si>
  <si>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</si>
  <si>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</si>
  <si>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</si>
  <si>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</si>
  <si>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</si>
  <si>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</si>
  <si>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</si>
  <si>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</si>
  <si>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</si>
  <si>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</si>
  <si>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</si>
  <si>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</si>
  <si>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</si>
  <si>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</si>
  <si>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</si>
  <si>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</si>
  <si>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</si>
  <si>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</si>
  <si>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</si>
  <si>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</si>
  <si>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</si>
  <si>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</si>
  <si>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</si>
  <si>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</si>
  <si>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</si>
  <si>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</si>
  <si>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</si>
  <si>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</si>
  <si>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</si>
  <si>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</si>
  <si>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</si>
  <si>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</si>
  <si>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</si>
  <si>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</si>
  <si>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</si>
  <si>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</si>
  <si>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</si>
  <si>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</si>
  <si>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</si>
  <si>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</si>
  <si>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</si>
  <si>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</si>
  <si>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</si>
  <si>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</si>
  <si>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</si>
  <si>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</si>
  <si>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</si>
  <si>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</si>
  <si>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</si>
  <si>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</si>
  <si>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</si>
  <si>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</si>
  <si>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</si>
  <si>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</si>
  <si>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</si>
  <si>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</si>
  <si>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</si>
  <si>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</si>
  <si>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</si>
  <si>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</si>
  <si>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</si>
  <si>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</si>
  <si>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</si>
  <si>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</si>
  <si>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</si>
  <si>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</si>
  <si>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</si>
  <si>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</si>
  <si>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</si>
  <si>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</si>
  <si>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</si>
  <si>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</si>
  <si>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</si>
  <si>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</si>
  <si>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</si>
  <si>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</si>
  <si>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</si>
  <si>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</si>
  <si>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</si>
  <si>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</si>
  <si>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</si>
  <si>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</si>
  <si>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</si>
  <si>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</si>
  <si>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</si>
  <si>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</si>
  <si>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</si>
  <si>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</si>
  <si>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</si>
  <si>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</si>
  <si>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</si>
  <si>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</si>
  <si>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</si>
  <si>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</si>
  <si>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</si>
  <si>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</si>
  <si>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</si>
  <si>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</si>
  <si>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</si>
  <si>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</si>
  <si>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</si>
  <si>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</si>
  <si>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</si>
  <si>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</si>
  <si>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</si>
  <si>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</si>
  <si>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</si>
  <si>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</si>
  <si>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</si>
  <si>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</si>
  <si>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</si>
  <si>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</si>
  <si>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</si>
  <si>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</si>
  <si>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</si>
  <si>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</si>
  <si>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</si>
  <si>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</si>
  <si>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</si>
  <si>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</si>
  <si>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</si>
  <si>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</si>
  <si>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</si>
  <si>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</si>
  <si>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</si>
  <si>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</si>
  <si>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</si>
  <si>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</si>
  <si>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</si>
  <si>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</si>
  <si>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</si>
  <si>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</si>
  <si>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</si>
  <si>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</si>
  <si>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</si>
  <si>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</si>
  <si>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</si>
  <si>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</si>
  <si>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</si>
  <si>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</si>
  <si>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</si>
  <si>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</si>
  <si>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</si>
  <si>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</si>
  <si>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</si>
  <si>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</si>
  <si>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</si>
  <si>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</si>
  <si>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</si>
  <si>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</si>
  <si>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</si>
  <si>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</si>
  <si>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</si>
  <si>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</si>
  <si>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</si>
  <si>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</si>
  <si>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</si>
  <si>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</si>
  <si>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</si>
  <si>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</si>
  <si>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</si>
  <si>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</si>
  <si>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</si>
  <si>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</si>
  <si>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</si>
  <si>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</si>
  <si>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</si>
  <si>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</si>
  <si>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</si>
  <si>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</si>
  <si>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</si>
  <si>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</si>
  <si>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</si>
  <si>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</si>
  <si>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</si>
  <si>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</si>
  <si>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</si>
  <si>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</si>
  <si>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</si>
  <si>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</si>
  <si>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</si>
  <si>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</si>
  <si>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</si>
  <si>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</si>
  <si>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</si>
  <si>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</si>
  <si>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</si>
  <si>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</si>
  <si>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</si>
  <si>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</si>
  <si>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</si>
  <si>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</si>
  <si>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</si>
  <si>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</si>
  <si>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</si>
  <si>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阴路申</t>
  </si>
  <si>
    <t>坐落：</t>
  </si>
  <si>
    <t>容城县东牛北庄村</t>
  </si>
  <si>
    <t>调查编号：</t>
  </si>
  <si>
    <t>0201019-06-21-0030</t>
  </si>
  <si>
    <t>价值时点：</t>
  </si>
  <si>
    <t>2023年9月22日</t>
  </si>
  <si>
    <t>报告编号：</t>
  </si>
  <si>
    <t>康正（容城县）2024评字第7号-东牛北庄村</t>
  </si>
  <si>
    <t>21-16</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</si>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</sst>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0201019-06-21-0030</v>
      </c>
      <c r="C2" s="335">
        <f>输机表!P2</f>
        <v>0</v>
      </c>
      <c r="D2" s="335" t="str">
        <f>输机表!U2&amp;输机表!Y2</f>
        <v>康正（容城县）2024评字第7号-东牛北庄村21-16</v>
      </c>
      <c r="E2" s="335" t="str">
        <f>输机表!D2</f>
        <v>阴路申</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81954</v>
      </c>
      <c r="M2" s="335">
        <f ca="1">IF(K2+L2=结果通知单!C42,K2+L2,"请检查")</f>
        <v>81954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4" workbookViewId="0">
      <selection activeCell="T189" sqref="T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报告编号：康正（容城县）2024评字第7号-东牛北庄村21-16</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阴路申</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30.68</v>
      </c>
      <c r="BI38" s="172" t="str">
        <f t="shared" ref="BI38:BI51" si="67">I186</f>
        <v>㎡</v>
      </c>
      <c r="BJ38" s="172">
        <f ca="1" t="shared" ref="BJ38:BJ51" si="68">L186</f>
        <v>5522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水泥地面</v>
      </c>
      <c r="BH39" s="220">
        <f t="shared" ref="BH39:BH71" si="69">ROUND(G187,2)</f>
        <v>26.55</v>
      </c>
      <c r="BI39" s="172" t="str">
        <f t="shared" si="67"/>
        <v>㎡</v>
      </c>
      <c r="BJ39" s="172">
        <f ca="1" t="shared" si="68"/>
        <v>1328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简易厕所</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地磅</v>
      </c>
      <c r="BH43" s="220">
        <f t="shared" si="69"/>
        <v>1</v>
      </c>
      <c r="BI43" s="172" t="str">
        <f t="shared" si="67"/>
        <v>个</v>
      </c>
      <c r="BJ43" s="172">
        <f ca="1" t="shared" si="68"/>
        <v>5000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彩钢单板围挡</v>
      </c>
      <c r="BH44" s="220">
        <f t="shared" si="69"/>
        <v>231.27</v>
      </c>
      <c r="BI44" s="172" t="str">
        <f t="shared" si="67"/>
        <v>㎡</v>
      </c>
      <c r="BJ44" s="172">
        <f ca="1" t="shared" si="68"/>
        <v>8094</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21</v>
      </c>
      <c r="BI45" s="172" t="str">
        <f t="shared" si="67"/>
        <v>棵</v>
      </c>
      <c r="BJ45" s="172">
        <f ca="1" t="shared" si="68"/>
        <v>1680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23</v>
      </c>
      <c r="BI46" s="172" t="str">
        <f t="shared" si="67"/>
        <v>棵</v>
      </c>
      <c r="BJ46" s="172">
        <f ca="1" t="shared" si="68"/>
        <v>3450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30.68</v>
      </c>
      <c r="EX46" s="58" t="str">
        <f ca="1">IFERROR(VLOOKUP(FE46,$BD$38:$BJ$92,6,0),"")</f>
        <v>㎡</v>
      </c>
      <c r="EY46" s="59">
        <f ca="1">IF(EV46="","",SUMIF($BG$38:$BG$107,EV46,$BJ$38:$BJ$107))</f>
        <v>5522</v>
      </c>
      <c r="EZ46" s="59" t="str">
        <f ca="1">IFERROR(VLOOKUP(FF46,$BD$38:$BJ$92,4,0),"")</f>
        <v>水泥地面</v>
      </c>
      <c r="FA46" s="58">
        <f ca="1">IF(EZ46="","",SUMIF($BG$38:$BG$107,EZ46,$BH$38:$BH$107))</f>
        <v>26.55</v>
      </c>
      <c r="FB46" s="58" t="str">
        <f ca="1">IFERROR(VLOOKUP(FF46,$BD$38:$BJ$92,6,0),"")</f>
        <v>㎡</v>
      </c>
      <c r="FC46" s="59">
        <f ca="1">IF(EZ46="","",SUMIF($BG$38:$BG$107,EZ46,$BJ$38:$BJ$107))</f>
        <v>1328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材树</v>
      </c>
      <c r="BH47" s="220">
        <f t="shared" si="69"/>
        <v>11</v>
      </c>
      <c r="BI47" s="172" t="str">
        <f t="shared" si="67"/>
        <v>棵</v>
      </c>
      <c r="BJ47" s="172">
        <f ca="1" t="shared" si="68"/>
        <v>2200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材树</v>
      </c>
      <c r="BH48" s="220">
        <f t="shared" si="69"/>
        <v>3</v>
      </c>
      <c r="BI48" s="172" t="str">
        <f t="shared" si="67"/>
        <v>棵</v>
      </c>
      <c r="BJ48" s="172">
        <f ca="1" t="shared" si="68"/>
        <v>750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地磅</v>
      </c>
      <c r="FA48" s="58">
        <f ca="1">IF(EZ48="","",SUMIF($BG$38:$BG$107,EZ48,$BH$38:$BH$107))</f>
        <v>1</v>
      </c>
      <c r="FB48" s="58" t="str">
        <f ca="1">IFERROR(VLOOKUP(FF48,$BD$38:$BJ$92,6,0),"")</f>
        <v>个</v>
      </c>
      <c r="FC48" s="59">
        <f ca="1">IF(EZ48="","",SUMIF($BG$38:$BG$107,EZ48,$BJ$38:$BJ$107))</f>
        <v>5000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彩钢单板围挡</v>
      </c>
      <c r="EW49" s="58">
        <f ca="1">IF(EV49="","",SUMIF($BG$38:$BG$107,EV49,$BH$38:$BH$107))</f>
        <v>231.27</v>
      </c>
      <c r="EX49" s="58" t="str">
        <f ca="1">IFERROR(VLOOKUP(FE49,$BD$38:$BJ$92,6,0),"")</f>
        <v>㎡</v>
      </c>
      <c r="EY49" s="59">
        <f ca="1">IF(EV49="","",SUMIF($BG$38:$BG$107,EV49,$BJ$38:$BJ$107))</f>
        <v>8094</v>
      </c>
      <c r="EZ49" s="59" t="str">
        <f ca="1">IFERROR(VLOOKUP(FF49,$BD$38:$BJ$92,4,0),"")</f>
        <v>材树</v>
      </c>
      <c r="FA49" s="58">
        <f ca="1">IF(EZ49="","",SUMIF($BG$38:$BG$107,EZ49,$BH$38:$BH$107))</f>
        <v>58</v>
      </c>
      <c r="FB49" s="58" t="str">
        <f ca="1">IFERROR(VLOOKUP(FF49,$BD$38:$BJ$92,6,0),"")</f>
        <v>棵</v>
      </c>
      <c r="FC49" s="59">
        <f ca="1">IF(EZ49="","",SUMIF($BG$38:$BG$107,EZ49,$BJ$38:$BJ$107))</f>
        <v>8080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P1</v>
      </c>
      <c r="EW50" s="58">
        <f ca="1">IF(EV50="","",SUMIF($BG$38:$BG$107,EV50,$BH$38:$BH$107))</f>
        <v>272.93</v>
      </c>
      <c r="EX50" s="58" t="str">
        <f ca="1">IFERROR(VLOOKUP(FE50,$BD$38:$BJ$92,6,0),"")</f>
        <v>㎡</v>
      </c>
      <c r="EY50" s="59">
        <f ca="1">IF(EV50="","",SUMIF($BG$38:$BG$107,EV50,$BJ$38:$BJ$107))</f>
        <v>39230</v>
      </c>
      <c r="EZ50" s="59" t="str">
        <f ca="1">IFERROR(VLOOKUP(FF50,$BD$38:$BJ$92,4,0),"")</f>
        <v>P2</v>
      </c>
      <c r="FA50" s="58">
        <f ca="1">IF(EZ50="","",SUMIF($BG$38:$BG$107,EZ50,$BH$38:$BH$107))</f>
        <v>73.46</v>
      </c>
      <c r="FB50" s="58" t="str">
        <f ca="1">IFERROR(VLOOKUP(FF50,$BD$38:$BJ$92,6,0),"")</f>
        <v>㎡</v>
      </c>
      <c r="FC50" s="59">
        <f ca="1">IF(EZ50="","",SUMIF($BG$38:$BG$107,EZ50,$BJ$38:$BJ$107))</f>
        <v>9300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2</v>
      </c>
      <c r="EX60" s="58" t="str">
        <f ca="1" t="shared" ref="EX60:EX71" si="77">IFERROR(VLOOKUP(FE60,$BD$38:$BJ$92,6,0),"")</f>
        <v>个</v>
      </c>
      <c r="EY60" s="59">
        <f ca="1" t="shared" ref="EY60:EY71" si="78">IF(EV60="","",SUMIF($BG$38:$BG$107,EV60,$BJ$38:$BJ$107))</f>
        <v>400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81954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IF(BJ72=0,0,IF(COUNTIF($BG72:$BG$107,BG72)&lt;2,1,0))</f>
        <v>1</v>
      </c>
      <c r="BF72" s="172">
        <v>35</v>
      </c>
      <c r="BG72" s="172" t="str">
        <f>R186</f>
        <v>P1</v>
      </c>
      <c r="BH72" s="220">
        <f>ROUND(T186,2)</f>
        <v>272.93</v>
      </c>
      <c r="BI72" s="172" t="str">
        <f>U186</f>
        <v>㎡</v>
      </c>
      <c r="BJ72" s="172">
        <f>X186</f>
        <v>39230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81954</v>
      </c>
      <c r="EY72" s="61"/>
      <c r="EZ72" s="63" t="s">
        <v>996</v>
      </c>
      <c r="FA72" s="64" t="str">
        <f ca="1">TEXT(EX72,"[DBnum2]")&amp;"元整"</f>
        <v>捌万壹仟玖佰伍拾肆元整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10</v>
      </c>
      <c r="BE73" s="172">
        <f>IF(BJ73=0,0,IF(COUNTIF($BG73:$BG$107,BG73)&lt;2,1,0))</f>
        <v>1</v>
      </c>
      <c r="BF73" s="172">
        <v>36</v>
      </c>
      <c r="BG73" s="172" t="str">
        <f>R187</f>
        <v>P2</v>
      </c>
      <c r="BH73" s="220">
        <f t="shared" ref="BH73:BH104" si="93">ROUND(T187,2)</f>
        <v>73.46</v>
      </c>
      <c r="BI73" s="172" t="str">
        <f>U187</f>
        <v>㎡</v>
      </c>
      <c r="BJ73" s="172">
        <f>X187</f>
        <v>9300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11</v>
      </c>
      <c r="BE74" s="172">
        <f ca="1">IF(BJ74=0,0,IF(COUNTIF($BG74:$BG$107,BG74)&lt;2,1,0))</f>
        <v>1</v>
      </c>
      <c r="BF74" s="172">
        <v>37</v>
      </c>
      <c r="BG74" s="172" t="str">
        <f t="shared" ref="BG74:BG104" si="94">R188</f>
        <v>监控摄像头</v>
      </c>
      <c r="BH74" s="220">
        <f t="shared" si="93"/>
        <v>2</v>
      </c>
      <c r="BI74" s="172" t="str">
        <f t="shared" ref="BI74:BI104" si="95">U188</f>
        <v>个</v>
      </c>
      <c r="BJ74" s="172">
        <f ca="1" t="shared" ref="BJ74:BJ104" si="96">X188</f>
        <v>400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报告编号：康正（容城县）2024评字第7号-东牛北庄村21-16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阴路申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81954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捌万壹仟玖佰伍拾肆元整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212</v>
      </c>
      <c r="F186" s="147" t="str">
        <f t="shared" ref="F186:F213" si="141">D186</f>
        <v>大门</v>
      </c>
      <c r="G186" s="300">
        <f>5.9*5.2</f>
        <v>30.68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5522</v>
      </c>
      <c r="M186" s="110"/>
      <c r="N186" s="102">
        <v>35</v>
      </c>
      <c r="O186" s="103"/>
      <c r="P186" s="103"/>
      <c r="Q186" s="299"/>
      <c r="R186" s="309" t="s">
        <v>1049</v>
      </c>
      <c r="S186" s="310"/>
      <c r="T186" s="303">
        <v>272.93</v>
      </c>
      <c r="U186" s="311" t="s">
        <v>12</v>
      </c>
      <c r="V186" s="312" t="e">
        <f ca="1">IF(Q186="",VLOOKUP(R186,价格表,5,0),VLOOKUP(Q186,INDIRECT("价格引用表!K"&amp;MATCH(R186,价格引用表!H:H,0)&amp;":L1200"),2,0))</f>
        <v>#N/A</v>
      </c>
      <c r="W186" s="307">
        <v>1</v>
      </c>
      <c r="X186" s="312">
        <f>ROUND(50*T186+35*(11.9*5.6+23*5.6+11.9*3.65)+50*23*13.95+50*5.9*4,0)</f>
        <v>39230</v>
      </c>
    </row>
    <row r="187" ht="18" customHeight="1" spans="1:24">
      <c r="A187" s="110"/>
      <c r="B187" s="102">
        <v>2</v>
      </c>
      <c r="C187" s="103" t="s">
        <v>32</v>
      </c>
      <c r="D187" s="103" t="s">
        <v>244</v>
      </c>
      <c r="E187" s="299"/>
      <c r="F187" s="147" t="str">
        <f t="shared" si="141"/>
        <v>水泥地面</v>
      </c>
      <c r="G187" s="300">
        <f>5.9*4.5</f>
        <v>26.55</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1328</v>
      </c>
      <c r="M187" s="110"/>
      <c r="N187" s="102">
        <v>36</v>
      </c>
      <c r="O187" s="103"/>
      <c r="P187" s="103"/>
      <c r="Q187" s="299"/>
      <c r="R187" s="309" t="s">
        <v>1050</v>
      </c>
      <c r="S187" s="310"/>
      <c r="T187" s="105">
        <v>73.46</v>
      </c>
      <c r="U187" s="311" t="s">
        <v>12</v>
      </c>
      <c r="V187" s="312" t="e">
        <f ca="1">IF(Q187="",VLOOKUP(R187,价格表,5,0),VLOOKUP(Q187,INDIRECT("价格引用表!K"&amp;MATCH(R187,价格引用表!H:H,0)&amp;":L1200"),2,0))</f>
        <v>#N/A</v>
      </c>
      <c r="W187" s="307">
        <v>1</v>
      </c>
      <c r="X187" s="312">
        <f>ROUND(50*T187+35*16.6*3.4+50*16.6*4.4,0)</f>
        <v>9300</v>
      </c>
    </row>
    <row r="188" ht="18" customHeight="1" spans="1:24">
      <c r="A188" s="110"/>
      <c r="B188" s="102">
        <v>3</v>
      </c>
      <c r="C188" s="103" t="s">
        <v>32</v>
      </c>
      <c r="D188" s="103" t="s">
        <v>268</v>
      </c>
      <c r="E188" s="299"/>
      <c r="F188" s="147" t="str">
        <f t="shared" si="141"/>
        <v>简易厕所</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t="s">
        <v>340</v>
      </c>
      <c r="S188" s="310"/>
      <c r="T188" s="105">
        <v>2</v>
      </c>
      <c r="U188" s="311" t="str">
        <f>IFERROR(IF(Q188="",VLOOKUP(R188,价格表,2,0),(VLOOKUP(Q188,IF({1,0},价格引用表!K:K,价格引用表!I:I),2,0))),"")</f>
        <v>个</v>
      </c>
      <c r="V188" s="312">
        <f ca="1">IF(Q188="",VLOOKUP(R188,价格表,5,0),VLOOKUP(Q188,INDIRECT("价格引用表!K"&amp;MATCH(R188,价格引用表!H:H,0)&amp;":L1200"),2,0))</f>
        <v>200</v>
      </c>
      <c r="W188" s="307">
        <v>1</v>
      </c>
      <c r="X188" s="312">
        <f ca="1" t="shared" ref="X187:X218" si="143">ROUND(IFERROR(ROUND(T188,2)*V188*W188,),0)</f>
        <v>400</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328</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302</v>
      </c>
      <c r="E191" s="299" t="s">
        <v>372</v>
      </c>
      <c r="F191" s="147" t="str">
        <f t="shared" si="141"/>
        <v>地磅</v>
      </c>
      <c r="G191" s="302">
        <v>1</v>
      </c>
      <c r="H191" s="303"/>
      <c r="I191" s="91" t="str">
        <f>IFERROR(IF(E191="",VLOOKUP(F191,价格表,2,0),(VLOOKUP(E191,IF({1,0},价格引用表!K:K,价格引用表!I:I),2,0))),"")</f>
        <v>个</v>
      </c>
      <c r="J191" s="147">
        <f ca="1">IF(E191="",VLOOKUP(F191,价格表,5,0),VLOOKUP(E191,INDIRECT("价格引用表!K"&amp;MATCH(D191,价格引用表!H:H,0)&amp;":L1200"),2,0))</f>
        <v>5000</v>
      </c>
      <c r="K191" s="307">
        <v>1</v>
      </c>
      <c r="L191" s="147">
        <f ca="1" t="shared" si="142"/>
        <v>5000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29</v>
      </c>
      <c r="D192" s="103" t="s">
        <v>221</v>
      </c>
      <c r="E192" s="299"/>
      <c r="F192" s="147" t="str">
        <f t="shared" si="141"/>
        <v>彩钢单板围挡</v>
      </c>
      <c r="G192" s="302">
        <f>3.95*2.6+16.65*2.6+27*2.6+10.35*2.6+18*2.6+13*2.6</f>
        <v>231.27</v>
      </c>
      <c r="H192" s="303"/>
      <c r="I192" s="91" t="str">
        <f>IFERROR(IF(E192="",VLOOKUP(F192,价格表,2,0),(VLOOKUP(E192,IF({1,0},价格引用表!K:K,价格引用表!I:I),2,0))),"")</f>
        <v>㎡</v>
      </c>
      <c r="J192" s="147">
        <f ca="1">IF(E192="",VLOOKUP(F192,价格表,5,0),VLOOKUP(E192,INDIRECT("价格引用表!K"&amp;MATCH(D192,价格引用表!H:H,0)&amp;":L1200"),2,0))</f>
        <v>35</v>
      </c>
      <c r="K192" s="307">
        <v>1</v>
      </c>
      <c r="L192" s="147">
        <f ca="1" t="shared" si="142"/>
        <v>8094</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34</v>
      </c>
      <c r="D193" s="103" t="s">
        <v>341</v>
      </c>
      <c r="E193" s="299" t="s">
        <v>387</v>
      </c>
      <c r="F193" s="147" t="str">
        <f t="shared" si="141"/>
        <v>材树</v>
      </c>
      <c r="G193" s="302">
        <v>21</v>
      </c>
      <c r="H193" s="303"/>
      <c r="I193" s="91" t="str">
        <f>IFERROR(IF(E193="",VLOOKUP(F193,价格表,2,0),(VLOOKUP(E193,IF({1,0},价格引用表!K:K,价格引用表!I:I),2,0))),"")</f>
        <v>棵</v>
      </c>
      <c r="J193" s="147">
        <f ca="1">IF(E193="",VLOOKUP(F193,价格表,5,0),VLOOKUP(E193,INDIRECT("价格引用表!K"&amp;MATCH(D193,价格引用表!H:H,0)&amp;":L1200"),2,0))</f>
        <v>80</v>
      </c>
      <c r="K193" s="307">
        <v>1</v>
      </c>
      <c r="L193" s="147">
        <f ca="1" t="shared" si="142"/>
        <v>1680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341</v>
      </c>
      <c r="E194" s="299" t="s">
        <v>388</v>
      </c>
      <c r="F194" s="147" t="str">
        <f t="shared" si="141"/>
        <v>材树</v>
      </c>
      <c r="G194" s="302">
        <v>23</v>
      </c>
      <c r="H194" s="303"/>
      <c r="I194" s="91" t="str">
        <f>IFERROR(IF(E194="",VLOOKUP(F194,价格表,2,0),(VLOOKUP(E194,IF({1,0},价格引用表!K:K,价格引用表!I:I),2,0))),"")</f>
        <v>棵</v>
      </c>
      <c r="J194" s="147">
        <f ca="1">IF(E194="",VLOOKUP(F194,价格表,5,0),VLOOKUP(E194,INDIRECT("价格引用表!K"&amp;MATCH(D194,价格引用表!H:H,0)&amp;":L1200"),2,0))</f>
        <v>150</v>
      </c>
      <c r="K194" s="307">
        <v>1</v>
      </c>
      <c r="L194" s="147">
        <f ca="1" t="shared" si="142"/>
        <v>3450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341</v>
      </c>
      <c r="E195" s="299" t="s">
        <v>389</v>
      </c>
      <c r="F195" s="147" t="str">
        <f t="shared" si="141"/>
        <v>材树</v>
      </c>
      <c r="G195" s="300">
        <v>11</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2200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341</v>
      </c>
      <c r="E196" s="299" t="s">
        <v>390</v>
      </c>
      <c r="F196" s="147" t="str">
        <f t="shared" si="141"/>
        <v>材树</v>
      </c>
      <c r="G196" s="302">
        <v>3</v>
      </c>
      <c r="H196" s="303"/>
      <c r="I196" s="91" t="str">
        <f>IFERROR(IF(E196="",VLOOKUP(F196,价格表,2,0),(VLOOKUP(E196,IF({1,0},价格引用表!K:K,价格引用表!I:I),2,0))),"")</f>
        <v>棵</v>
      </c>
      <c r="J196" s="147">
        <f ca="1">IF(E196="",VLOOKUP(F196,价格表,5,0),VLOOKUP(E196,INDIRECT("价格引用表!K"&amp;MATCH(D196,价格引用表!H:H,0)&amp;":L1200"),2,0))</f>
        <v>250</v>
      </c>
      <c r="K196" s="307">
        <v>1</v>
      </c>
      <c r="L196" s="147">
        <f ca="1" t="shared" si="142"/>
        <v>750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81954</v>
      </c>
      <c r="W219" s="329"/>
      <c r="X219" s="328"/>
    </row>
    <row r="220" ht="42" customHeight="1" spans="1:24">
      <c r="A220" s="425" t="s">
        <v>1051</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1052</v>
      </c>
      <c r="S220" s="320"/>
      <c r="T220" s="320"/>
      <c r="U220" s="316">
        <f ca="1">V219</f>
        <v>81954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93:E197 D186:E192 D198: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21" sqref="D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0201019-06-21-0030</v>
      </c>
      <c r="C3" s="36"/>
      <c r="D3" s="36"/>
      <c r="E3" s="37" t="str">
        <f>输机表!U2&amp;输机表!Y2</f>
        <v>康正（容城县）2024评字第7号-东牛北庄村21-16</v>
      </c>
      <c r="F3" s="37"/>
      <c r="G3" s="37"/>
      <c r="H3" s="37"/>
    </row>
    <row r="4" ht="16.5" customHeight="1" spans="1:8">
      <c r="A4" s="38" t="s">
        <v>976</v>
      </c>
      <c r="B4" s="39" t="str">
        <f>输机表!D2</f>
        <v>阴路申</v>
      </c>
      <c r="C4" s="40"/>
      <c r="D4" s="41" t="s">
        <v>977</v>
      </c>
      <c r="E4" s="42"/>
      <c r="F4" s="39" t="str">
        <f>输机表!F2</f>
        <v>容城县东牛北庄村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1056</v>
      </c>
      <c r="O6" t="s">
        <v>1057</v>
      </c>
      <c r="P6" t="s">
        <v>1058</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1059</v>
      </c>
      <c r="L7" s="69" t="s">
        <v>1060</v>
      </c>
      <c r="M7" s="70" t="s">
        <v>1061</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1062</v>
      </c>
      <c r="L8" s="69" t="s">
        <v>1063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1064</v>
      </c>
      <c r="L9" s="69" t="s">
        <v>1065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1066</v>
      </c>
      <c r="L10" s="69" t="s">
        <v>1067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1068</v>
      </c>
      <c r="L11" s="69" t="s">
        <v>1069</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30.68</v>
      </c>
      <c r="C15" s="58" t="str">
        <f ca="1" t="shared" ref="C15:C26" si="4">IFERROR(VLOOKUP(K15,附属物位置,6,0),"")</f>
        <v>㎡</v>
      </c>
      <c r="D15" s="59">
        <f ca="1" t="shared" ref="D15:D26" si="5">IF(A15="","",SUMIF(附属物名称,A15,附属物金额))</f>
        <v>5522</v>
      </c>
      <c r="E15" s="59" t="str">
        <f ca="1" t="shared" ref="E15:E26" si="6">IFERROR(VLOOKUP(L15,附属物位置,4,0),"")</f>
        <v>水泥地面</v>
      </c>
      <c r="F15" s="58">
        <f ca="1" t="shared" ref="F15:F40" si="7">IF(E15="","",SUMIF(附属物名称,E15,附属物数量))</f>
        <v>26.55</v>
      </c>
      <c r="G15" s="58" t="str">
        <f ca="1" t="shared" ref="G15:G26" si="8">IFERROR(VLOOKUP(L15,附属物位置,6,0),"")</f>
        <v>㎡</v>
      </c>
      <c r="H15" s="59">
        <f ca="1" t="shared" ref="H15:H26" si="9">IF(E15="","",SUMIF(附属物名称,E15,附属物金额))</f>
        <v>1328</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地磅</v>
      </c>
      <c r="F17" s="58">
        <f ca="1" t="shared" si="7"/>
        <v>1</v>
      </c>
      <c r="G17" s="58" t="str">
        <f ca="1" t="shared" si="8"/>
        <v>个</v>
      </c>
      <c r="H17" s="59">
        <f ca="1" t="shared" si="9"/>
        <v>5000</v>
      </c>
      <c r="K17" s="72">
        <v>5</v>
      </c>
      <c r="L17" s="72">
        <v>6</v>
      </c>
      <c r="M17" s="71"/>
    </row>
    <row r="18" ht="17.25" customHeight="1" spans="1:13">
      <c r="A18" s="58" t="str">
        <f ca="1" t="shared" si="2"/>
        <v>彩钢单板围挡</v>
      </c>
      <c r="B18" s="58">
        <f ca="1" t="shared" si="3"/>
        <v>231.27</v>
      </c>
      <c r="C18" s="58" t="str">
        <f ca="1" t="shared" si="4"/>
        <v>㎡</v>
      </c>
      <c r="D18" s="59">
        <f ca="1" t="shared" si="5"/>
        <v>8094</v>
      </c>
      <c r="E18" s="59" t="str">
        <f ca="1" t="shared" si="6"/>
        <v>材树</v>
      </c>
      <c r="F18" s="58">
        <f ca="1" t="shared" si="7"/>
        <v>58</v>
      </c>
      <c r="G18" s="58" t="str">
        <f ca="1" t="shared" si="8"/>
        <v>棵</v>
      </c>
      <c r="H18" s="59">
        <f ca="1" t="shared" si="9"/>
        <v>8080</v>
      </c>
      <c r="K18" s="72">
        <v>7</v>
      </c>
      <c r="L18" s="72">
        <v>8</v>
      </c>
      <c r="M18" s="71"/>
    </row>
    <row r="19" ht="17.25" customHeight="1" spans="1:13">
      <c r="A19" s="58" t="str">
        <f ca="1" t="shared" si="2"/>
        <v>P1</v>
      </c>
      <c r="B19" s="58">
        <f ca="1" t="shared" si="3"/>
        <v>272.93</v>
      </c>
      <c r="C19" s="58" t="str">
        <f ca="1" t="shared" si="4"/>
        <v>㎡</v>
      </c>
      <c r="D19" s="59">
        <f ca="1" t="shared" si="5"/>
        <v>39230</v>
      </c>
      <c r="E19" s="59" t="str">
        <f ca="1" t="shared" si="6"/>
        <v>P2</v>
      </c>
      <c r="F19" s="58">
        <f ca="1" t="shared" si="7"/>
        <v>73.46</v>
      </c>
      <c r="G19" s="58" t="str">
        <f ca="1" t="shared" si="8"/>
        <v>㎡</v>
      </c>
      <c r="H19" s="59">
        <f ca="1" t="shared" si="9"/>
        <v>9300</v>
      </c>
      <c r="K19" s="72">
        <v>9</v>
      </c>
      <c r="L19" s="72">
        <v>10</v>
      </c>
      <c r="M19" s="71"/>
    </row>
    <row r="20" ht="17.25" customHeight="1" spans="1:13">
      <c r="A20" s="58" t="str">
        <f ca="1" t="shared" si="2"/>
        <v>监控摄像头</v>
      </c>
      <c r="B20" s="58">
        <f ca="1" t="shared" si="3"/>
        <v>2</v>
      </c>
      <c r="C20" s="58" t="str">
        <f ca="1" t="shared" si="4"/>
        <v>个</v>
      </c>
      <c r="D20" s="59">
        <f ca="1" t="shared" si="5"/>
        <v>400</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81954</v>
      </c>
      <c r="H41" s="61"/>
      <c r="K41" s="72">
        <v>53</v>
      </c>
      <c r="M41" s="71"/>
    </row>
    <row r="42" ht="17.25" customHeight="1" spans="1:8">
      <c r="A42" s="60" t="s">
        <v>995</v>
      </c>
      <c r="B42" s="61"/>
      <c r="C42" s="62">
        <f ca="1">G41+G12</f>
        <v>81954</v>
      </c>
      <c r="D42" s="61"/>
      <c r="E42" s="63" t="s">
        <v>996</v>
      </c>
      <c r="F42" s="64" t="str">
        <f ca="1">TEXT(C42,"[DBnum2]")&amp;"元整"</f>
        <v>捌万壹仟玖佰伍拾肆元整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1071</v>
      </c>
      <c r="B1" s="1"/>
      <c r="C1" s="1"/>
      <c r="D1" s="1"/>
      <c r="E1" s="1"/>
      <c r="F1" s="1"/>
      <c r="G1" s="1"/>
      <c r="H1" s="1"/>
      <c r="I1" s="1"/>
      <c r="J1" s="1"/>
      <c r="K1" s="1"/>
      <c r="L1" s="1"/>
      <c r="M1" s="1"/>
      <c r="N1" s="1"/>
      <c r="O1" s="1"/>
      <c r="P1" s="1"/>
      <c r="Q1" s="1"/>
    </row>
    <row r="2" ht="16.35" spans="1:17">
      <c r="A2" s="2" t="str">
        <f>输机表!U2&amp;输机表!Y2</f>
        <v>康正（容城县）2024评字第7号-东牛北庄村21-16</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1072</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阴路申</v>
      </c>
      <c r="E9" s="9"/>
      <c r="F9" s="9"/>
      <c r="G9" s="9"/>
      <c r="H9" s="9"/>
      <c r="I9" s="9"/>
      <c r="J9" s="9"/>
      <c r="K9" s="9"/>
      <c r="L9" s="9"/>
      <c r="M9" s="9"/>
      <c r="N9" s="9"/>
      <c r="O9" s="9"/>
      <c r="P9" s="9"/>
      <c r="Q9" s="9"/>
    </row>
    <row r="10" spans="1:17">
      <c r="A10" s="9" t="s">
        <v>1009</v>
      </c>
      <c r="B10" s="9"/>
      <c r="C10" s="9"/>
      <c r="D10" s="9" t="str">
        <f>结果通知单!F4</f>
        <v>容城县东牛北庄村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81954</v>
      </c>
      <c r="H26" s="15"/>
      <c r="I26" s="15"/>
      <c r="J26" s="15"/>
      <c r="K26" s="15"/>
      <c r="L26" s="15"/>
      <c r="M26" s="15"/>
      <c r="N26" s="15"/>
      <c r="O26" s="15"/>
      <c r="P26" s="15"/>
      <c r="Q26" s="15"/>
    </row>
    <row r="27" spans="1:17">
      <c r="A27" s="9" t="s">
        <v>1028</v>
      </c>
      <c r="B27" s="9"/>
      <c r="C27" s="9"/>
      <c r="D27" s="9" t="str">
        <f ca="1">结果通知单!F42</f>
        <v>捌万壹仟玖佰伍拾肆元整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1073</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1074</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1075</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2024-09-21T04:38:25Z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1A5118DC2196434190864E3D577347E6</vt:lpwstr>
  </property>
</Properties>
</file>