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<sst xmlns="http://schemas.openxmlformats.org/spreadsheetml/2006/main" count="4722" uniqueCount="1080">
  <si>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</si>
  <si>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</si>
  <si>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</si>
  <si>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</si>
  <si>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</si>
  <si>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</si>
  <si>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</si>
  <si>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</si>
  <si>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</si>
  <si>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</si>
  <si>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</si>
  <si>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</si>
  <si>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</si>
  <si>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</si>
  <si>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</si>
  <si>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</si>
  <si>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</si>
  <si>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</si>
  <si>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</si>
  <si>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</si>
  <si>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</si>
  <si>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</si>
  <si>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</si>
  <si>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</si>
  <si>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</si>
  <si>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</si>
  <si>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</si>
  <si>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</si>
  <si>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</si>
  <si>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</si>
  <si>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</si>
  <si>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</si>
  <si>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</si>
  <si>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</si>
  <si>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</si>
  <si>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</si>
  <si>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</si>
  <si>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</si>
  <si>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</si>
  <si>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</si>
  <si>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</si>
  <si>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</si>
  <si>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</si>
  <si>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</si>
  <si>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</si>
  <si>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</si>
  <si>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</si>
  <si>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</si>
  <si>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</si>
  <si>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</si>
  <si>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</si>
  <si>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</si>
  <si>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</si>
  <si>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</si>
  <si>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</si>
  <si>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</si>
  <si>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</si>
  <si>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</si>
  <si>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</si>
  <si>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</si>
  <si>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</si>
  <si>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</si>
  <si>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</si>
  <si>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</si>
  <si>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</si>
  <si>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</si>
  <si>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</si>
  <si>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</si>
  <si>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</si>
  <si>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</si>
  <si>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</si>
  <si>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</si>
  <si>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</si>
  <si>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</si>
  <si>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</si>
  <si>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</si>
  <si>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</si>
  <si>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</si>
  <si>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</si>
  <si>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</si>
  <si>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</si>
  <si>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</si>
  <si>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</si>
  <si>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</si>
  <si>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</si>
  <si>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</si>
  <si>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</si>
  <si>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</si>
  <si>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</si>
  <si>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</si>
  <si>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</si>
  <si>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</si>
  <si>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</si>
  <si>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</si>
  <si>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</si>
  <si>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</si>
  <si>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</si>
  <si>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</si>
  <si>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</si>
  <si>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</si>
  <si>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</si>
  <si>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</si>
  <si>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</si>
  <si>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</si>
  <si>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</si>
  <si>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</si>
  <si>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</si>
  <si>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</si>
  <si>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</si>
  <si>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</si>
  <si>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</si>
  <si>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</si>
  <si>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</si>
  <si>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</si>
  <si>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</si>
  <si>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</si>
  <si>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</si>
  <si>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</si>
  <si>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</si>
  <si>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</si>
  <si>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</si>
  <si>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</si>
  <si>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</si>
  <si>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</si>
  <si>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</si>
  <si>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</si>
  <si>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</si>
  <si>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</si>
  <si>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</si>
  <si>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</si>
  <si>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</si>
  <si>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</si>
  <si>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</si>
  <si>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</si>
  <si>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</si>
  <si>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</si>
  <si>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</si>
  <si>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</si>
  <si>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</si>
  <si>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</si>
  <si>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</si>
  <si>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</si>
  <si>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</si>
  <si>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</si>
  <si>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</si>
  <si>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</si>
  <si>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</si>
  <si>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</si>
  <si>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</si>
  <si>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</si>
  <si>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</si>
  <si>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</si>
  <si>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</si>
  <si>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</si>
  <si>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</si>
  <si>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</si>
  <si>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</si>
  <si>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</si>
  <si>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</si>
  <si>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</si>
  <si>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</si>
  <si>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</si>
  <si>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</si>
  <si>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</si>
  <si>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</si>
  <si>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</si>
  <si>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</si>
  <si>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</si>
  <si>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</si>
  <si>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</si>
  <si>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</si>
  <si>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</si>
  <si>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</si>
  <si>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</si>
  <si>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</si>
  <si>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</si>
  <si>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</si>
  <si>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</si>
  <si>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</si>
  <si>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</si>
  <si>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</si>
  <si>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</si>
  <si>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</si>
  <si>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</si>
  <si>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</si>
  <si>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</si>
  <si>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</si>
  <si>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</si>
  <si>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</si>
  <si>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</si>
  <si>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</si>
  <si>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</si>
  <si>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</si>
  <si>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</si>
  <si>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</si>
  <si>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</si>
  <si>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</si>
  <si>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</si>
  <si>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</si>
  <si>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</si>
  <si>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</si>
  <si>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</si>
  <si>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</si>
  <si>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</si>
  <si>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</si>
  <si>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</si>
  <si>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</si>
  <si>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</si>
  <si>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</si>
  <si>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</si>
  <si>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</si>
  <si>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</si>
  <si>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</si>
  <si>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</si>
  <si>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</si>
  <si>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</si>
  <si>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</si>
  <si>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</si>
  <si>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</si>
  <si>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</si>
  <si>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</si>
  <si>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</si>
  <si>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</si>
  <si>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</si>
  <si>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</si>
  <si>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</si>
  <si>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</si>
  <si>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</si>
  <si>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</si>
  <si>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</si>
  <si>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</si>
  <si>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</si>
  <si>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</si>
  <si>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</si>
  <si>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</si>
  <si>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</si>
  <si>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</si>
  <si>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</si>
  <si>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</si>
  <si>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</si>
  <si>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</si>
  <si>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</si>
  <si>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</si>
  <si>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</si>
  <si>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</si>
  <si>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</si>
  <si>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</si>
  <si>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</si>
  <si>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</si>
  <si>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</si>
  <si>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</si>
  <si>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</si>
  <si>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</si>
  <si>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</si>
  <si>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</si>
  <si>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</si>
  <si>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</si>
  <si>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</si>
  <si>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</si>
  <si>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</si>
  <si>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</si>
  <si>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</si>
  <si>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</si>
  <si>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</si>
  <si>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</si>
  <si>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</si>
  <si>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</si>
  <si>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</si>
  <si>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</si>
  <si>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</si>
  <si>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</si>
  <si>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</si>
  <si>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</si>
  <si>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</si>
  <si>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</si>
  <si>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</si>
  <si>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</si>
  <si>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</si>
  <si>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</si>
  <si>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</si>
  <si>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</si>
  <si>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</si>
  <si>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</si>
  <si>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</si>
  <si>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</si>
  <si>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</si>
  <si>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</si>
  <si>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</si>
  <si>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</si>
  <si>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</si>
  <si>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</si>
  <si>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</si>
  <si>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</si>
  <si>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</si>
  <si>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</si>
  <si>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</si>
  <si>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</si>
  <si>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</si>
  <si>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</si>
  <si>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</si>
  <si>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</si>
  <si>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</si>
  <si>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</si>
  <si>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</si>
  <si>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</si>
  <si>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</si>
  <si>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</si>
  <si>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</si>
  <si>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</si>
  <si>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</si>
  <si>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</si>
  <si>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</si>
  <si>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</si>
  <si>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</si>
  <si>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</si>
  <si>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</si>
  <si>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</si>
  <si>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</si>
  <si>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</si>
  <si>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</si>
  <si>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</si>
  <si>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</si>
  <si>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</si>
  <si>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</si>
  <si>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</si>
  <si>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</si>
  <si>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</si>
  <si>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</si>
  <si>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</si>
  <si>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</si>
  <si>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</si>
  <si>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</si>
  <si>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</si>
  <si>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</si>
  <si>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</si>
  <si>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</si>
  <si>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</si>
  <si>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</si>
  <si>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</si>
  <si>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</si>
  <si>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</si>
  <si>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</si>
  <si>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</si>
  <si>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</si>
  <si>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</si>
  <si>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</si>
  <si>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</si>
  <si>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</si>
  <si>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</si>
  <si>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</si>
  <si>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</si>
  <si>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</si>
  <si>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</si>
  <si>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</si>
  <si>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</si>
  <si>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</si>
  <si>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</si>
  <si>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</si>
  <si>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</si>
  <si>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</si>
  <si>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</si>
  <si>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</si>
  <si>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</si>
  <si>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</si>
  <si>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</si>
  <si>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</si>
  <si>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</si>
  <si>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</si>
  <si>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</si>
  <si>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</si>
  <si>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</si>
  <si>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</si>
  <si>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</si>
  <si>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</si>
  <si>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</si>
  <si>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</si>
  <si>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</si>
  <si>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</si>
  <si>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</si>
  <si>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</si>
  <si>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</si>
  <si>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</si>
  <si>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</si>
  <si>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</si>
  <si>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</si>
  <si>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</si>
  <si>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</si>
  <si>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</si>
  <si>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</si>
  <si>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</si>
  <si>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</si>
  <si>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</si>
  <si>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</si>
  <si>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</si>
  <si>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</si>
  <si>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</si>
  <si>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</si>
  <si>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</si>
  <si>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</si>
  <si>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</si>
  <si>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</si>
  <si>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</si>
  <si>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</si>
  <si>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</si>
  <si>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</si>
  <si>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</si>
  <si>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</si>
  <si>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</si>
  <si>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</si>
  <si>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</si>
  <si>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</si>
  <si>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</si>
  <si>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</si>
  <si>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</si>
  <si>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</si>
  <si>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</si>
  <si>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</si>
  <si>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</si>
  <si>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</si>
  <si>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</si>
  <si>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</si>
  <si>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</si>
  <si>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</si>
  <si>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</si>
  <si>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</si>
  <si>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</si>
  <si>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</si>
  <si>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</si>
  <si>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</si>
  <si>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</si>
  <si>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</si>
  <si>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</si>
  <si>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</si>
  <si>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</si>
  <si>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</si>
  <si>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</si>
  <si>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</si>
  <si>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</si>
  <si>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</si>
  <si>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</si>
  <si>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</si>
  <si>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</si>
  <si>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</si>
  <si>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</si>
  <si>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</si>
  <si>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</si>
  <si>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</si>
  <si>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</si>
  <si>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</si>
  <si>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</si>
  <si>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</si>
  <si>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</si>
  <si>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</si>
  <si>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</si>
  <si>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</si>
  <si>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</si>
  <si>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</si>
  <si>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</si>
  <si>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</si>
  <si>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</si>
  <si>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</si>
  <si>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</si>
  <si>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</si>
  <si>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</si>
  <si>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</si>
  <si>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</si>
  <si>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</si>
  <si>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</si>
  <si>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</si>
  <si>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</si>
  <si>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</si>
  <si>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</si>
  <si>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</si>
  <si>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</si>
  <si>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</si>
  <si>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</si>
  <si>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</si>
  <si>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</si>
  <si>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</si>
  <si>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</si>
  <si>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</si>
  <si>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</si>
  <si>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</si>
  <si>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</si>
  <si>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</si>
  <si>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</si>
  <si>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</si>
  <si>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</si>
  <si>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</si>
  <si>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</si>
  <si>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</si>
  <si>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</si>
  <si>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</si>
  <si>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</si>
  <si>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</si>
  <si>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</si>
  <si>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</si>
  <si>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</si>
  <si>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</si>
  <si>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</si>
  <si>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</si>
  <si>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</si>
  <si>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</si>
  <si>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</si>
  <si>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</si>
  <si>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</si>
  <si>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</si>
  <si>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</si>
  <si>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</si>
  <si>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</si>
  <si>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</si>
  <si>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</si>
  <si>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</si>
  <si>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</si>
  <si>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</si>
  <si>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</si>
  <si>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</si>
  <si>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</si>
  <si>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</si>
  <si>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</si>
  <si>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</si>
  <si>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</si>
  <si>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</si>
  <si>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</si>
  <si>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</si>
  <si>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</si>
  <si>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</si>
  <si>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</si>
  <si>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</si>
  <si>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</si>
  <si>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</si>
  <si>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</si>
  <si>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</si>
  <si>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</si>
  <si>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</si>
  <si>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</si>
  <si>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</si>
  <si>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</si>
  <si>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</si>
  <si>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</si>
  <si>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</si>
  <si>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</si>
  <si>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</si>
  <si>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</si>
  <si>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</si>
  <si>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</si>
  <si>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</si>
  <si>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</si>
  <si>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</si>
  <si>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</si>
  <si>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</si>
  <si>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</si>
  <si>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</si>
  <si>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</si>
  <si>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</si>
  <si>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</si>
  <si>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</si>
  <si>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</si>
  <si>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</si>
  <si>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</si>
  <si>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</si>
  <si>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</si>
  <si>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</si>
  <si>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</si>
  <si>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</si>
  <si>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</si>
  <si>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</si>
  <si>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</si>
  <si>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</si>
  <si>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</si>
  <si>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</si>
  <si>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</si>
  <si>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</si>
  <si>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</si>
  <si>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</si>
  <si>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</si>
  <si>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</si>
  <si>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</si>
  <si>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</si>
  <si>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</si>
  <si>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</si>
  <si>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</si>
  <si>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</si>
  <si>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</si>
  <si>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</si>
  <si>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</si>
  <si>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</si>
  <si>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</si>
  <si>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</si>
  <si>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</si>
  <si>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</si>
  <si>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</si>
  <si>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</si>
  <si>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</si>
  <si>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</si>
  <si>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</si>
  <si>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</si>
  <si>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</si>
  <si>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</si>
  <si>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</si>
  <si>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</si>
  <si>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</si>
  <si>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</si>
  <si>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</si>
  <si>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</si>
  <si>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</si>
  <si>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</si>
  <si>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</si>
  <si>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</si>
  <si>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</si>
  <si>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</si>
  <si>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</si>
  <si>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</si>
  <si>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</si>
  <si>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</si>
  <si>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</si>
  <si>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</si>
  <si>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</si>
  <si>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</si>
  <si>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</si>
  <si>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</si>
  <si>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</si>
  <si>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</si>
  <si>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</si>
  <si>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</si>
  <si>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</si>
  <si>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</si>
  <si>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</si>
  <si>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</si>
  <si>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</si>
  <si>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</si>
  <si>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</si>
  <si>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</si>
  <si>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</si>
  <si>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</si>
  <si>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</si>
  <si>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</si>
  <si>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</si>
  <si>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</si>
  <si>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</si>
  <si>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</si>
  <si>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</si>
  <si>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</si>
  <si>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</si>
  <si>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</si>
  <si>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</si>
  <si>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</si>
  <si>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</si>
  <si>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</si>
  <si>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</si>
  <si>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</si>
  <si>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</si>
  <si>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</si>
  <si>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</si>
  <si>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</si>
  <si>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</si>
  <si>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</si>
  <si>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</si>
  <si>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</si>
  <si>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</si>
  <si>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</si>
  <si>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</si>
  <si>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</si>
  <si>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</si>
  <si>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</si>
  <si>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</si>
  <si>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</si>
  <si>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</si>
  <si>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</si>
  <si>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</si>
  <si>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</si>
  <si>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</si>
  <si>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</si>
  <si>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</si>
  <si>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</si>
  <si>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</si>
  <si>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</si>
  <si>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</si>
  <si>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</si>
  <si>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</si>
  <si>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</si>
  <si>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</si>
  <si>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</si>
  <si>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</si>
  <si>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</si>
  <si>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</si>
  <si>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</si>
  <si>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</si>
  <si>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</si>
  <si>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</si>
  <si>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</si>
  <si>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</si>
  <si>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</si>
  <si>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</si>
  <si>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</si>
  <si>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</si>
  <si>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</si>
  <si>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</si>
  <si>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</si>
  <si>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</si>
  <si>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</si>
  <si>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</si>
  <si>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</si>
  <si>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</si>
  <si>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</si>
  <si>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</si>
  <si>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</si>
  <si>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</si>
  <si>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</si>
  <si>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</si>
  <si>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</si>
  <si>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</si>
  <si>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</si>
  <si>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</si>
  <si>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</si>
  <si>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</si>
  <si>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</si>
  <si>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</si>
  <si>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</si>
  <si>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</si>
  <si>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</si>
  <si>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</si>
  <si>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</si>
  <si>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</si>
  <si>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</si>
  <si>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</si>
  <si>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</si>
  <si>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</si>
  <si>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</si>
  <si>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</si>
  <si>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</si>
  <si>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</si>
  <si>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</si>
  <si>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</si>
  <si>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</si>
  <si>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</si>
  <si>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</si>
  <si>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</si>
  <si>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</si>
  <si>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</si>
  <si>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</si>
  <si>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</si>
  <si>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</si>
  <si>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</si>
  <si>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</si>
  <si>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</si>
  <si>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</si>
  <si>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</si>
  <si>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</si>
  <si>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</si>
  <si>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</si>
  <si>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</si>
  <si>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</si>
  <si>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</si>
  <si>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</si>
  <si>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</si>
  <si>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</si>
  <si>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</si>
  <si>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</si>
  <si>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</si>
  <si>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</si>
  <si>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</si>
  <si>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</si>
  <si>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</si>
  <si>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</si>
  <si>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</si>
  <si>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</si>
  <si>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</si>
  <si>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</si>
  <si>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</si>
  <si>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</si>
  <si>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</si>
  <si>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</si>
  <si>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</si>
  <si>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</si>
  <si>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</si>
  <si>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</si>
  <si>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</si>
  <si>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</si>
  <si>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</si>
  <si>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</si>
  <si>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</si>
  <si>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</si>
  <si>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</si>
  <si>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</si>
  <si>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</si>
  <si>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</si>
  <si>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</si>
  <si>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</si>
  <si>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</si>
  <si>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</si>
  <si>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</si>
  <si>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</si>
  <si>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</si>
  <si>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</si>
  <si>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牛二会</t>
  </si>
  <si>
    <t>坐落：</t>
  </si>
  <si>
    <t>容城县东牛村</t>
  </si>
  <si>
    <t>调查编号：</t>
  </si>
  <si>
    <t>0201020-03-09-0014</t>
  </si>
  <si>
    <t>价值时点：</t>
  </si>
  <si>
    <t>2024年9月9日</t>
  </si>
  <si>
    <t>报告编号：</t>
  </si>
  <si>
    <t>康正（容城县）2024评字第7号-东牛村</t>
  </si>
  <si>
    <t>9-10</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</si>
  <si>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</si>
  <si>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</si>
  <si>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</si>
  <si>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</si>
  <si>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</si>
  <si>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</si>
  <si>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</si>
  <si>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</si>
  <si>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</si>
  <si>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</si>
  <si>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</si>
  <si>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</si>
  <si>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</si>
  <si>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</si>
  <si>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</si>
  <si>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</si>
  <si>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</si>
  <si>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</si>
  <si>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</si>
  <si>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</si>
  <si>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</si>
  <si>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</si>
  <si>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</si>
  <si>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</si>
  <si>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</si>
  <si>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</si>
  <si>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</si>
  <si>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</si>
  <si>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</si>
  <si>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</si>
  <si>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</si>
  <si>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</si>
  <si>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</si>
  <si>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</si>
  <si>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</si>
  <si>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</si>
  <si>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</si>
  <si>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</si>
  <si>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</si>
  <si>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</si>
  <si>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</si>
  <si>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</si>
  <si>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</si>
  <si>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</si>
  <si>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</si>
  <si>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</si>
  <si>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</si>
  <si>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</si>
  <si>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</si>
  <si>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</si>
  <si>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</si>
  <si>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</si>
  <si>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</si>
  <si>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</si>
  <si>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</si>
  <si>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</si>
  <si>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</si>
  <si>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</si>
  <si>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</si>
  <si>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</si>
  <si>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</si>
  <si>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</si>
  <si>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</si>
  <si>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</si>
  <si>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</si>
  <si>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</si>
  <si>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</si>
  <si>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</si>
  <si>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</si>
  <si>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</si>
  <si>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</si>
  <si>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</si>
  <si>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</si>
  <si>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</si>
  <si>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</si>
  <si>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</si>
  <si>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</si>
  <si>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</si>
  <si>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</si>
  <si>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</si>
  <si>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</si>
  <si>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</si>
  <si>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</si>
  <si>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</si>
  <si>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</si>
  <si>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</si>
  <si>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</si>
  <si>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</si>
  <si>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</si>
  <si>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</si>
  <si>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</si>
  <si>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</si>
  <si>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</si>
  <si>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</si>
  <si>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</si>
  <si>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</si>
  <si>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</si>
  <si>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</si>
  <si>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</si>
  <si>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</si>
  <si>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</si>
  <si>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</si>
  <si>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</si>
  <si>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</si>
  <si>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</si>
  <si>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</si>
  <si>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</si>
  <si>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</si>
  <si>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</si>
  <si>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</si>
  <si>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</si>
  <si>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</si>
  <si>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</si>
  <si>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</si>
  <si>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</si>
  <si>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</si>
  <si>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</si>
  <si>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</si>
  <si>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</si>
  <si>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</si>
  <si>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</si>
  <si>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</si>
  <si>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</si>
  <si>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</si>
  <si>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</si>
  <si>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</si>
  <si>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</si>
  <si>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</si>
  <si>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</si>
  <si>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</si>
  <si>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</si>
  <si>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</si>
  <si>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</si>
  <si>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</si>
  <si>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</si>
  <si>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</si>
  <si>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</si>
  <si>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</si>
  <si>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</si>
  <si>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</si>
  <si>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</si>
  <si>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</si>
  <si>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</si>
  <si>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</si>
  <si>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</si>
  <si>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</si>
  <si>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</si>
  <si>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</si>
  <si>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</si>
  <si>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</si>
  <si>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</si>
  <si>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</si>
  <si>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F3</t>
  </si>
  <si>
    <t>长1短1</t>
  </si>
  <si>
    <t>砖木二等</t>
  </si>
  <si>
    <t>房屋4修正值</t>
  </si>
  <si>
    <t>简易房屋</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</si>
  <si>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</si>
  <si>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</si>
  <si>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</si>
  <si>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</si>
  <si>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</si>
  <si>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</si>
  <si>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</si>
  <si>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</si>
  <si>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</si>
  <si>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</si>
  <si>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</si>
  <si>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</si>
  <si>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</si>
  <si>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</si>
  <si>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</si>
  <si>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</si>
  <si>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</si>
  <si>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</si>
  <si>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</si>
  <si>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</si>
  <si>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</si>
  <si>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</si>
  <si>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</si>
  <si>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</si>
  <si>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</si>
  <si>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</si>
  <si>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</si>
  <si>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</si>
  <si>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</si>
  <si>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</si>
  <si>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</si>
  <si>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</si>
  <si>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</si>
  <si>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</si>
  <si>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</si>
  <si>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</si>
  <si>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</si>
  <si>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</si>
  <si>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</si>
  <si>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</si>
  <si>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</si>
  <si>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</si>
  <si>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</si>
  <si>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</si>
  <si>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</si>
  <si>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</si>
  <si>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</si>
  <si>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</si>
  <si>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</si>
  <si>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</si>
  <si>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</si>
  <si>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</si>
  <si>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</si>
  <si>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</si>
  <si>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</si>
  <si>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</si>
  <si>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</si>
  <si>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</si>
  <si>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</si>
  <si>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</si>
  <si>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</si>
  <si>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</si>
  <si>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</si>
  <si>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</si>
  <si>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</si>
  <si>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</si>
  <si>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</si>
  <si>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</si>
  <si>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</si>
  <si>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</si>
  <si>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</si>
  <si>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</si>
  <si>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</si>
  <si>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</si>
  <si>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</si>
  <si>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</si>
  <si>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</si>
  <si>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</si>
  <si>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</si>
  <si>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</si>
  <si>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</si>
  <si>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</si>
  <si>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</si>
  <si>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</si>
  <si>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</si>
  <si>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</si>
  <si>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</si>
  <si>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</si>
  <si>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</si>
  <si>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</si>
  <si>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</si>
  <si>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</si>
  <si>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</si>
  <si>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</si>
  <si>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</si>
  <si>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</si>
  <si>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</si>
  <si>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</si>
  <si>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</si>
  <si>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</si>
  <si>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</si>
  <si>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</si>
  <si>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</si>
  <si>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</si>
  <si>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t>Y1</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</si>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</sst>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B680" workbookViewId="0">
      <selection activeCell="L703" sqref="L70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0201020-03-09-0014</v>
      </c>
      <c r="C2" s="335">
        <f>输机表!P2</f>
        <v>0</v>
      </c>
      <c r="D2" s="335" t="str">
        <f>输机表!U2&amp;输机表!Y2</f>
        <v>康正（容城县）2024评字第7号-东牛村9-10</v>
      </c>
      <c r="E2" s="335" t="str">
        <f>输机表!D2</f>
        <v>牛二会</v>
      </c>
      <c r="F2" s="335" t="str">
        <f>输机表!F2</f>
        <v>容城县东牛村</v>
      </c>
      <c r="G2" s="335">
        <f ca="1">结果通知单!C12</f>
        <v>352.02</v>
      </c>
      <c r="H2" s="335">
        <f ca="1">结果通知单!N7</f>
        <v>352.02</v>
      </c>
      <c r="I2" s="335">
        <f ca="1">结果通知单!O7</f>
        <v>0</v>
      </c>
      <c r="J2" s="335">
        <f ca="1">结果通知单!P7</f>
        <v>0</v>
      </c>
      <c r="K2" s="335">
        <f ca="1">结果通知单!G12</f>
        <v>509033</v>
      </c>
      <c r="L2" s="335">
        <f ca="1">结果通知单!G41</f>
        <v>140246</v>
      </c>
      <c r="M2" s="335">
        <f ca="1">IF(K2+L2=结果通知单!C42,K2+L2,"请检查")</f>
        <v>649279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91" workbookViewId="0">
      <selection activeCell="Q194" sqref="Q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45547</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7</v>
      </c>
      <c r="E4" s="87">
        <v>3.9</v>
      </c>
      <c r="F4" s="87" t="s">
        <v>899</v>
      </c>
      <c r="G4" s="87" t="s">
        <v>900</v>
      </c>
      <c r="H4" s="87" t="s">
        <v>901</v>
      </c>
      <c r="I4" s="87">
        <v>37</v>
      </c>
      <c r="J4" s="87">
        <v>6</v>
      </c>
      <c r="K4" s="87" t="s">
        <v>902</v>
      </c>
      <c r="L4" s="87" t="s">
        <v>903</v>
      </c>
      <c r="M4" s="87">
        <v>0.9</v>
      </c>
      <c r="N4" s="87">
        <v>0.2</v>
      </c>
      <c r="O4" s="87" t="s">
        <v>904</v>
      </c>
      <c r="P4" s="87" t="s">
        <v>904</v>
      </c>
      <c r="Q4" s="87" t="s">
        <v>905</v>
      </c>
      <c r="R4" s="87" t="s">
        <v>904</v>
      </c>
      <c r="S4" s="124">
        <v>259.84</v>
      </c>
      <c r="T4" s="124" t="s">
        <v>906</v>
      </c>
      <c r="U4" s="124"/>
      <c r="V4" s="125"/>
      <c r="W4" s="91">
        <f>ROUND(F5*ROUND(E5+G5+H5+I5+J5+K5+L5+M5+N5+O5+P5+Q5+R5+U5+T5+1,3)*V5,0)</f>
        <v>1247</v>
      </c>
      <c r="X4" s="126">
        <f>ROUND(L60/S4,0)</f>
        <v>386</v>
      </c>
      <c r="Y4" s="126">
        <f>W4+X4</f>
        <v>1633</v>
      </c>
      <c r="Z4" s="143">
        <f>ROUND(Y4*S4,0)</f>
        <v>424319</v>
      </c>
      <c r="AA4" s="144">
        <f>IF(Q4="无",0,IF(Q4="地暖",0,S4))</f>
        <v>259.84</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900</v>
      </c>
      <c r="BK4" s="161" t="s">
        <v>913</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0.05</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0.89</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3</v>
      </c>
      <c r="E6" s="87">
        <v>3.3</v>
      </c>
      <c r="F6" s="87" t="s">
        <v>944</v>
      </c>
      <c r="G6" s="87" t="s">
        <v>945</v>
      </c>
      <c r="H6" s="87" t="s">
        <v>919</v>
      </c>
      <c r="I6" s="87">
        <v>24</v>
      </c>
      <c r="J6" s="87">
        <v>1</v>
      </c>
      <c r="K6" s="87" t="s">
        <v>902</v>
      </c>
      <c r="L6" s="87" t="s">
        <v>903</v>
      </c>
      <c r="M6" s="87">
        <v>0.4</v>
      </c>
      <c r="N6" s="87">
        <v>0.2</v>
      </c>
      <c r="O6" s="87" t="s">
        <v>903</v>
      </c>
      <c r="P6" s="87" t="s">
        <v>903</v>
      </c>
      <c r="Q6" s="87" t="s">
        <v>903</v>
      </c>
      <c r="R6" s="87" t="s">
        <v>904</v>
      </c>
      <c r="S6" s="124">
        <v>46.03</v>
      </c>
      <c r="T6" s="124" t="s">
        <v>906</v>
      </c>
      <c r="U6" s="124"/>
      <c r="V6" s="125"/>
      <c r="W6" s="129">
        <f>ROUND(F7*ROUND(E7+G7+H7+I7+J7+K7+L7+M7+N7+O7+P7+Q7+R7+U7+T7+1,3)*V7,0)</f>
        <v>863</v>
      </c>
      <c r="X6" s="130">
        <f>ROUND(X60/S6,0)</f>
        <v>56</v>
      </c>
      <c r="Y6" s="126">
        <f t="shared" ref="Y6" si="3">W6+X6</f>
        <v>919</v>
      </c>
      <c r="Z6" s="143">
        <f t="shared" ref="Z6" si="4">ROUND(Y6*S6,0)</f>
        <v>42302</v>
      </c>
      <c r="AA6" s="144">
        <f>IF(Q6="无",0,IF(Q6="地暖",0,S6))</f>
        <v>0</v>
      </c>
      <c r="AB6" s="144">
        <f>IF(Q6="无",0,IF(Q6="暖气片",0,S6))</f>
        <v>0</v>
      </c>
      <c r="AC6" s="91" t="str">
        <f>H6</f>
        <v>普通木门窗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t="s">
        <v>906</v>
      </c>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v>0.8</v>
      </c>
      <c r="W9" s="131"/>
      <c r="X9" s="132"/>
      <c r="Y9" s="91"/>
      <c r="Z9" s="147"/>
      <c r="AA9" s="148" t="e">
        <f>AA8/S8</f>
        <v>#DIV/0!</v>
      </c>
      <c r="AB9" s="148" t="e">
        <f>AB8/S8</f>
        <v>#DIV/0!</v>
      </c>
      <c r="AC9" s="149">
        <v>1</v>
      </c>
      <c r="AD9" s="148">
        <f>IF(AD8="","",1-AC9)</f>
        <v>0</v>
      </c>
      <c r="AE9" s="148">
        <f>1/AE8</f>
        <v>1</v>
      </c>
      <c r="AF9" s="150"/>
      <c r="AG9" s="166">
        <f>IF(AG8="有",0.5,1)</f>
        <v>1</v>
      </c>
      <c r="AH9" s="167" t="s">
        <v>954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957</v>
      </c>
      <c r="D10" s="88">
        <v>3</v>
      </c>
      <c r="E10" s="87">
        <v>3.3</v>
      </c>
      <c r="F10" s="87" t="s">
        <v>944</v>
      </c>
      <c r="G10" s="87" t="s">
        <v>945</v>
      </c>
      <c r="H10" s="87" t="s">
        <v>919</v>
      </c>
      <c r="I10" s="87">
        <v>24</v>
      </c>
      <c r="J10" s="87">
        <v>1</v>
      </c>
      <c r="K10" s="87" t="s">
        <v>902</v>
      </c>
      <c r="L10" s="87" t="s">
        <v>903</v>
      </c>
      <c r="M10" s="87">
        <v>0.4</v>
      </c>
      <c r="N10" s="87">
        <v>0.2</v>
      </c>
      <c r="O10" s="87" t="s">
        <v>903</v>
      </c>
      <c r="P10" s="87" t="s">
        <v>903</v>
      </c>
      <c r="Q10" s="87" t="s">
        <v>903</v>
      </c>
      <c r="R10" s="87" t="s">
        <v>904</v>
      </c>
      <c r="S10" s="124">
        <v>46.15</v>
      </c>
      <c r="T10" s="124" t="s">
        <v>906</v>
      </c>
      <c r="U10" s="124"/>
      <c r="V10" s="125"/>
      <c r="W10" s="129">
        <f>ROUND(F11*ROUND(E11+G11+H11+I11+J11+K11+L11+M11+N11+O11+P11+Q11+R11+U11+T11+1,3)*V11,0)</f>
        <v>863</v>
      </c>
      <c r="X10" s="130">
        <f>ROUND(X92/S10,0)</f>
        <v>56</v>
      </c>
      <c r="Y10" s="126">
        <f t="shared" ref="Y10" si="11">W10+X10</f>
        <v>919</v>
      </c>
      <c r="Z10" s="143">
        <f t="shared" ref="Z10" si="12">ROUND(Y10*S10,0)</f>
        <v>42412</v>
      </c>
      <c r="AA10" s="144">
        <f>IF(Q10="无",0,IF(Q10="地暖",0,S10))</f>
        <v>0</v>
      </c>
      <c r="AB10" s="144">
        <f>IF(Q10="无",0,IF(Q10="暖气片",0,S10))</f>
        <v>0</v>
      </c>
      <c r="AC10" s="91" t="str">
        <f>H10</f>
        <v>普通木门窗</v>
      </c>
      <c r="AD10" s="124" t="s">
        <v>903</v>
      </c>
      <c r="AE10" s="145">
        <v>1</v>
      </c>
      <c r="AF10" s="146" t="e">
        <f>VLOOKUP(F10,系数区域,LOOKUP(V10,$CV$16:$DE$16,{68,69,70,71,72,73,74,75,76,77}),0)</f>
        <v>#N/A</v>
      </c>
      <c r="AG10" s="145" t="s">
        <v>903</v>
      </c>
      <c r="AH10" s="167" t="s">
        <v>944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-0.01</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-0.00999999999999999</v>
      </c>
      <c r="I11" s="92">
        <f>VLOOKUP(F10,系数区域,VLOOKUP(I10,外墙体列数,2,0),0)</f>
        <v>-0.03</v>
      </c>
      <c r="J11" s="90">
        <f t="array" ref="J11">IF($D10=1,0,VLOOKUP(F10,系数区域,VLOOKUP(INDEX($AQ$15:$AQ$21,MATCH(MIN(ABS($AQ$15:$AQ$21--(J10-(D10-1))/(D10-1))),ABS($AQ$15:$AQ$21--(J10-(D10-1))/(D10-1)),0)),隔墙列数,2,0),0))</f>
        <v>-0.03</v>
      </c>
      <c r="K11" s="92">
        <f>VLOOKUP(F10,系数区域,VLOOKUP(K10,内墙面列数,2,0),0)</f>
        <v>0</v>
      </c>
      <c r="L11" s="92">
        <f>VLOOKUP(L10,$BH$3:$BI$14,2,0)</f>
        <v>0</v>
      </c>
      <c r="M11" s="115">
        <f>IFERROR(ROUND(((M10-VLOOKUP(F10,系数区域,25,0))*AG11)*0.1,4)*AE11,0)</f>
        <v>0</v>
      </c>
      <c r="N11" s="115">
        <f>IFERROR(ROUND((N10-VLOOKUP(F10,系数区域,44,0))*0.1,4)*AE11,0)</f>
        <v>-0.01</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-0.03</v>
      </c>
      <c r="R11" s="92">
        <f>VLOOKUP(F10,系数区域,VLOOKUP(R10,供电列数,2,0),0)</f>
        <v>0</v>
      </c>
      <c r="S11" s="124"/>
      <c r="T11" s="92">
        <f>VLOOKUP(F10,系数区域,VLOOKUP(T10,顶棚面列数,2,0),0)</f>
        <v>0</v>
      </c>
      <c r="U11" s="127">
        <f>EO11</f>
        <v>0</v>
      </c>
      <c r="V11" s="128">
        <v>0.85</v>
      </c>
      <c r="W11" s="131"/>
      <c r="X11" s="132"/>
      <c r="Y11" s="91"/>
      <c r="Z11" s="147"/>
      <c r="AA11" s="148">
        <f>AA10/S10</f>
        <v>0</v>
      </c>
      <c r="AB11" s="148">
        <f>AB10/S10</f>
        <v>0</v>
      </c>
      <c r="AC11" s="149">
        <v>1</v>
      </c>
      <c r="AD11" s="148">
        <f>IF(AD10="","",1-AC11)</f>
        <v>0</v>
      </c>
      <c r="AE11" s="148">
        <f>1/AE10</f>
        <v>1</v>
      </c>
      <c r="AF11" s="150"/>
      <c r="AG11" s="166">
        <f>IF(AG10="有",0.5,1)</f>
        <v>1</v>
      </c>
      <c r="AH11" s="167" t="s">
        <v>959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v>1</v>
      </c>
      <c r="E12" s="87">
        <v>3.2</v>
      </c>
      <c r="F12" s="87" t="s">
        <v>961</v>
      </c>
      <c r="G12" s="87" t="s">
        <v>909</v>
      </c>
      <c r="H12" s="87" t="s">
        <v>901</v>
      </c>
      <c r="I12" s="87">
        <v>24</v>
      </c>
      <c r="J12" s="87">
        <v>0</v>
      </c>
      <c r="K12" s="87" t="s">
        <v>902</v>
      </c>
      <c r="L12" s="87" t="s">
        <v>953</v>
      </c>
      <c r="M12" s="87">
        <v>0</v>
      </c>
      <c r="N12" s="87">
        <v>0.2</v>
      </c>
      <c r="O12" s="87" t="s">
        <v>903</v>
      </c>
      <c r="P12" s="87" t="s">
        <v>903</v>
      </c>
      <c r="Q12" s="87" t="s">
        <v>903</v>
      </c>
      <c r="R12" s="87" t="s">
        <v>904</v>
      </c>
      <c r="S12" s="124">
        <v>108.71</v>
      </c>
      <c r="T12" s="124" t="s">
        <v>906</v>
      </c>
      <c r="U12" s="124"/>
      <c r="V12" s="125"/>
      <c r="W12" s="129">
        <f>ROUND(F13*ROUND(E13+G13+H13+I13+J13+K13+L13+M13+N13+O13+P13+Q13+R13+U13+T13+1,3)*V13,0)</f>
        <v>444</v>
      </c>
      <c r="X12" s="130">
        <f>ROUND(L115/S12,0)</f>
        <v>16</v>
      </c>
      <c r="Y12" s="126">
        <f t="shared" ref="Y12" si="16">W12+X12</f>
        <v>460</v>
      </c>
      <c r="Z12" s="143">
        <f t="shared" ref="Z12" si="17">ROUND(Y12*S12,0)</f>
        <v>50007</v>
      </c>
      <c r="AA12" s="144">
        <f>IF(Q12="无",0,IF(Q12="地暖",0,S12))</f>
        <v>0</v>
      </c>
      <c r="AB12" s="144">
        <f>IF(Q12="无",0,IF(Q12="暖气片",0,S12))</f>
        <v>0</v>
      </c>
      <c r="AC12" s="91" t="str">
        <f>H12</f>
        <v>铝合金</v>
      </c>
      <c r="AD12" s="124" t="s">
        <v>903</v>
      </c>
      <c r="AE12" s="145">
        <v>1</v>
      </c>
      <c r="AF12" s="146" t="e">
        <f>VLOOKUP(F12,系数区域,LOOKUP(V12,$CV$16:$DE$16,{68,69,70,71,72,73,74,75,76,77}),0)</f>
        <v>#N/A</v>
      </c>
      <c r="AG12" s="145" t="s">
        <v>903</v>
      </c>
      <c r="AH12" s="167" t="s">
        <v>962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0.16</v>
      </c>
      <c r="F13" s="91">
        <f>VLOOKUP(F12,系数区域,2,0)</f>
        <v>450</v>
      </c>
      <c r="G13" s="92">
        <f>IF(G12="其他不作修正",0,VLOOKUP(F12,系数区域,VLOOKUP(G12,屋顶列数,2,0),0))</f>
        <v>0</v>
      </c>
      <c r="H13" s="90">
        <f>AC13*VLOOKUP(F12,系数区域,VLOOKUP(H12,门窗列数,2,0),0)+(AD13*VLOOKUP(F12,系数区域,VLOOKUP(AD12,门窗列数,2,0),0))+VLOOKUP(F12,系数区域,57,0)</f>
        <v>0.05</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-0.05</v>
      </c>
      <c r="M13" s="115">
        <f>IFERROR(ROUND(((M12-VLOOKUP(F12,系数区域,25,0))*AG13)*0.1,4)*AE13,0)</f>
        <v>0</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v>
      </c>
      <c r="V13" s="128">
        <v>0.85</v>
      </c>
      <c r="W13" s="131"/>
      <c r="X13" s="132"/>
      <c r="Y13" s="91"/>
      <c r="Z13" s="147"/>
      <c r="AA13" s="148">
        <f>AA12/S12</f>
        <v>0</v>
      </c>
      <c r="AB13" s="148">
        <f>AB12/S12</f>
        <v>0</v>
      </c>
      <c r="AC13" s="149">
        <v>1</v>
      </c>
      <c r="AD13" s="148">
        <f>IF(AD12="","",1-AC13)</f>
        <v>0</v>
      </c>
      <c r="AE13" s="148">
        <f>1/AE12</f>
        <v>1</v>
      </c>
      <c r="AF13" s="150"/>
      <c r="AG13" s="166">
        <f>IF(AG12="有",0.5,1)</f>
        <v>1</v>
      </c>
      <c r="AH13" s="167" t="s">
        <v>963</v>
      </c>
      <c r="AI13" s="171">
        <v>850</v>
      </c>
      <c r="AJ13" s="171">
        <v>6</v>
      </c>
      <c r="AK13" s="170">
        <v>0.0052</v>
      </c>
      <c r="AL13" s="170">
        <v>0</v>
      </c>
      <c r="AM13" s="170">
        <v>0</v>
      </c>
      <c r="AN13" s="171"/>
      <c r="AO13" s="198" t="s">
        <v>964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30</v>
      </c>
      <c r="D30" s="103" t="s">
        <v>42</v>
      </c>
      <c r="E30" s="103"/>
      <c r="F30" s="104" t="str">
        <f>+D30</f>
        <v>80地砖</v>
      </c>
      <c r="G30" s="105">
        <f>S4</f>
        <v>259.84</v>
      </c>
      <c r="H30" s="105"/>
      <c r="I30" s="117" t="str">
        <f t="shared" ref="I30:I59" si="48">VLOOKUP(F30,价格表,2,0)</f>
        <v>㎡</v>
      </c>
      <c r="J30" s="104">
        <f t="shared" ref="J30:J59" si="49">VLOOKUP(F30,价格表,5,0)</f>
        <v>110</v>
      </c>
      <c r="K30" s="118">
        <f>$V$5</f>
        <v>0.89</v>
      </c>
      <c r="L30" s="104">
        <f>ROUND(IFERROR(ROUND(G30,2)*J30*K30,),0)</f>
        <v>25438</v>
      </c>
      <c r="M30" s="110"/>
      <c r="N30" s="102">
        <v>1</v>
      </c>
      <c r="O30" s="103" t="s">
        <v>10</v>
      </c>
      <c r="P30" s="103" t="s">
        <v>15</v>
      </c>
      <c r="Q30" s="103"/>
      <c r="R30" s="135" t="str">
        <f>+P30</f>
        <v>外墙普通贴砖</v>
      </c>
      <c r="S30" s="136"/>
      <c r="T30" s="105">
        <f>11.3*3.65-1.6*1.2*3</f>
        <v>35.485</v>
      </c>
      <c r="U30" s="117" t="str">
        <f t="shared" ref="U30:U59" si="50">VLOOKUP(R30,价格表,2,0)</f>
        <v>㎡</v>
      </c>
      <c r="V30" s="104">
        <f t="shared" ref="V30:V59" si="51">VLOOKUP(R30,价格表,5,0)</f>
        <v>85</v>
      </c>
      <c r="W30" s="118">
        <f>$V$7</f>
        <v>0.85</v>
      </c>
      <c r="X30" s="104">
        <f>ROUND(IFERROR(ROUND(T30,2)*V30*W30,),0)</f>
        <v>2564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129</v>
      </c>
      <c r="E31" s="103"/>
      <c r="F31" s="104" t="str">
        <f t="shared" ref="F31:F59" si="52">+D31</f>
        <v>石膏板隔断</v>
      </c>
      <c r="G31" s="105">
        <f>3.6*1.05+3.6*3.2*2</f>
        <v>26.82</v>
      </c>
      <c r="H31" s="105"/>
      <c r="I31" s="117" t="str">
        <f t="shared" si="48"/>
        <v>㎡</v>
      </c>
      <c r="J31" s="104">
        <f t="shared" si="49"/>
        <v>100</v>
      </c>
      <c r="K31" s="118">
        <f t="shared" ref="K31:K59" si="53">$V$5</f>
        <v>0.89</v>
      </c>
      <c r="L31" s="104">
        <f t="shared" ref="L31:L59" si="54">ROUND(IFERROR(ROUND(G31,2)*J31*K31,),0)</f>
        <v>2387</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报告编号：康正（容城县）2024评字第7号-东牛村9-10</v>
      </c>
      <c r="EZ31" s="263"/>
      <c r="FA31" s="263"/>
      <c r="FB31" s="263"/>
      <c r="FC31" s="263"/>
    </row>
    <row r="32" ht="22.15" customHeight="1" spans="1:159">
      <c r="A32" s="101"/>
      <c r="B32" s="102">
        <v>3</v>
      </c>
      <c r="C32" s="103" t="s">
        <v>80</v>
      </c>
      <c r="D32" s="103" t="s">
        <v>87</v>
      </c>
      <c r="E32" s="103"/>
      <c r="F32" s="104" t="str">
        <f t="shared" si="52"/>
        <v>普通标准门（套装门(钢木门、生态门)）</v>
      </c>
      <c r="G32" s="105">
        <v>6</v>
      </c>
      <c r="H32" s="105"/>
      <c r="I32" s="117" t="str">
        <f t="shared" si="48"/>
        <v>个</v>
      </c>
      <c r="J32" s="104">
        <f t="shared" si="49"/>
        <v>500</v>
      </c>
      <c r="K32" s="118">
        <f t="shared" si="53"/>
        <v>0.89</v>
      </c>
      <c r="L32" s="104">
        <f t="shared" si="54"/>
        <v>2670</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980</v>
      </c>
      <c r="EW32" s="39" t="str">
        <f>D2</f>
        <v>牛二会</v>
      </c>
      <c r="EX32" s="40"/>
      <c r="EY32" s="41" t="s">
        <v>981</v>
      </c>
      <c r="EZ32" s="42"/>
      <c r="FA32" s="39">
        <f>G2</f>
        <v>0</v>
      </c>
      <c r="FB32" s="43"/>
      <c r="FC32" s="40"/>
    </row>
    <row r="33" ht="21.6" customHeight="1" spans="1:159">
      <c r="A33" s="101"/>
      <c r="B33" s="102">
        <v>4</v>
      </c>
      <c r="C33" s="103" t="s">
        <v>167</v>
      </c>
      <c r="D33" s="103" t="s">
        <v>171</v>
      </c>
      <c r="E33" s="103"/>
      <c r="F33" s="104" t="str">
        <f t="shared" si="52"/>
        <v>蹲便池</v>
      </c>
      <c r="G33" s="105">
        <v>1</v>
      </c>
      <c r="H33" s="105"/>
      <c r="I33" s="117" t="str">
        <f t="shared" si="48"/>
        <v>个</v>
      </c>
      <c r="J33" s="104">
        <f t="shared" si="49"/>
        <v>300</v>
      </c>
      <c r="K33" s="118">
        <f t="shared" si="53"/>
        <v>0.89</v>
      </c>
      <c r="L33" s="104">
        <f t="shared" si="54"/>
        <v>267</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80</v>
      </c>
      <c r="D34" s="103" t="s">
        <v>95</v>
      </c>
      <c r="E34" s="103"/>
      <c r="F34" s="104" t="str">
        <f t="shared" si="52"/>
        <v>窗帘附件</v>
      </c>
      <c r="G34" s="105">
        <f>1+1+2+1+1</f>
        <v>6</v>
      </c>
      <c r="H34" s="105"/>
      <c r="I34" s="117" t="str">
        <f t="shared" si="48"/>
        <v>套</v>
      </c>
      <c r="J34" s="104">
        <f t="shared" si="49"/>
        <v>200</v>
      </c>
      <c r="K34" s="118">
        <f t="shared" si="53"/>
        <v>0.89</v>
      </c>
      <c r="L34" s="104">
        <f t="shared" si="54"/>
        <v>1068</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101</v>
      </c>
      <c r="D35" s="103" t="s">
        <v>110</v>
      </c>
      <c r="E35" s="103"/>
      <c r="F35" s="104" t="str">
        <f t="shared" si="52"/>
        <v>普通内墙贴砖</v>
      </c>
      <c r="G35" s="105">
        <f>(2.75*2+3.5)*3.2+(2+3.4)*2*3.2+(3.6+2.7)*2*3.2</f>
        <v>103.68</v>
      </c>
      <c r="H35" s="105"/>
      <c r="I35" s="117" t="str">
        <f t="shared" si="48"/>
        <v>㎡</v>
      </c>
      <c r="J35" s="104">
        <f t="shared" si="49"/>
        <v>80</v>
      </c>
      <c r="K35" s="118">
        <f t="shared" si="53"/>
        <v>0.89</v>
      </c>
      <c r="L35" s="104">
        <f t="shared" si="54"/>
        <v>7382</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(3.6+7.7)*2*3.2*2+3.6*1*2+(3.6+4.85)*2*3.2+(3.6+5.65)*2*3.2+(7.4+7.8)*2*3.2+(3.6+5.15)*2*3.2-2.3*2.4*7</f>
        <v>379.76</v>
      </c>
      <c r="H36" s="105"/>
      <c r="I36" s="117" t="str">
        <f t="shared" si="48"/>
        <v>㎡</v>
      </c>
      <c r="J36" s="104">
        <f t="shared" si="49"/>
        <v>40</v>
      </c>
      <c r="K36" s="118">
        <f t="shared" si="53"/>
        <v>0.89</v>
      </c>
      <c r="L36" s="104">
        <f t="shared" si="54"/>
        <v>13519</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132</v>
      </c>
      <c r="D37" s="103" t="s">
        <v>136</v>
      </c>
      <c r="E37" s="103"/>
      <c r="F37" s="104" t="str">
        <f t="shared" si="52"/>
        <v>普通博古架、多宝格</v>
      </c>
      <c r="G37" s="105">
        <f>3.55*3.15</f>
        <v>11.1825</v>
      </c>
      <c r="H37" s="105"/>
      <c r="I37" s="117" t="str">
        <f t="shared" si="48"/>
        <v>㎡</v>
      </c>
      <c r="J37" s="104">
        <f t="shared" si="49"/>
        <v>200</v>
      </c>
      <c r="K37" s="118">
        <f t="shared" si="53"/>
        <v>0.89</v>
      </c>
      <c r="L37" s="104">
        <f t="shared" si="54"/>
        <v>1990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176</v>
      </c>
      <c r="E38" s="103"/>
      <c r="F38" s="104" t="str">
        <f t="shared" si="52"/>
        <v>普通带柜洗面台</v>
      </c>
      <c r="G38" s="105">
        <v>2</v>
      </c>
      <c r="H38" s="105"/>
      <c r="I38" s="117" t="str">
        <f t="shared" si="48"/>
        <v>个</v>
      </c>
      <c r="J38" s="104">
        <f t="shared" si="49"/>
        <v>700</v>
      </c>
      <c r="K38" s="118">
        <f t="shared" si="53"/>
        <v>0.89</v>
      </c>
      <c r="L38" s="104">
        <f t="shared" si="54"/>
        <v>1246</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12.3</v>
      </c>
      <c r="BI38" s="172" t="str">
        <f t="shared" ref="BI38:BI51" si="67">I186</f>
        <v>㎡</v>
      </c>
      <c r="BJ38" s="172">
        <f ca="1" t="shared" ref="BJ38:BJ51" si="68">L186</f>
        <v>2214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85</v>
      </c>
      <c r="E39" s="103"/>
      <c r="F39" s="104" t="str">
        <f t="shared" si="52"/>
        <v>大理石窗台</v>
      </c>
      <c r="G39" s="105">
        <f>2.8*4</f>
        <v>11.2</v>
      </c>
      <c r="H39" s="105"/>
      <c r="I39" s="117" t="str">
        <f t="shared" si="48"/>
        <v>m</v>
      </c>
      <c r="J39" s="104">
        <f t="shared" si="49"/>
        <v>120</v>
      </c>
      <c r="K39" s="118">
        <f t="shared" si="53"/>
        <v>0.89</v>
      </c>
      <c r="L39" s="104">
        <f t="shared" si="54"/>
        <v>1196</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92.04</v>
      </c>
      <c r="BI39" s="172" t="str">
        <f t="shared" si="67"/>
        <v>㎡</v>
      </c>
      <c r="BJ39" s="172">
        <f ca="1" t="shared" si="68"/>
        <v>12886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f>(2.8+2.1*2+2.8+3*2)*2</f>
        <v>31.6</v>
      </c>
      <c r="H40" s="105"/>
      <c r="I40" s="117" t="str">
        <f t="shared" si="48"/>
        <v>m</v>
      </c>
      <c r="J40" s="104">
        <f t="shared" si="49"/>
        <v>60</v>
      </c>
      <c r="K40" s="118">
        <f t="shared" si="53"/>
        <v>0.89</v>
      </c>
      <c r="L40" s="104">
        <f t="shared" si="54"/>
        <v>1687</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竖砖地面</v>
      </c>
      <c r="BH40" s="220">
        <f t="shared" si="69"/>
        <v>67.06</v>
      </c>
      <c r="BI40" s="172" t="str">
        <f t="shared" si="67"/>
        <v>㎡</v>
      </c>
      <c r="BJ40" s="172">
        <f ca="1" t="shared" si="68"/>
        <v>3018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139</v>
      </c>
      <c r="E41" s="103"/>
      <c r="F41" s="104" t="str">
        <f t="shared" si="52"/>
        <v>普通整体厨房</v>
      </c>
      <c r="G41" s="105">
        <v>3.55</v>
      </c>
      <c r="H41" s="105"/>
      <c r="I41" s="117" t="str">
        <f t="shared" si="48"/>
        <v>m</v>
      </c>
      <c r="J41" s="104">
        <f t="shared" si="49"/>
        <v>350</v>
      </c>
      <c r="K41" s="118">
        <f t="shared" si="53"/>
        <v>0.89</v>
      </c>
      <c r="L41" s="104">
        <f t="shared" si="54"/>
        <v>1106</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水井</v>
      </c>
      <c r="BH41" s="220">
        <f t="shared" si="69"/>
        <v>2</v>
      </c>
      <c r="BI41" s="172" t="str">
        <f t="shared" si="67"/>
        <v>眼</v>
      </c>
      <c r="BJ41" s="172">
        <f ca="1" t="shared" si="68"/>
        <v>8000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142</v>
      </c>
      <c r="E42" s="103"/>
      <c r="F42" s="104" t="str">
        <f t="shared" si="52"/>
        <v>普通吊柜</v>
      </c>
      <c r="G42" s="105">
        <f>1.6</f>
        <v>1.6</v>
      </c>
      <c r="H42" s="105"/>
      <c r="I42" s="117" t="str">
        <f t="shared" si="48"/>
        <v>m</v>
      </c>
      <c r="J42" s="104">
        <f t="shared" si="49"/>
        <v>200</v>
      </c>
      <c r="K42" s="118">
        <f t="shared" si="53"/>
        <v>0.89</v>
      </c>
      <c r="L42" s="104">
        <f t="shared" si="54"/>
        <v>285</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2</v>
      </c>
      <c r="BI42" s="172" t="str">
        <f t="shared" si="67"/>
        <v>台</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122</v>
      </c>
      <c r="D43" s="103" t="s">
        <v>123</v>
      </c>
      <c r="E43" s="103"/>
      <c r="F43" s="104" t="str">
        <f t="shared" si="52"/>
        <v>普通木隔断</v>
      </c>
      <c r="G43" s="105">
        <f>3.6*2.2+3.6*1.3+7.4*3.2</f>
        <v>36.28</v>
      </c>
      <c r="H43" s="105"/>
      <c r="I43" s="117" t="str">
        <f t="shared" si="48"/>
        <v>㎡</v>
      </c>
      <c r="J43" s="104">
        <f t="shared" si="49"/>
        <v>80</v>
      </c>
      <c r="K43" s="118">
        <f t="shared" si="53"/>
        <v>0.89</v>
      </c>
      <c r="L43" s="104">
        <f t="shared" si="54"/>
        <v>2583</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6</v>
      </c>
      <c r="BI43" s="172" t="str">
        <f t="shared" si="67"/>
        <v>台</v>
      </c>
      <c r="BJ43" s="172">
        <f ca="1" t="shared" si="68"/>
        <v>2400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t="s">
        <v>60</v>
      </c>
      <c r="D44" s="103" t="s">
        <v>65</v>
      </c>
      <c r="E44" s="103"/>
      <c r="F44" s="104" t="str">
        <f t="shared" si="52"/>
        <v>普通石膏板吊顶</v>
      </c>
      <c r="G44" s="105">
        <f>S4/7</f>
        <v>37.12</v>
      </c>
      <c r="H44" s="105"/>
      <c r="I44" s="117" t="str">
        <f t="shared" si="48"/>
        <v>㎡</v>
      </c>
      <c r="J44" s="104">
        <f t="shared" si="49"/>
        <v>30</v>
      </c>
      <c r="K44" s="118">
        <f t="shared" si="53"/>
        <v>0.89</v>
      </c>
      <c r="L44" s="104">
        <f t="shared" si="54"/>
        <v>991</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2</v>
      </c>
      <c r="BI44" s="172" t="str">
        <f t="shared" si="67"/>
        <v>条</v>
      </c>
      <c r="BJ44" s="172">
        <f ca="1" t="shared" si="68"/>
        <v>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t="s">
        <v>60</v>
      </c>
      <c r="D45" s="103" t="s">
        <v>68</v>
      </c>
      <c r="E45" s="103"/>
      <c r="F45" s="104" t="str">
        <f t="shared" si="52"/>
        <v>纸面石膏板灯池吊顶</v>
      </c>
      <c r="G45" s="105">
        <f>S4/7*6</f>
        <v>222.72</v>
      </c>
      <c r="H45" s="105"/>
      <c r="I45" s="117" t="str">
        <f t="shared" si="48"/>
        <v>㎡</v>
      </c>
      <c r="J45" s="104">
        <f t="shared" si="49"/>
        <v>130</v>
      </c>
      <c r="K45" s="118">
        <f t="shared" si="53"/>
        <v>0.89</v>
      </c>
      <c r="L45" s="104">
        <f t="shared" si="54"/>
        <v>25769</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有线电视</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t="s">
        <v>122</v>
      </c>
      <c r="D46" s="103" t="s">
        <v>127</v>
      </c>
      <c r="E46" s="103"/>
      <c r="F46" s="104" t="str">
        <f t="shared" si="52"/>
        <v>钛金、不锈钢隔断</v>
      </c>
      <c r="G46" s="105">
        <f>1.7*2+1*2*2</f>
        <v>7.4</v>
      </c>
      <c r="H46" s="105"/>
      <c r="I46" s="117" t="str">
        <f t="shared" si="48"/>
        <v>㎡</v>
      </c>
      <c r="J46" s="104">
        <f t="shared" si="49"/>
        <v>400</v>
      </c>
      <c r="K46" s="118">
        <f t="shared" si="53"/>
        <v>0.89</v>
      </c>
      <c r="L46" s="104">
        <f t="shared" si="54"/>
        <v>2634</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2.97</v>
      </c>
      <c r="BI46" s="172" t="str">
        <f t="shared" si="67"/>
        <v>㎡</v>
      </c>
      <c r="BJ46" s="172">
        <f ca="1" t="shared" si="68"/>
        <v>1040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12.3</v>
      </c>
      <c r="EX46" s="58" t="str">
        <f ca="1">IFERROR(VLOOKUP(FE46,$BD$38:$BJ$92,6,0),"")</f>
        <v>㎡</v>
      </c>
      <c r="EY46" s="59">
        <f ca="1">IF(EV46="","",SUMIF($BG$38:$BG$107,EV46,$BJ$38:$BJ$107))</f>
        <v>2214</v>
      </c>
      <c r="EZ46" s="59" t="str">
        <f ca="1">IFERROR(VLOOKUP(FF46,$BD$38:$BJ$92,4,0),"")</f>
        <v>竖砖地面</v>
      </c>
      <c r="FA46" s="58">
        <f ca="1">IF(EZ46="","",SUMIF($BG$38:$BG$107,EZ46,$BH$38:$BH$107))</f>
        <v>67.06</v>
      </c>
      <c r="FB46" s="58" t="str">
        <f ca="1">IFERROR(VLOOKUP(FF46,$BD$38:$BJ$92,6,0),"")</f>
        <v>㎡</v>
      </c>
      <c r="FC46" s="59">
        <f ca="1">IF(EZ46="","",SUMIF($BG$38:$BG$107,EZ46,$BJ$38:$BJ$107))</f>
        <v>3018</v>
      </c>
      <c r="FE46" s="274">
        <v>1</v>
      </c>
      <c r="FF46" s="274">
        <v>2</v>
      </c>
    </row>
    <row r="47" ht="20.25" customHeight="1" spans="1:162">
      <c r="A47" s="101"/>
      <c r="B47" s="102">
        <v>18</v>
      </c>
      <c r="C47" s="103" t="s">
        <v>167</v>
      </c>
      <c r="D47" s="103" t="s">
        <v>179</v>
      </c>
      <c r="E47" s="103"/>
      <c r="F47" s="104" t="str">
        <f t="shared" si="52"/>
        <v>水池（水泥、水磨石、陶瓷水池）</v>
      </c>
      <c r="G47" s="105">
        <v>1</v>
      </c>
      <c r="H47" s="105"/>
      <c r="I47" s="117" t="str">
        <f t="shared" si="48"/>
        <v>个</v>
      </c>
      <c r="J47" s="104">
        <f t="shared" si="49"/>
        <v>80</v>
      </c>
      <c r="K47" s="118">
        <f t="shared" si="53"/>
        <v>0.89</v>
      </c>
      <c r="L47" s="104">
        <f t="shared" si="54"/>
        <v>71</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2</v>
      </c>
      <c r="EX47" s="58" t="str">
        <f ca="1">IFERROR(VLOOKUP(FE47,$BD$38:$BJ$92,6,0),"")</f>
        <v>眼</v>
      </c>
      <c r="EY47" s="59">
        <f ca="1">IF(EV47="","",SUMIF($BG$38:$BG$107,EV47,$BJ$38:$BJ$107))</f>
        <v>8000</v>
      </c>
      <c r="EZ47" s="59" t="str">
        <f ca="1">IFERROR(VLOOKUP(FF47,$BD$38:$BJ$92,4,0),"")</f>
        <v>太阳能</v>
      </c>
      <c r="FA47" s="58">
        <f ca="1">IF(EZ47="","",SUMIF($BG$38:$BG$107,EZ47,$BH$38:$BH$107))</f>
        <v>2</v>
      </c>
      <c r="FB47" s="58" t="str">
        <f ca="1">IFERROR(VLOOKUP(FF47,$BD$38:$BJ$92,6,0),"")</f>
        <v>台</v>
      </c>
      <c r="FC47" s="59">
        <f ca="1">IF(EZ47="","",SUMIF($BG$38:$BG$107,EZ47,$BJ$38:$BJ$107))</f>
        <v>2000</v>
      </c>
      <c r="FE47" s="274">
        <v>3</v>
      </c>
      <c r="FF47" s="274">
        <v>4</v>
      </c>
    </row>
    <row r="48" ht="20.25" customHeight="1" spans="1:162">
      <c r="A48" s="101"/>
      <c r="B48" s="102">
        <v>19</v>
      </c>
      <c r="C48" s="103" t="s">
        <v>167</v>
      </c>
      <c r="D48" s="103" t="s">
        <v>172</v>
      </c>
      <c r="E48" s="103"/>
      <c r="F48" s="104" t="str">
        <f t="shared" si="52"/>
        <v>浴盆</v>
      </c>
      <c r="G48" s="105">
        <v>1</v>
      </c>
      <c r="H48" s="105"/>
      <c r="I48" s="117" t="str">
        <f t="shared" si="48"/>
        <v>个</v>
      </c>
      <c r="J48" s="104">
        <v>1000</v>
      </c>
      <c r="K48" s="118">
        <f t="shared" si="53"/>
        <v>0.89</v>
      </c>
      <c r="L48" s="104">
        <f t="shared" si="54"/>
        <v>890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6</v>
      </c>
      <c r="EX48" s="58" t="str">
        <f ca="1">IFERROR(VLOOKUP(FE48,$BD$38:$BJ$92,6,0),"")</f>
        <v>台</v>
      </c>
      <c r="EY48" s="59">
        <f ca="1">IF(EV48="","",SUMIF($BG$38:$BG$107,EV48,$BJ$38:$BJ$107))</f>
        <v>2400</v>
      </c>
      <c r="EZ48" s="59" t="str">
        <f ca="1">IFERROR(VLOOKUP(FF48,$BD$38:$BJ$92,4,0),"")</f>
        <v>宽带</v>
      </c>
      <c r="FA48" s="58">
        <f ca="1">IF(EZ48="","",SUMIF($BG$38:$BG$107,EZ48,$BH$38:$BH$107))</f>
        <v>2</v>
      </c>
      <c r="FB48" s="58" t="str">
        <f ca="1">IFERROR(VLOOKUP(FF48,$BD$38:$BJ$92,6,0),"")</f>
        <v>条</v>
      </c>
      <c r="FC48" s="59">
        <f ca="1">IF(EZ48="","",SUMIF($BG$38:$BG$107,EZ48,$BJ$38:$BJ$107))</f>
        <v>200</v>
      </c>
      <c r="FE48" s="274">
        <v>5</v>
      </c>
      <c r="FF48" s="274">
        <v>6</v>
      </c>
    </row>
    <row r="49" ht="20.25" customHeight="1" spans="1:162">
      <c r="A49" s="101"/>
      <c r="B49" s="102">
        <v>20</v>
      </c>
      <c r="C49" s="103" t="s">
        <v>122</v>
      </c>
      <c r="D49" s="103" t="s">
        <v>128</v>
      </c>
      <c r="E49" s="103"/>
      <c r="F49" s="104" t="str">
        <f t="shared" si="52"/>
        <v>塑钢、铝合金隔断</v>
      </c>
      <c r="G49" s="105">
        <f>1*2</f>
        <v>2</v>
      </c>
      <c r="H49" s="105"/>
      <c r="I49" s="117" t="str">
        <f t="shared" si="48"/>
        <v>㎡</v>
      </c>
      <c r="J49" s="104">
        <f t="shared" si="49"/>
        <v>200</v>
      </c>
      <c r="K49" s="118">
        <f t="shared" si="53"/>
        <v>0.89</v>
      </c>
      <c r="L49" s="104">
        <f t="shared" si="54"/>
        <v>356</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2.97</v>
      </c>
      <c r="FB49" s="58" t="str">
        <f ca="1">IFERROR(VLOOKUP(FF49,$BD$38:$BJ$92,6,0),"")</f>
        <v>㎡</v>
      </c>
      <c r="FC49" s="59">
        <f ca="1">IF(EZ49="","",SUMIF($BG$38:$BG$107,EZ49,$BJ$38:$BJ$107))</f>
        <v>1040</v>
      </c>
      <c r="FE49" s="274">
        <v>7</v>
      </c>
      <c r="FF49" s="274">
        <v>8</v>
      </c>
    </row>
    <row r="50" ht="20.25" customHeight="1" spans="1:162">
      <c r="A50" s="101"/>
      <c r="B50" s="102">
        <v>21</v>
      </c>
      <c r="C50" s="103" t="s">
        <v>80</v>
      </c>
      <c r="D50" s="103" t="s">
        <v>81</v>
      </c>
      <c r="E50" s="103"/>
      <c r="F50" s="104" t="str">
        <f t="shared" si="52"/>
        <v>木包门窗套</v>
      </c>
      <c r="G50" s="105">
        <f>(2.8+2.1*2)*2+2.8+3*2</f>
        <v>22.8</v>
      </c>
      <c r="H50" s="105"/>
      <c r="I50" s="117" t="str">
        <f t="shared" si="48"/>
        <v>m</v>
      </c>
      <c r="J50" s="104">
        <f t="shared" si="49"/>
        <v>60</v>
      </c>
      <c r="K50" s="118">
        <f t="shared" si="53"/>
        <v>0.89</v>
      </c>
      <c r="L50" s="104">
        <f t="shared" si="54"/>
        <v>1218</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t="s">
        <v>10</v>
      </c>
      <c r="D51" s="103" t="s">
        <v>15</v>
      </c>
      <c r="E51" s="103"/>
      <c r="F51" s="104" t="str">
        <f t="shared" si="52"/>
        <v>外墙普通贴砖</v>
      </c>
      <c r="G51" s="105">
        <f>(27.3+1.05*2)*3.85-2.3*2.4*7</f>
        <v>74.55</v>
      </c>
      <c r="H51" s="105"/>
      <c r="I51" s="117" t="str">
        <f t="shared" si="48"/>
        <v>㎡</v>
      </c>
      <c r="J51" s="104">
        <f t="shared" si="49"/>
        <v>85</v>
      </c>
      <c r="K51" s="118">
        <f t="shared" si="53"/>
        <v>0.89</v>
      </c>
      <c r="L51" s="104">
        <f t="shared" si="54"/>
        <v>5640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热水器</v>
      </c>
      <c r="BH51" s="220">
        <f t="shared" si="69"/>
        <v>2</v>
      </c>
      <c r="BI51" s="172" t="str">
        <f t="shared" si="67"/>
        <v>台</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0.89</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压力水罐</v>
      </c>
      <c r="BH52" s="220">
        <f t="shared" si="69"/>
        <v>1</v>
      </c>
      <c r="BI52" s="172" t="str">
        <f t="shared" ref="BI52:BI71" si="72">I200</f>
        <v>套</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0.89</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窝</v>
      </c>
      <c r="BH54" s="220">
        <f t="shared" si="69"/>
        <v>1</v>
      </c>
      <c r="BI54" s="172" t="str">
        <f t="shared" si="72"/>
        <v>个</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0.89</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铁艺墙</v>
      </c>
      <c r="BH55" s="220">
        <f t="shared" si="69"/>
        <v>27.3</v>
      </c>
      <c r="BI55" s="172" t="str">
        <f t="shared" si="72"/>
        <v>m</v>
      </c>
      <c r="BJ55" s="172">
        <f ca="1" t="shared" si="73"/>
        <v>8736</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0.89</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简易厕所</v>
      </c>
      <c r="BH56" s="220">
        <f t="shared" si="69"/>
        <v>1</v>
      </c>
      <c r="BI56" s="172" t="str">
        <f t="shared" si="72"/>
        <v>个</v>
      </c>
      <c r="BJ56" s="172">
        <f ca="1" t="shared" si="73"/>
        <v>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0.89</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水泥、水磨石平台</v>
      </c>
      <c r="BH57" s="220">
        <f t="shared" si="69"/>
        <v>113.3</v>
      </c>
      <c r="BI57" s="172" t="str">
        <f t="shared" si="72"/>
        <v>㎡</v>
      </c>
      <c r="BJ57" s="172">
        <f ca="1" t="shared" si="73"/>
        <v>20394</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0.89</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20</v>
      </c>
      <c r="BE58" s="172">
        <f ca="1">IF(BJ58=0,0,IF(COUNTIF($BG58:$BG$107,BG58)&lt;2,1,0))</f>
        <v>1</v>
      </c>
      <c r="BF58" s="172">
        <v>21</v>
      </c>
      <c r="BG58" s="172" t="str">
        <f t="shared" si="71"/>
        <v>监控摄像头</v>
      </c>
      <c r="BH58" s="220">
        <f t="shared" si="69"/>
        <v>11</v>
      </c>
      <c r="BI58" s="172" t="str">
        <f t="shared" si="72"/>
        <v>个</v>
      </c>
      <c r="BJ58" s="172">
        <f ca="1" t="shared" si="73"/>
        <v>2200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0.89</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材树</v>
      </c>
      <c r="BH59" s="220">
        <f t="shared" si="69"/>
        <v>3</v>
      </c>
      <c r="BI59" s="172" t="str">
        <f t="shared" si="72"/>
        <v>棵</v>
      </c>
      <c r="BJ59" s="172">
        <f ca="1" t="shared" si="73"/>
        <v>240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100393</v>
      </c>
      <c r="M60" s="120"/>
      <c r="N60" s="107"/>
      <c r="O60" s="103" t="s">
        <v>997</v>
      </c>
      <c r="P60" s="103"/>
      <c r="Q60" s="103"/>
      <c r="R60" s="108"/>
      <c r="S60" s="108"/>
      <c r="T60" s="105"/>
      <c r="U60" s="87"/>
      <c r="V60" s="119"/>
      <c r="W60" s="119"/>
      <c r="X60" s="117">
        <f>SUM(X30:X59)</f>
        <v>2564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4</v>
      </c>
      <c r="BI60" s="172" t="str">
        <f t="shared" si="72"/>
        <v>棵</v>
      </c>
      <c r="BJ60" s="172">
        <f ca="1" t="shared" si="73"/>
        <v>600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975</v>
      </c>
      <c r="E61" s="99"/>
      <c r="F61" s="100" t="s">
        <v>434</v>
      </c>
      <c r="G61" s="100" t="s">
        <v>976</v>
      </c>
      <c r="H61" s="100"/>
      <c r="I61" s="100" t="s">
        <v>6</v>
      </c>
      <c r="J61" s="100" t="s">
        <v>9</v>
      </c>
      <c r="K61" s="87" t="s">
        <v>977</v>
      </c>
      <c r="L61" s="100" t="s">
        <v>978</v>
      </c>
      <c r="M61" s="109" t="str">
        <f>C10&amp;"装饰装修"</f>
        <v>F3装饰装修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v>
      </c>
      <c r="BI61" s="172" t="str">
        <f t="shared" si="72"/>
        <v>棵</v>
      </c>
      <c r="BJ61" s="172">
        <f ca="1" t="shared" si="73"/>
        <v>200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2</v>
      </c>
      <c r="EX61" s="58" t="str">
        <f ca="1" t="shared" si="77"/>
        <v>台</v>
      </c>
      <c r="EY61" s="59">
        <f ca="1" t="shared" si="78"/>
        <v>1000</v>
      </c>
      <c r="EZ61" s="59" t="str">
        <f ca="1" t="shared" si="79"/>
        <v>压力水罐</v>
      </c>
      <c r="FA61" s="58">
        <f ca="1" t="shared" si="80"/>
        <v>1</v>
      </c>
      <c r="FB61" s="58" t="str">
        <f ca="1" t="shared" si="81"/>
        <v>套</v>
      </c>
      <c r="FC61" s="59">
        <f ca="1" t="shared" si="82"/>
        <v>800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t="s">
        <v>10</v>
      </c>
      <c r="P62" s="103" t="s">
        <v>15</v>
      </c>
      <c r="Q62" s="103"/>
      <c r="R62" s="135" t="str">
        <f>+P62</f>
        <v>外墙普通贴砖</v>
      </c>
      <c r="S62" s="136"/>
      <c r="T62" s="105">
        <f>11.35*3.65-1.6*1.2*3</f>
        <v>35.6675</v>
      </c>
      <c r="U62" s="117" t="str">
        <f t="shared" ref="U62:U81" si="85">VLOOKUP(R62,价格表,2,0)</f>
        <v>㎡</v>
      </c>
      <c r="V62" s="104">
        <f t="shared" ref="V62:V81" si="86">VLOOKUP(R62,价格表,5,0)</f>
        <v>85</v>
      </c>
      <c r="W62" s="118">
        <f>$V$11</f>
        <v>0.85</v>
      </c>
      <c r="X62" s="104">
        <f>ROUND(IFERROR(ROUND(T62,2)*V62*W62,),0)</f>
        <v>2577</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3</v>
      </c>
      <c r="BI62" s="172" t="str">
        <f t="shared" si="72"/>
        <v>棵</v>
      </c>
      <c r="BJ62" s="172">
        <f ca="1" t="shared" si="73"/>
        <v>750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窝</v>
      </c>
      <c r="FA62" s="58">
        <f ca="1" t="shared" si="80"/>
        <v>1</v>
      </c>
      <c r="FB62" s="58" t="str">
        <f ca="1" t="shared" si="81"/>
        <v>个</v>
      </c>
      <c r="FC62" s="59">
        <f ca="1" t="shared" si="82"/>
        <v>150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0.85</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材树</v>
      </c>
      <c r="BH63" s="220">
        <f t="shared" si="69"/>
        <v>1</v>
      </c>
      <c r="BI63" s="172" t="str">
        <f t="shared" si="72"/>
        <v>棵</v>
      </c>
      <c r="BJ63" s="172">
        <f ca="1" t="shared" si="73"/>
        <v>550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铁艺墙</v>
      </c>
      <c r="EW63" s="58">
        <f ca="1" t="shared" si="76"/>
        <v>27.3</v>
      </c>
      <c r="EX63" s="58" t="str">
        <f ca="1" t="shared" si="77"/>
        <v>m</v>
      </c>
      <c r="EY63" s="59">
        <f ca="1" t="shared" si="78"/>
        <v>8736</v>
      </c>
      <c r="EZ63" s="59" t="str">
        <f ca="1" t="shared" si="79"/>
        <v>简易厕所</v>
      </c>
      <c r="FA63" s="58">
        <f ca="1" t="shared" si="80"/>
        <v>1</v>
      </c>
      <c r="FB63" s="58" t="str">
        <f ca="1" t="shared" si="81"/>
        <v>个</v>
      </c>
      <c r="FC63" s="59">
        <f ca="1" t="shared" si="82"/>
        <v>600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f t="shared" si="91"/>
        <v>0.85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材树</v>
      </c>
      <c r="BH64" s="220">
        <f t="shared" si="69"/>
        <v>2</v>
      </c>
      <c r="BI64" s="172" t="str">
        <f t="shared" si="72"/>
        <v>棵</v>
      </c>
      <c r="BJ64" s="172">
        <f ca="1" t="shared" si="73"/>
        <v>1900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水泥、水磨石平台</v>
      </c>
      <c r="EW64" s="58">
        <f ca="1" t="shared" si="76"/>
        <v>113.3</v>
      </c>
      <c r="EX64" s="58" t="str">
        <f ca="1" t="shared" si="77"/>
        <v>㎡</v>
      </c>
      <c r="EY64" s="59">
        <f ca="1" t="shared" si="78"/>
        <v>20394</v>
      </c>
      <c r="EZ64" s="59" t="str">
        <f ca="1" t="shared" si="79"/>
        <v>监控摄像头</v>
      </c>
      <c r="FA64" s="58">
        <f ca="1" t="shared" si="80"/>
        <v>11</v>
      </c>
      <c r="FB64" s="58" t="str">
        <f ca="1" t="shared" si="81"/>
        <v>个</v>
      </c>
      <c r="FC64" s="59">
        <f ca="1" t="shared" si="82"/>
        <v>2200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f t="shared" si="91"/>
        <v>0.85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3</v>
      </c>
      <c r="BI65" s="172" t="str">
        <f t="shared" si="72"/>
        <v>棵</v>
      </c>
      <c r="BJ65" s="172">
        <f ca="1" t="shared" si="73"/>
        <v>150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8</v>
      </c>
      <c r="EX65" s="58" t="str">
        <f ca="1" t="shared" si="77"/>
        <v>棵</v>
      </c>
      <c r="EY65" s="59">
        <f ca="1" t="shared" si="78"/>
        <v>2350</v>
      </c>
      <c r="EZ65" s="59" t="str">
        <f ca="1" t="shared" si="79"/>
        <v>葡萄</v>
      </c>
      <c r="FA65" s="58">
        <f ca="1" t="shared" si="80"/>
        <v>5</v>
      </c>
      <c r="FB65" s="58" t="str">
        <f ca="1" t="shared" si="81"/>
        <v>棵</v>
      </c>
      <c r="FC65" s="59">
        <f ca="1" t="shared" si="82"/>
        <v>750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1</v>
      </c>
      <c r="BI66" s="172" t="str">
        <f t="shared" si="72"/>
        <v>棵</v>
      </c>
      <c r="BJ66" s="172">
        <f ca="1" t="shared" si="73"/>
        <v>200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材树</v>
      </c>
      <c r="EW66" s="58">
        <f ca="1" t="shared" si="76"/>
        <v>15</v>
      </c>
      <c r="EX66" s="58" t="str">
        <f ca="1" t="shared" si="77"/>
        <v>棵</v>
      </c>
      <c r="EY66" s="59">
        <f ca="1" t="shared" si="78"/>
        <v>5690</v>
      </c>
      <c r="EZ66" s="59" t="str">
        <f ca="1" t="shared" si="79"/>
        <v>门垛</v>
      </c>
      <c r="FA66" s="58">
        <f ca="1" t="shared" si="80"/>
        <v>2</v>
      </c>
      <c r="FB66" s="58" t="str">
        <f ca="1" t="shared" si="81"/>
        <v>对</v>
      </c>
      <c r="FC66" s="59">
        <f ca="1" t="shared" si="82"/>
        <v>3935</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21</v>
      </c>
      <c r="BE67" s="172">
        <f ca="1">IF(BJ67=0,0,IF(COUNTIF($BG67:$BG$107,BG67)&lt;2,1,0))</f>
        <v>1</v>
      </c>
      <c r="BF67" s="172">
        <v>30</v>
      </c>
      <c r="BG67" s="172" t="str">
        <f t="shared" si="71"/>
        <v>果树</v>
      </c>
      <c r="BH67" s="220">
        <f t="shared" si="69"/>
        <v>4</v>
      </c>
      <c r="BI67" s="172" t="str">
        <f t="shared" si="72"/>
        <v>棵</v>
      </c>
      <c r="BJ67" s="172">
        <f ca="1" t="shared" si="73"/>
        <v>2000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P1</v>
      </c>
      <c r="EW67" s="58">
        <f ca="1" t="shared" si="76"/>
        <v>29.8</v>
      </c>
      <c r="EX67" s="58" t="str">
        <f ca="1" t="shared" si="77"/>
        <v>㎡</v>
      </c>
      <c r="EY67" s="59">
        <f ca="1" t="shared" si="78"/>
        <v>2980</v>
      </c>
      <c r="EZ67" s="59" t="str">
        <f ca="1" t="shared" si="79"/>
        <v>国槐</v>
      </c>
      <c r="FA67" s="58">
        <f ca="1" t="shared" si="80"/>
        <v>11</v>
      </c>
      <c r="FB67" s="58" t="str">
        <f ca="1" t="shared" si="81"/>
        <v>棵</v>
      </c>
      <c r="FC67" s="59">
        <f ca="1" t="shared" si="82"/>
        <v>9900</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22</v>
      </c>
      <c r="BE68" s="172">
        <f ca="1">IF(BJ68=0,0,IF(COUNTIF($BG68:$BG$107,BG68)&lt;2,1,0))</f>
        <v>1</v>
      </c>
      <c r="BF68" s="172">
        <v>31</v>
      </c>
      <c r="BG68" s="172" t="str">
        <f t="shared" si="71"/>
        <v>葡萄</v>
      </c>
      <c r="BH68" s="220">
        <f t="shared" si="69"/>
        <v>5</v>
      </c>
      <c r="BI68" s="172" t="str">
        <f t="shared" si="72"/>
        <v>棵</v>
      </c>
      <c r="BJ68" s="172">
        <f ca="1" t="shared" si="73"/>
        <v>750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P2</v>
      </c>
      <c r="EW68" s="58">
        <f ca="1" t="shared" si="76"/>
        <v>108.71</v>
      </c>
      <c r="EX68" s="58" t="str">
        <f ca="1" t="shared" si="77"/>
        <v>㎡</v>
      </c>
      <c r="EY68" s="59">
        <f ca="1" t="shared" si="78"/>
        <v>9784</v>
      </c>
      <c r="EZ68" s="59" t="str">
        <f ca="1" t="shared" si="79"/>
        <v>砖墙</v>
      </c>
      <c r="FA68" s="58">
        <f ca="1" t="shared" si="80"/>
        <v>192.64</v>
      </c>
      <c r="FB68" s="58" t="str">
        <f ca="1" t="shared" si="81"/>
        <v>㎡</v>
      </c>
      <c r="FC68" s="59">
        <f ca="1" t="shared" si="82"/>
        <v>30994</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23</v>
      </c>
      <c r="BE69" s="172">
        <f ca="1">IF(BJ69=0,0,IF(COUNTIF($BG69:$BG$107,BG69)&lt;2,1,0))</f>
        <v>1</v>
      </c>
      <c r="BF69" s="172">
        <v>32</v>
      </c>
      <c r="BG69" s="172" t="str">
        <f t="shared" si="71"/>
        <v>材树</v>
      </c>
      <c r="BH69" s="220">
        <f t="shared" si="69"/>
        <v>1</v>
      </c>
      <c r="BI69" s="172" t="str">
        <f t="shared" si="72"/>
        <v>棵</v>
      </c>
      <c r="BJ69" s="172">
        <f ca="1" t="shared" si="73"/>
        <v>1450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广场砖、彩砖地面</v>
      </c>
      <c r="EW69" s="58">
        <f ca="1" t="shared" si="76"/>
        <v>305.18</v>
      </c>
      <c r="EX69" s="58" t="str">
        <f ca="1" t="shared" si="77"/>
        <v>㎡</v>
      </c>
      <c r="EY69" s="59">
        <f ca="1" t="shared" si="78"/>
        <v>18311</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t="str">
        <f t="shared" si="71"/>
        <v>砖墙</v>
      </c>
      <c r="BH70" s="220">
        <f t="shared" si="69"/>
        <v>49.08</v>
      </c>
      <c r="BI70" s="172" t="str">
        <f t="shared" si="72"/>
        <v>㎡</v>
      </c>
      <c r="BJ70" s="172">
        <f ca="1" t="shared" si="73"/>
        <v>8834</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t="str">
        <f t="shared" si="71"/>
        <v>广场砖、彩砖地面</v>
      </c>
      <c r="BH71" s="220">
        <f t="shared" si="69"/>
        <v>196.47</v>
      </c>
      <c r="BI71" s="172" t="str">
        <f t="shared" si="72"/>
        <v>㎡</v>
      </c>
      <c r="BJ71" s="172">
        <f ca="1" t="shared" si="73"/>
        <v>11788</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140246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140246</v>
      </c>
      <c r="EY72" s="61"/>
      <c r="EZ72" s="63" t="s">
        <v>1000</v>
      </c>
      <c r="FA72" s="64" t="str">
        <f ca="1">TEXT(EX72,"[DBnum2]")&amp;"元整"</f>
        <v>壹拾肆万零贰佰肆拾陆元整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棵</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1001</v>
      </c>
      <c r="EW73" s="282"/>
      <c r="EX73" s="284"/>
      <c r="EY73" s="284"/>
      <c r="EZ73" s="285" t="s">
        <v>1000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门垛</v>
      </c>
      <c r="BH74" s="220">
        <f t="shared" si="93"/>
        <v>2</v>
      </c>
      <c r="BI74" s="172" t="str">
        <f t="shared" ref="BI74:BI104" si="95">U188</f>
        <v>对</v>
      </c>
      <c r="BJ74" s="172">
        <f t="shared" ref="BJ74:BJ104" si="96">X188</f>
        <v>3935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1002</v>
      </c>
      <c r="EW74" s="282"/>
      <c r="EX74" s="287" t="s">
        <v>1003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25</v>
      </c>
      <c r="BE75" s="172">
        <f>IF(BJ75=0,0,IF(COUNTIF($BG75:$BG$107,BG75)&lt;2,1,0))</f>
        <v>1</v>
      </c>
      <c r="BF75" s="172">
        <v>38</v>
      </c>
      <c r="BG75" s="172" t="str">
        <f t="shared" si="94"/>
        <v>P1</v>
      </c>
      <c r="BH75" s="220">
        <f t="shared" si="93"/>
        <v>29.8</v>
      </c>
      <c r="BI75" s="172" t="str">
        <f t="shared" si="95"/>
        <v>㎡</v>
      </c>
      <c r="BJ75" s="172">
        <f t="shared" si="96"/>
        <v>2980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国槐</v>
      </c>
      <c r="BH76" s="220">
        <f t="shared" si="93"/>
        <v>8</v>
      </c>
      <c r="BI76" s="172" t="str">
        <f t="shared" si="95"/>
        <v>棵</v>
      </c>
      <c r="BJ76" s="172">
        <f ca="1" t="shared" si="96"/>
        <v>6000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26</v>
      </c>
      <c r="BE77" s="172">
        <f ca="1">IF(BJ77=0,0,IF(COUNTIF($BG77:$BG$107,BG77)&lt;2,1,0))</f>
        <v>1</v>
      </c>
      <c r="BF77" s="172">
        <v>40</v>
      </c>
      <c r="BG77" s="172" t="str">
        <f t="shared" si="94"/>
        <v>国槐</v>
      </c>
      <c r="BH77" s="220">
        <f t="shared" si="93"/>
        <v>3</v>
      </c>
      <c r="BI77" s="172" t="str">
        <f t="shared" si="95"/>
        <v>棵</v>
      </c>
      <c r="BJ77" s="172">
        <f ca="1" t="shared" si="96"/>
        <v>3900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IF(BJ78=0,0,IF(COUNTIF($BG78:$BG$107,BG78)&lt;2,1,0))</f>
        <v>0</v>
      </c>
      <c r="BF78" s="172">
        <v>41</v>
      </c>
      <c r="BG78" s="172">
        <f t="shared" si="94"/>
        <v>0</v>
      </c>
      <c r="BH78" s="220">
        <f t="shared" si="93"/>
        <v>0</v>
      </c>
      <c r="BI78" s="172">
        <f t="shared" si="95"/>
        <v>0</v>
      </c>
      <c r="BJ78" s="172">
        <f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27</v>
      </c>
      <c r="BE79" s="172">
        <f>IF(BJ79=0,0,IF(COUNTIF($BG79:$BG$107,BG79)&lt;2,1,0))</f>
        <v>1</v>
      </c>
      <c r="BF79" s="172">
        <v>42</v>
      </c>
      <c r="BG79" s="172" t="str">
        <f t="shared" si="94"/>
        <v>P2</v>
      </c>
      <c r="BH79" s="220">
        <f t="shared" si="93"/>
        <v>108.71</v>
      </c>
      <c r="BI79" s="172" t="str">
        <f t="shared" si="95"/>
        <v>㎡</v>
      </c>
      <c r="BJ79" s="172">
        <f t="shared" si="96"/>
        <v>9784</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28</v>
      </c>
      <c r="BE80" s="172">
        <f ca="1">IF(BJ80=0,0,IF(COUNTIF($BG80:$BG$107,BG80)&lt;2,1,0))</f>
        <v>1</v>
      </c>
      <c r="BF80" s="172">
        <v>43</v>
      </c>
      <c r="BG80" s="172" t="str">
        <f t="shared" si="94"/>
        <v>砖墙</v>
      </c>
      <c r="BH80" s="220">
        <f t="shared" si="93"/>
        <v>51.52</v>
      </c>
      <c r="BI80" s="172" t="str">
        <f t="shared" si="95"/>
        <v>㎡</v>
      </c>
      <c r="BJ80" s="172">
        <f ca="1" t="shared" si="96"/>
        <v>9274</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报告编号：康正（容城县）2024评字第7号-东牛村9-10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29</v>
      </c>
      <c r="BE81" s="172">
        <f ca="1">IF(BJ81=0,0,IF(COUNTIF($BG81:$BG$107,BG81)&lt;2,1,0))</f>
        <v>1</v>
      </c>
      <c r="BF81" s="172">
        <v>44</v>
      </c>
      <c r="BG81" s="172" t="str">
        <f t="shared" si="94"/>
        <v>广场砖、彩砖地面</v>
      </c>
      <c r="BH81" s="220">
        <f t="shared" si="93"/>
        <v>108.71</v>
      </c>
      <c r="BI81" s="172" t="str">
        <f t="shared" si="95"/>
        <v>㎡</v>
      </c>
      <c r="BJ81" s="172">
        <f ca="1" t="shared" si="96"/>
        <v>6523</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0</v>
      </c>
      <c r="M92" s="120"/>
      <c r="N92" s="107"/>
      <c r="O92" s="103" t="s">
        <v>997</v>
      </c>
      <c r="P92" s="103"/>
      <c r="Q92" s="103"/>
      <c r="R92" s="108"/>
      <c r="S92" s="108"/>
      <c r="T92" s="105"/>
      <c r="U92" s="87"/>
      <c r="V92" s="119"/>
      <c r="W92" s="119"/>
      <c r="X92" s="104">
        <f>SUM(X62:X91)</f>
        <v>2577</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t="s">
        <v>10</v>
      </c>
      <c r="D94" s="275" t="s">
        <v>11</v>
      </c>
      <c r="E94" s="276"/>
      <c r="F94" s="104" t="str">
        <f t="shared" ref="F94:F114" si="101">+D94</f>
        <v>外墙抹灰</v>
      </c>
      <c r="G94" s="105">
        <f>(8.25+10.1)*3.2</f>
        <v>58.72</v>
      </c>
      <c r="H94" s="105"/>
      <c r="I94" s="117" t="str">
        <f t="shared" ref="I94:I114" si="102">VLOOKUP(F94,价格表,2,0)</f>
        <v>㎡</v>
      </c>
      <c r="J94" s="104">
        <f t="shared" ref="J94:J112" si="103">VLOOKUP(F94,价格表,5,0)</f>
        <v>35</v>
      </c>
      <c r="K94" s="118">
        <f>$V$13</f>
        <v>0.85</v>
      </c>
      <c r="L94" s="104">
        <f>ROUND(IFERROR(ROUND(G94,2)*J94*K94,),0)</f>
        <v>1747</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f t="shared" ref="K95:K114" si="106">$V$13</f>
        <v>0.85</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f t="shared" si="106"/>
        <v>0.85</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3" t="str">
        <f>EW32</f>
        <v>牛二会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0.85</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0.85</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0.85</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0.85</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0.85</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0.85</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0.85</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0.85</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0.85</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0.85</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0.85</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0.85</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0.85</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0.85</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0.85</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0.85</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0.85</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5">
        <f ca="1">EX72</f>
        <v>140246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0.85</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壹拾肆万零贰佰肆拾陆元整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1747</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1051</v>
      </c>
      <c r="B185" s="298" t="s">
        <v>3</v>
      </c>
      <c r="C185" s="298" t="s">
        <v>2</v>
      </c>
      <c r="D185" s="298" t="s">
        <v>975</v>
      </c>
      <c r="E185" s="298" t="s">
        <v>1052</v>
      </c>
      <c r="F185" s="86" t="s">
        <v>434</v>
      </c>
      <c r="G185" s="86" t="s">
        <v>976</v>
      </c>
      <c r="H185" s="86"/>
      <c r="I185" s="86" t="s">
        <v>6</v>
      </c>
      <c r="J185" s="86" t="s">
        <v>9</v>
      </c>
      <c r="K185" s="306" t="s">
        <v>977</v>
      </c>
      <c r="L185" s="86" t="s">
        <v>978</v>
      </c>
      <c r="M185" s="424"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212</v>
      </c>
      <c r="F186" s="147" t="str">
        <f t="shared" ref="F186:F213" si="141">D186</f>
        <v>大门</v>
      </c>
      <c r="G186" s="300">
        <f>2.05*2*3</f>
        <v>12.3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2214</v>
      </c>
      <c r="M186" s="110"/>
      <c r="N186" s="102">
        <v>35</v>
      </c>
      <c r="O186" s="103"/>
      <c r="P186" s="103"/>
      <c r="Q186" s="299"/>
      <c r="R186" s="309"/>
      <c r="S186" s="310"/>
      <c r="T186" s="303"/>
      <c r="U186" s="311" t="s">
        <v>12</v>
      </c>
      <c r="V186" s="312"/>
      <c r="W186" s="307">
        <v>1</v>
      </c>
      <c r="X186" s="312">
        <f>ROUND(IFERROR(ROUND(T186,2)*V186*W186,),0)</f>
        <v>0</v>
      </c>
    </row>
    <row r="187" ht="18" customHeight="1" spans="1:24">
      <c r="A187" s="110"/>
      <c r="B187" s="102">
        <v>2</v>
      </c>
      <c r="C187" s="103" t="s">
        <v>29</v>
      </c>
      <c r="D187" s="103" t="s">
        <v>206</v>
      </c>
      <c r="E187" s="299" t="s">
        <v>218</v>
      </c>
      <c r="F187" s="147" t="str">
        <f t="shared" si="141"/>
        <v>砖墙</v>
      </c>
      <c r="G187" s="300">
        <f>25*2.95+3.1*2.95*2</f>
        <v>92.04</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12886</v>
      </c>
      <c r="M187" s="110"/>
      <c r="N187" s="102">
        <v>36</v>
      </c>
      <c r="O187" s="103"/>
      <c r="P187" s="103"/>
      <c r="Q187" s="299"/>
      <c r="R187" s="309"/>
      <c r="S187" s="310"/>
      <c r="T187" s="105"/>
      <c r="U187" s="311" t="s">
        <v>384</v>
      </c>
      <c r="V187" s="312" t="e">
        <f ca="1">IF(Q187="",VLOOKUP(R187,价格表,5,0),VLOOKUP(Q187,INDIRECT("价格引用表!K"&amp;MATCH(R187,价格引用表!H:H,0)&amp;":L1200"),2,0))</f>
        <v>#N/A</v>
      </c>
      <c r="W187" s="307">
        <v>1</v>
      </c>
      <c r="X187" s="312"/>
    </row>
    <row r="188" ht="18" customHeight="1" spans="1:24">
      <c r="A188" s="110"/>
      <c r="B188" s="102">
        <v>3</v>
      </c>
      <c r="C188" s="103" t="s">
        <v>32</v>
      </c>
      <c r="D188" s="103" t="s">
        <v>248</v>
      </c>
      <c r="E188" s="299"/>
      <c r="F188" s="147" t="str">
        <f t="shared" si="141"/>
        <v>竖砖地面</v>
      </c>
      <c r="G188" s="300">
        <f>5.15*3.7+6*8</f>
        <v>67.055</v>
      </c>
      <c r="H188" s="301"/>
      <c r="I188" s="91" t="str">
        <f>IFERROR(IF(E188="",VLOOKUP(F188,价格表,2,0),(VLOOKUP(E188,IF({1,0},价格引用表!K:K,价格引用表!I:I),2,0))),"")</f>
        <v>㎡</v>
      </c>
      <c r="J188" s="147">
        <f ca="1">IF(E188="",VLOOKUP(F188,价格表,5,0),VLOOKUP(E188,INDIRECT("价格引用表!K"&amp;MATCH(D188,价格引用表!H:H,0)&amp;":L1200"),2,0))</f>
        <v>45</v>
      </c>
      <c r="K188" s="307">
        <v>1</v>
      </c>
      <c r="L188" s="147">
        <f ca="1" t="shared" si="142"/>
        <v>3018</v>
      </c>
      <c r="M188" s="110"/>
      <c r="N188" s="102">
        <v>37</v>
      </c>
      <c r="O188" s="103" t="s">
        <v>29</v>
      </c>
      <c r="P188" s="103" t="s">
        <v>227</v>
      </c>
      <c r="Q188" s="299"/>
      <c r="R188" s="309" t="str">
        <f t="shared" ref="R187:R212" si="143">P188</f>
        <v>门垛</v>
      </c>
      <c r="S188" s="310"/>
      <c r="T188" s="105">
        <v>2</v>
      </c>
      <c r="U188" s="311" t="str">
        <f>IFERROR(IF(Q188="",VLOOKUP(R188,价格表,2,0),(VLOOKUP(Q188,IF({1,0},价格引用表!K:K,价格引用表!I:I),2,0))),"")</f>
        <v>对</v>
      </c>
      <c r="V188" s="312"/>
      <c r="W188" s="307">
        <v>1</v>
      </c>
      <c r="X188" s="312">
        <f>ROUND(0.75*0.75*2*3*2*583,0)</f>
        <v>3935</v>
      </c>
    </row>
    <row r="189" ht="18" customHeight="1" spans="1:24">
      <c r="A189" s="110"/>
      <c r="B189" s="102">
        <v>4</v>
      </c>
      <c r="C189" s="103" t="s">
        <v>32</v>
      </c>
      <c r="D189" s="103" t="s">
        <v>235</v>
      </c>
      <c r="E189" s="299" t="s">
        <v>267</v>
      </c>
      <c r="F189" s="147" t="str">
        <f t="shared" si="141"/>
        <v>水井</v>
      </c>
      <c r="G189" s="302">
        <v>2</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8000</v>
      </c>
      <c r="M189" s="110"/>
      <c r="N189" s="102">
        <v>38</v>
      </c>
      <c r="O189" s="103" t="s">
        <v>32</v>
      </c>
      <c r="P189" s="103" t="s">
        <v>272</v>
      </c>
      <c r="Q189" s="299"/>
      <c r="R189" s="309" t="s">
        <v>1053</v>
      </c>
      <c r="S189" s="310"/>
      <c r="T189" s="105">
        <v>29.8</v>
      </c>
      <c r="U189" s="311" t="s">
        <v>12</v>
      </c>
      <c r="V189" s="312" t="e">
        <f ca="1">IF(Q189="",VLOOKUP(R189,价格表,5,0),VLOOKUP(Q189,INDIRECT("价格引用表!K"&amp;MATCH(R189,价格引用表!H:H,0)&amp;":L1200"),2,0))</f>
        <v>#N/A</v>
      </c>
      <c r="W189" s="307">
        <v>1</v>
      </c>
      <c r="X189" s="312">
        <f>ROUND(T189*100,0)</f>
        <v>2980</v>
      </c>
    </row>
    <row r="190" ht="18" customHeight="1" spans="1:24">
      <c r="A190" s="110"/>
      <c r="B190" s="102">
        <v>5</v>
      </c>
      <c r="C190" s="103" t="s">
        <v>32</v>
      </c>
      <c r="D190" s="103" t="s">
        <v>331</v>
      </c>
      <c r="E190" s="299"/>
      <c r="F190" s="147" t="str">
        <f t="shared" si="141"/>
        <v>太阳能</v>
      </c>
      <c r="G190" s="302">
        <v>2</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2000</v>
      </c>
      <c r="M190" s="110"/>
      <c r="N190" s="102">
        <v>39</v>
      </c>
      <c r="O190" s="103" t="s">
        <v>45</v>
      </c>
      <c r="P190" s="103" t="s">
        <v>657</v>
      </c>
      <c r="Q190" s="299" t="s">
        <v>715</v>
      </c>
      <c r="R190" s="309" t="str">
        <f>P190</f>
        <v>国槐</v>
      </c>
      <c r="S190" s="310"/>
      <c r="T190" s="105">
        <v>8</v>
      </c>
      <c r="U190" s="311" t="str">
        <f>IFERROR(IF(Q190="",VLOOKUP(R190,价格表,2,0),(VLOOKUP(Q190,IF({1,0},价格引用表!K:K,价格引用表!I:I),2,0))),"")</f>
        <v>棵</v>
      </c>
      <c r="V190" s="312">
        <f ca="1">IF(Q190="",VLOOKUP(R190,价格表,5,0),VLOOKUP(Q190,INDIRECT("价格引用表!K"&amp;MATCH(R190,价格引用表!H:H,0)&amp;":L1200"),2,0))</f>
        <v>750</v>
      </c>
      <c r="W190" s="307">
        <v>1</v>
      </c>
      <c r="X190" s="312">
        <f ca="1">ROUND(IFERROR(ROUND(T190,2)*V190*W190,),0)</f>
        <v>6000</v>
      </c>
    </row>
    <row r="191" ht="18" customHeight="1" spans="1:24">
      <c r="A191" s="110"/>
      <c r="B191" s="102">
        <v>6</v>
      </c>
      <c r="C191" s="103" t="s">
        <v>32</v>
      </c>
      <c r="D191" s="103" t="s">
        <v>328</v>
      </c>
      <c r="E191" s="299"/>
      <c r="F191" s="147" t="str">
        <f t="shared" si="141"/>
        <v>空调</v>
      </c>
      <c r="G191" s="302">
        <v>6</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2400</v>
      </c>
      <c r="M191" s="110"/>
      <c r="N191" s="102">
        <v>40</v>
      </c>
      <c r="O191" s="103" t="s">
        <v>45</v>
      </c>
      <c r="P191" s="103" t="s">
        <v>657</v>
      </c>
      <c r="Q191" s="299" t="s">
        <v>718</v>
      </c>
      <c r="R191" s="309" t="str">
        <f t="shared" ref="R191" si="144">P191</f>
        <v>国槐</v>
      </c>
      <c r="S191" s="310"/>
      <c r="T191" s="105">
        <v>3</v>
      </c>
      <c r="U191" s="311" t="str">
        <f>IFERROR(IF(Q191="",VLOOKUP(R191,价格表,2,0),(VLOOKUP(Q191,IF({1,0},价格引用表!K:K,价格引用表!I:I),2,0))),"")</f>
        <v>棵</v>
      </c>
      <c r="V191" s="312">
        <f ca="1">IF(Q191="",VLOOKUP(R191,价格表,5,0),VLOOKUP(Q191,INDIRECT("价格引用表!K"&amp;MATCH(R191,价格引用表!H:H,0)&amp;":L1200"),2,0))</f>
        <v>1300</v>
      </c>
      <c r="W191" s="307">
        <v>1</v>
      </c>
      <c r="X191" s="312">
        <f ca="1">ROUND(IFERROR(ROUND(T191,2)*V191*W191,),0)</f>
        <v>3900</v>
      </c>
    </row>
    <row r="192" ht="18" customHeight="1" spans="1:24">
      <c r="A192" s="110"/>
      <c r="B192" s="102">
        <v>7</v>
      </c>
      <c r="C192" s="103" t="s">
        <v>32</v>
      </c>
      <c r="D192" s="103" t="s">
        <v>334</v>
      </c>
      <c r="E192" s="299"/>
      <c r="F192" s="147" t="str">
        <f t="shared" si="141"/>
        <v>宽带</v>
      </c>
      <c r="G192" s="302">
        <v>2</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200</v>
      </c>
      <c r="M192" s="110"/>
      <c r="N192" s="102">
        <v>41</v>
      </c>
      <c r="O192" s="103"/>
      <c r="P192" s="103"/>
      <c r="Q192" s="299"/>
      <c r="R192" s="309"/>
      <c r="S192" s="310"/>
      <c r="T192" s="105"/>
      <c r="U192" s="311"/>
      <c r="V192" s="312"/>
      <c r="W192" s="307"/>
      <c r="X192" s="312"/>
    </row>
    <row r="193" ht="18" customHeight="1" spans="1:24">
      <c r="A193" s="110"/>
      <c r="B193" s="102">
        <v>8</v>
      </c>
      <c r="C193" s="103" t="s">
        <v>32</v>
      </c>
      <c r="D193" s="103" t="s">
        <v>335</v>
      </c>
      <c r="E193" s="299"/>
      <c r="F193" s="147" t="str">
        <f t="shared" si="141"/>
        <v>有线电视</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t="s">
        <v>1054</v>
      </c>
      <c r="S193" s="310"/>
      <c r="T193" s="105">
        <v>108.71</v>
      </c>
      <c r="U193" s="311" t="s">
        <v>12</v>
      </c>
      <c r="V193" s="312">
        <v>90</v>
      </c>
      <c r="W193" s="307">
        <v>1</v>
      </c>
      <c r="X193" s="312">
        <f>ROUND(IFERROR(ROUND(T193,2)*V193*W193,),0)</f>
        <v>9784</v>
      </c>
    </row>
    <row r="194" ht="18" customHeight="1" spans="1:24">
      <c r="A194" s="110"/>
      <c r="B194" s="102">
        <v>9</v>
      </c>
      <c r="C194" s="103" t="s">
        <v>32</v>
      </c>
      <c r="D194" s="103" t="s">
        <v>289</v>
      </c>
      <c r="E194" s="299" t="s">
        <v>337</v>
      </c>
      <c r="F194" s="147" t="str">
        <f t="shared" si="141"/>
        <v>台阶</v>
      </c>
      <c r="G194" s="302">
        <f>3.3*0.9</f>
        <v>2.97</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1040</v>
      </c>
      <c r="M194" s="110"/>
      <c r="N194" s="102">
        <v>43</v>
      </c>
      <c r="O194" s="103" t="s">
        <v>29</v>
      </c>
      <c r="P194" s="103" t="s">
        <v>206</v>
      </c>
      <c r="Q194" s="299" t="s">
        <v>224</v>
      </c>
      <c r="R194" s="309" t="str">
        <f t="shared" ref="R192:R194" si="145">P194</f>
        <v>砖墙</v>
      </c>
      <c r="S194" s="310"/>
      <c r="T194" s="105">
        <f>(3.92+12.18)*3.2</f>
        <v>51.52</v>
      </c>
      <c r="U194" s="311" t="str">
        <f>IFERROR(IF(Q194="",VLOOKUP(R194,价格表,2,0),(VLOOKUP(Q194,IF({1,0},价格引用表!K:K,价格引用表!I:I),2,0))),"")</f>
        <v>㎡</v>
      </c>
      <c r="V194" s="312">
        <f ca="1">IF(Q194="",VLOOKUP(R194,价格表,5,0),VLOOKUP(Q194,INDIRECT("价格引用表!K"&amp;MATCH(R194,价格引用表!H:H,0)&amp;":L1200"),2,0))</f>
        <v>180</v>
      </c>
      <c r="W194" s="307">
        <v>1</v>
      </c>
      <c r="X194" s="312">
        <f ca="1" t="shared" ref="X187:X218" si="146">ROUND(IFERROR(ROUND(T194,2)*V194*W194,),0)</f>
        <v>9274</v>
      </c>
    </row>
    <row r="195" ht="18" customHeight="1" spans="1:24">
      <c r="A195" s="110"/>
      <c r="B195" s="102">
        <v>10</v>
      </c>
      <c r="C195" s="103" t="s">
        <v>32</v>
      </c>
      <c r="D195" s="103" t="s">
        <v>280</v>
      </c>
      <c r="E195" s="299"/>
      <c r="F195" s="147" t="str">
        <f t="shared" si="141"/>
        <v>渗水井</v>
      </c>
      <c r="G195" s="300">
        <v>1</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600</v>
      </c>
      <c r="M195" s="110"/>
      <c r="N195" s="102">
        <v>44</v>
      </c>
      <c r="O195" s="103" t="s">
        <v>32</v>
      </c>
      <c r="P195" s="103" t="s">
        <v>245</v>
      </c>
      <c r="Q195" s="299"/>
      <c r="R195" s="309" t="str">
        <f t="shared" ref="R195:R196" si="147">P195</f>
        <v>广场砖、彩砖地面</v>
      </c>
      <c r="S195" s="310"/>
      <c r="T195" s="105">
        <f>T193</f>
        <v>108.71</v>
      </c>
      <c r="U195" s="311" t="str">
        <f>IFERROR(IF(Q195="",VLOOKUP(R195,价格表,2,0),(VLOOKUP(Q195,IF({1,0},价格引用表!K:K,价格引用表!I:I),2,0))),"")</f>
        <v>㎡</v>
      </c>
      <c r="V195" s="312">
        <f ca="1">IF(Q195="",VLOOKUP(R195,价格表,5,0),VLOOKUP(Q195,INDIRECT("价格引用表!K"&amp;MATCH(R195,价格引用表!H:H,0)&amp;":L1200"),2,0))</f>
        <v>60</v>
      </c>
      <c r="W195" s="307">
        <v>1</v>
      </c>
      <c r="X195" s="312">
        <f ca="1" t="shared" si="146"/>
        <v>6523</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6"/>
        <v>0</v>
      </c>
    </row>
    <row r="197" ht="18" customHeight="1" spans="1:33">
      <c r="A197" s="110"/>
      <c r="B197" s="102">
        <v>12</v>
      </c>
      <c r="C197" s="103" t="s">
        <v>32</v>
      </c>
      <c r="D197" s="103" t="s">
        <v>303</v>
      </c>
      <c r="E197" s="299"/>
      <c r="F197" s="147" t="str">
        <f t="shared" si="141"/>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6"/>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6"/>
        <v>0</v>
      </c>
      <c r="Y198" s="202"/>
      <c r="Z198" s="202"/>
      <c r="AA198" s="202"/>
      <c r="AB198" s="202"/>
      <c r="AC198" s="202"/>
      <c r="AD198" s="202"/>
      <c r="AE198" s="202"/>
      <c r="AF198" s="202"/>
      <c r="AG198" s="202"/>
    </row>
    <row r="199" ht="18" customHeight="1" spans="1:33">
      <c r="A199" s="110"/>
      <c r="B199" s="102">
        <v>14</v>
      </c>
      <c r="C199" s="103" t="s">
        <v>32</v>
      </c>
      <c r="D199" s="103" t="s">
        <v>332</v>
      </c>
      <c r="E199" s="299"/>
      <c r="F199" s="147" t="str">
        <f t="shared" si="141"/>
        <v>热水器</v>
      </c>
      <c r="G199" s="302">
        <v>2</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1000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6"/>
        <v>0</v>
      </c>
      <c r="Y199" s="202"/>
      <c r="Z199" s="202"/>
      <c r="AA199" s="202"/>
      <c r="AB199" s="202"/>
      <c r="AC199" s="202"/>
      <c r="AD199" s="202"/>
      <c r="AE199" s="202"/>
      <c r="AF199" s="202"/>
      <c r="AG199" s="202"/>
    </row>
    <row r="200" ht="18" customHeight="1" spans="1:33">
      <c r="A200" s="110"/>
      <c r="B200" s="102">
        <v>15</v>
      </c>
      <c r="C200" s="103" t="s">
        <v>32</v>
      </c>
      <c r="D200" s="103" t="s">
        <v>338</v>
      </c>
      <c r="E200" s="299"/>
      <c r="F200" s="147" t="str">
        <f t="shared" si="141"/>
        <v>压力水罐</v>
      </c>
      <c r="G200" s="302">
        <v>1</v>
      </c>
      <c r="H200" s="303"/>
      <c r="I200" s="91" t="str">
        <f>IFERROR(IF(E200="",VLOOKUP(F200,价格表,2,0),(VLOOKUP(E200,IF({1,0},价格引用表!K:K,价格引用表!I:I),2,0))),"")</f>
        <v>套</v>
      </c>
      <c r="J200" s="147">
        <f ca="1">IF(E200="",VLOOKUP(F200,价格表,5,0),VLOOKUP(E200,INDIRECT("价格引用表!K"&amp;MATCH(D200,价格引用表!H:H,0)&amp;":L1200"),2,0))</f>
        <v>800</v>
      </c>
      <c r="K200" s="307">
        <v>1</v>
      </c>
      <c r="L200" s="147">
        <f ca="1" t="shared" si="142"/>
        <v>800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6"/>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6"/>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1</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6"/>
        <v>0</v>
      </c>
      <c r="Y202" s="202"/>
      <c r="Z202" s="202"/>
      <c r="AA202" s="202"/>
      <c r="AB202" s="202"/>
      <c r="AC202" s="202"/>
      <c r="AD202" s="202"/>
      <c r="AE202" s="202"/>
      <c r="AF202" s="202"/>
      <c r="AG202" s="202"/>
    </row>
    <row r="203" ht="18" customHeight="1" spans="1:24">
      <c r="A203" s="110"/>
      <c r="B203" s="102">
        <v>18</v>
      </c>
      <c r="C203" s="103" t="s">
        <v>29</v>
      </c>
      <c r="D203" s="103" t="s">
        <v>217</v>
      </c>
      <c r="E203" s="299"/>
      <c r="F203" s="147" t="str">
        <f t="shared" si="141"/>
        <v>铁艺墙</v>
      </c>
      <c r="G203" s="302">
        <f>18.8+6+2.5</f>
        <v>27.3</v>
      </c>
      <c r="H203" s="303"/>
      <c r="I203" s="91" t="str">
        <f>IFERROR(IF(E203="",VLOOKUP(F203,价格表,2,0),(VLOOKUP(E203,IF({1,0},价格引用表!K:K,价格引用表!I:I),2,0))),"")</f>
        <v>m</v>
      </c>
      <c r="J203" s="147">
        <f ca="1">IF(E203="",VLOOKUP(F203,价格表,5,0),VLOOKUP(E203,INDIRECT("价格引用表!K"&amp;MATCH(D203,价格引用表!H:H,0)&amp;":L1200"),2,0))</f>
        <v>320</v>
      </c>
      <c r="K203" s="307">
        <v>1</v>
      </c>
      <c r="L203" s="147">
        <f ca="1" t="shared" si="142"/>
        <v>8736</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6"/>
        <v>0</v>
      </c>
    </row>
    <row r="204" ht="18" customHeight="1" spans="1:24">
      <c r="A204" s="110"/>
      <c r="B204" s="102">
        <v>19</v>
      </c>
      <c r="C204" s="103" t="s">
        <v>32</v>
      </c>
      <c r="D204" s="103" t="s">
        <v>268</v>
      </c>
      <c r="E204" s="299"/>
      <c r="F204" s="147" t="str">
        <f t="shared" si="141"/>
        <v>简易厕所</v>
      </c>
      <c r="G204" s="302">
        <v>1</v>
      </c>
      <c r="H204" s="303"/>
      <c r="I204" s="91" t="str">
        <f>IFERROR(IF(E204="",VLOOKUP(F204,价格表,2,0),(VLOOKUP(E204,IF({1,0},价格引用表!K:K,价格引用表!I:I),2,0))),"")</f>
        <v>个</v>
      </c>
      <c r="J204" s="147">
        <f ca="1">IF(E204="",VLOOKUP(F204,价格表,5,0),VLOOKUP(E204,INDIRECT("价格引用表!K"&amp;MATCH(D204,价格引用表!H:H,0)&amp;":L1200"),2,0))</f>
        <v>600</v>
      </c>
      <c r="K204" s="307">
        <v>1</v>
      </c>
      <c r="L204" s="147">
        <f ca="1" t="shared" si="142"/>
        <v>600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6"/>
        <v>0</v>
      </c>
    </row>
    <row r="205" ht="18" customHeight="1" spans="1:24">
      <c r="A205" s="110"/>
      <c r="B205" s="102">
        <v>20</v>
      </c>
      <c r="C205" s="103" t="s">
        <v>32</v>
      </c>
      <c r="D205" s="103" t="s">
        <v>286</v>
      </c>
      <c r="E205" s="299"/>
      <c r="F205" s="147" t="str">
        <f t="shared" si="141"/>
        <v>水泥、水磨石平台</v>
      </c>
      <c r="G205" s="302">
        <f>27.3*4.15</f>
        <v>113.295</v>
      </c>
      <c r="H205" s="303"/>
      <c r="I205" s="91" t="str">
        <f>IFERROR(IF(E205="",VLOOKUP(F205,价格表,2,0),(VLOOKUP(E205,IF({1,0},价格引用表!K:K,价格引用表!I:I),2,0))),"")</f>
        <v>㎡</v>
      </c>
      <c r="J205" s="147">
        <f ca="1">IF(E205="",VLOOKUP(F205,价格表,5,0),VLOOKUP(E205,INDIRECT("价格引用表!K"&amp;MATCH(D205,价格引用表!H:H,0)&amp;":L1200"),2,0))</f>
        <v>180</v>
      </c>
      <c r="K205" s="307">
        <v>1</v>
      </c>
      <c r="L205" s="147">
        <f ca="1" t="shared" si="142"/>
        <v>20394</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6"/>
        <v>0</v>
      </c>
    </row>
    <row r="206" ht="18" customHeight="1" spans="1:24">
      <c r="A206" s="110"/>
      <c r="B206" s="102">
        <v>21</v>
      </c>
      <c r="C206" s="103" t="s">
        <v>32</v>
      </c>
      <c r="D206" s="103" t="s">
        <v>340</v>
      </c>
      <c r="E206" s="299"/>
      <c r="F206" s="147" t="str">
        <f t="shared" si="141"/>
        <v>监控摄像头</v>
      </c>
      <c r="G206" s="302">
        <v>11</v>
      </c>
      <c r="H206" s="303"/>
      <c r="I206" s="91" t="str">
        <f>IFERROR(IF(E206="",VLOOKUP(F206,价格表,2,0),(VLOOKUP(E206,IF({1,0},价格引用表!K:K,价格引用表!I:I),2,0))),"")</f>
        <v>个</v>
      </c>
      <c r="J206" s="147">
        <f ca="1">IF(E206="",VLOOKUP(F206,价格表,5,0),VLOOKUP(E206,INDIRECT("价格引用表!K"&amp;MATCH(D206,价格引用表!H:H,0)&amp;":L1200"),2,0))</f>
        <v>200</v>
      </c>
      <c r="K206" s="307">
        <v>1</v>
      </c>
      <c r="L206" s="147">
        <f ca="1" t="shared" si="142"/>
        <v>2200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6"/>
        <v>0</v>
      </c>
    </row>
    <row r="207" ht="18" customHeight="1" spans="1:24">
      <c r="A207" s="110"/>
      <c r="B207" s="102">
        <v>22</v>
      </c>
      <c r="C207" s="103" t="s">
        <v>34</v>
      </c>
      <c r="D207" s="103" t="s">
        <v>341</v>
      </c>
      <c r="E207" s="299" t="s">
        <v>387</v>
      </c>
      <c r="F207" s="147" t="str">
        <f t="shared" si="141"/>
        <v>材树</v>
      </c>
      <c r="G207" s="302">
        <v>3</v>
      </c>
      <c r="H207" s="303"/>
      <c r="I207" s="91" t="str">
        <f>IFERROR(IF(E207="",VLOOKUP(F207,价格表,2,0),(VLOOKUP(E207,IF({1,0},价格引用表!K:K,价格引用表!I:I),2,0))),"")</f>
        <v>棵</v>
      </c>
      <c r="J207" s="147">
        <f ca="1">IF(E207="",VLOOKUP(F207,价格表,5,0),VLOOKUP(E207,INDIRECT("价格引用表!K"&amp;MATCH(D207,价格引用表!H:H,0)&amp;":L1200"),2,0))</f>
        <v>80</v>
      </c>
      <c r="K207" s="307">
        <v>1</v>
      </c>
      <c r="L207" s="147">
        <f ca="1" t="shared" si="142"/>
        <v>240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6"/>
        <v>0</v>
      </c>
    </row>
    <row r="208" ht="18" customHeight="1" spans="1:24">
      <c r="A208" s="110"/>
      <c r="B208" s="102">
        <v>23</v>
      </c>
      <c r="C208" s="103" t="s">
        <v>34</v>
      </c>
      <c r="D208" s="103" t="s">
        <v>341</v>
      </c>
      <c r="E208" s="299" t="s">
        <v>388</v>
      </c>
      <c r="F208" s="147" t="str">
        <f t="shared" si="141"/>
        <v>材树</v>
      </c>
      <c r="G208" s="302">
        <v>4</v>
      </c>
      <c r="H208" s="303"/>
      <c r="I208" s="91" t="str">
        <f>IFERROR(IF(E208="",VLOOKUP(F208,价格表,2,0),(VLOOKUP(E208,IF({1,0},价格引用表!K:K,价格引用表!I:I),2,0))),"")</f>
        <v>棵</v>
      </c>
      <c r="J208" s="147">
        <f ca="1">IF(E208="",VLOOKUP(F208,价格表,5,0),VLOOKUP(E208,INDIRECT("价格引用表!K"&amp;MATCH(D208,价格引用表!H:H,0)&amp;":L1200"),2,0))</f>
        <v>150</v>
      </c>
      <c r="K208" s="307">
        <v>1</v>
      </c>
      <c r="L208" s="147">
        <f ca="1" t="shared" si="142"/>
        <v>600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6"/>
        <v>0</v>
      </c>
    </row>
    <row r="209" ht="18" customHeight="1" spans="1:24">
      <c r="A209" s="110"/>
      <c r="B209" s="102">
        <v>24</v>
      </c>
      <c r="C209" s="103" t="s">
        <v>34</v>
      </c>
      <c r="D209" s="103" t="s">
        <v>341</v>
      </c>
      <c r="E209" s="299" t="s">
        <v>389</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200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6"/>
        <v>0</v>
      </c>
    </row>
    <row r="210" ht="18" customHeight="1" spans="1:24">
      <c r="A210" s="110"/>
      <c r="B210" s="102">
        <v>25</v>
      </c>
      <c r="C210" s="103" t="s">
        <v>34</v>
      </c>
      <c r="D210" s="103" t="s">
        <v>341</v>
      </c>
      <c r="E210" s="299" t="s">
        <v>390</v>
      </c>
      <c r="F210" s="147" t="str">
        <f t="shared" si="141"/>
        <v>材树</v>
      </c>
      <c r="G210" s="302">
        <v>3</v>
      </c>
      <c r="H210" s="303"/>
      <c r="I210" s="91" t="str">
        <f>IFERROR(IF(E210="",VLOOKUP(F210,价格表,2,0),(VLOOKUP(E210,IF({1,0},价格引用表!K:K,价格引用表!I:I),2,0))),"")</f>
        <v>棵</v>
      </c>
      <c r="J210" s="147">
        <f ca="1">IF(E210="",VLOOKUP(F210,价格表,5,0),VLOOKUP(E210,INDIRECT("价格引用表!K"&amp;MATCH(D210,价格引用表!H:H,0)&amp;":L1200"),2,0))</f>
        <v>250</v>
      </c>
      <c r="K210" s="307">
        <v>1</v>
      </c>
      <c r="L210" s="147">
        <f ca="1" t="shared" si="142"/>
        <v>750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6"/>
        <v>0</v>
      </c>
    </row>
    <row r="211" ht="18" customHeight="1" spans="1:24">
      <c r="A211" s="110"/>
      <c r="B211" s="102">
        <v>26</v>
      </c>
      <c r="C211" s="103" t="s">
        <v>34</v>
      </c>
      <c r="D211" s="103" t="s">
        <v>341</v>
      </c>
      <c r="E211" s="299" t="s">
        <v>392</v>
      </c>
      <c r="F211" s="147" t="str">
        <f t="shared" si="141"/>
        <v>材树</v>
      </c>
      <c r="G211" s="302">
        <v>1</v>
      </c>
      <c r="H211" s="303"/>
      <c r="I211" s="91" t="str">
        <f>IFERROR(IF(E211="",VLOOKUP(F211,价格表,2,0),(VLOOKUP(E211,IF({1,0},价格引用表!K:K,价格引用表!I:I),2,0))),"")</f>
        <v>棵</v>
      </c>
      <c r="J211" s="147">
        <f ca="1">IF(E211="",VLOOKUP(F211,价格表,5,0),VLOOKUP(E211,INDIRECT("价格引用表!K"&amp;MATCH(D211,价格引用表!H:H,0)&amp;":L1200"),2,0))</f>
        <v>550</v>
      </c>
      <c r="K211" s="307">
        <v>1</v>
      </c>
      <c r="L211" s="147">
        <f ca="1" t="shared" si="142"/>
        <v>550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6"/>
        <v>0</v>
      </c>
    </row>
    <row r="212" ht="18" customHeight="1" spans="1:24">
      <c r="A212" s="110"/>
      <c r="B212" s="102">
        <v>27</v>
      </c>
      <c r="C212" s="103" t="s">
        <v>34</v>
      </c>
      <c r="D212" s="103" t="s">
        <v>341</v>
      </c>
      <c r="E212" s="299" t="s">
        <v>394</v>
      </c>
      <c r="F212" s="147" t="str">
        <f t="shared" si="141"/>
        <v>材树</v>
      </c>
      <c r="G212" s="302">
        <v>2</v>
      </c>
      <c r="H212" s="303"/>
      <c r="I212" s="91" t="str">
        <f>IFERROR(IF(E212="",VLOOKUP(F212,价格表,2,0),(VLOOKUP(E212,IF({1,0},价格引用表!K:K,价格引用表!I:I),2,0))),"")</f>
        <v>棵</v>
      </c>
      <c r="J212" s="147">
        <f ca="1">IF(E212="",VLOOKUP(F212,价格表,5,0),VLOOKUP(E212,INDIRECT("价格引用表!K"&amp;MATCH(D212,价格引用表!H:H,0)&amp;":L1200"),2,0))</f>
        <v>950</v>
      </c>
      <c r="K212" s="307">
        <v>1</v>
      </c>
      <c r="L212" s="147">
        <f ca="1" t="shared" si="142"/>
        <v>1900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6"/>
        <v>0</v>
      </c>
    </row>
    <row r="213" ht="18" customHeight="1" spans="1:24">
      <c r="A213" s="110"/>
      <c r="B213" s="102">
        <v>28</v>
      </c>
      <c r="C213" s="103" t="s">
        <v>34</v>
      </c>
      <c r="D213" s="103" t="s">
        <v>343</v>
      </c>
      <c r="E213" s="299" t="s">
        <v>402</v>
      </c>
      <c r="F213" s="147" t="str">
        <f t="shared" si="141"/>
        <v>果树</v>
      </c>
      <c r="G213" s="302">
        <v>3</v>
      </c>
      <c r="H213" s="303"/>
      <c r="I213" s="91" t="str">
        <f>IFERROR(IF(E213="",VLOOKUP(F213,价格表,2,0),(VLOOKUP(E213,IF({1,0},价格引用表!K:K,价格引用表!I:I),2,0))),"")</f>
        <v>棵</v>
      </c>
      <c r="J213" s="147">
        <f ca="1">IF(E213="",VLOOKUP(F213,价格表,5,0),VLOOKUP(E213,INDIRECT("价格引用表!K"&amp;MATCH(D213,价格引用表!H:H,0)&amp;":L1200"),2,0))</f>
        <v>50</v>
      </c>
      <c r="K213" s="307">
        <v>1</v>
      </c>
      <c r="L213" s="147">
        <f ca="1" t="shared" si="142"/>
        <v>150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6"/>
        <v>0</v>
      </c>
    </row>
    <row r="214" ht="18" customHeight="1" spans="1:24">
      <c r="A214" s="110"/>
      <c r="B214" s="102">
        <v>29</v>
      </c>
      <c r="C214" s="103" t="s">
        <v>34</v>
      </c>
      <c r="D214" s="103" t="s">
        <v>343</v>
      </c>
      <c r="E214" s="299" t="s">
        <v>404</v>
      </c>
      <c r="F214" s="147" t="str">
        <f t="shared" ref="F214:F219" si="149">D214</f>
        <v>果树</v>
      </c>
      <c r="G214" s="302">
        <v>1</v>
      </c>
      <c r="H214" s="303"/>
      <c r="I214" s="91" t="str">
        <f>IFERROR(IF(E214="",VLOOKUP(F214,价格表,2,0),(VLOOKUP(E214,IF({1,0},价格引用表!K:K,价格引用表!I:I),2,0))),"")</f>
        <v>棵</v>
      </c>
      <c r="J214" s="147">
        <f ca="1">IF(E214="",VLOOKUP(F214,价格表,5,0),VLOOKUP(E214,INDIRECT("价格引用表!K"&amp;MATCH(D214,价格引用表!H:H,0)&amp;":L1200"),2,0))</f>
        <v>200</v>
      </c>
      <c r="K214" s="307">
        <v>1</v>
      </c>
      <c r="L214" s="147">
        <f ca="1" t="shared" si="142"/>
        <v>200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6"/>
        <v>0</v>
      </c>
    </row>
    <row r="215" ht="18" customHeight="1" spans="1:24">
      <c r="A215" s="110"/>
      <c r="B215" s="102">
        <v>30</v>
      </c>
      <c r="C215" s="103" t="s">
        <v>34</v>
      </c>
      <c r="D215" s="103" t="s">
        <v>343</v>
      </c>
      <c r="E215" s="299" t="s">
        <v>406</v>
      </c>
      <c r="F215" s="147" t="str">
        <f t="shared" si="149"/>
        <v>果树</v>
      </c>
      <c r="G215" s="302">
        <v>4</v>
      </c>
      <c r="H215" s="303"/>
      <c r="I215" s="91" t="str">
        <f>IFERROR(IF(E215="",VLOOKUP(F215,价格表,2,0),(VLOOKUP(E215,IF({1,0},价格引用表!K:K,价格引用表!I:I),2,0))),"")</f>
        <v>棵</v>
      </c>
      <c r="J215" s="147">
        <f ca="1">IF(E215="",VLOOKUP(F215,价格表,5,0),VLOOKUP(E215,INDIRECT("价格引用表!K"&amp;MATCH(D215,价格引用表!H:H,0)&amp;":L1200"),2,0))</f>
        <v>500</v>
      </c>
      <c r="K215" s="307">
        <v>1</v>
      </c>
      <c r="L215" s="147">
        <f ca="1" t="shared" si="142"/>
        <v>2000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6"/>
        <v>0</v>
      </c>
    </row>
    <row r="216" ht="18" customHeight="1" spans="1:24">
      <c r="A216" s="110"/>
      <c r="B216" s="102">
        <v>31</v>
      </c>
      <c r="C216" s="103" t="s">
        <v>34</v>
      </c>
      <c r="D216" s="103" t="s">
        <v>346</v>
      </c>
      <c r="E216" s="299" t="s">
        <v>417</v>
      </c>
      <c r="F216" s="147" t="str">
        <f t="shared" si="149"/>
        <v>葡萄</v>
      </c>
      <c r="G216" s="302">
        <v>5</v>
      </c>
      <c r="H216" s="303"/>
      <c r="I216" s="91" t="str">
        <f>IFERROR(IF(E216="",VLOOKUP(F216,价格表,2,0),(VLOOKUP(E216,IF({1,0},价格引用表!K:K,价格引用表!I:I),2,0))),"")</f>
        <v>棵</v>
      </c>
      <c r="J216" s="147">
        <f ca="1">IF(E216="",VLOOKUP(F216,价格表,5,0),VLOOKUP(E216,INDIRECT("价格引用表!K"&amp;MATCH(D216,价格引用表!H:H,0)&amp;":L1200"),2,0))</f>
        <v>150</v>
      </c>
      <c r="K216" s="307">
        <v>1</v>
      </c>
      <c r="L216" s="147">
        <f ca="1" t="shared" si="142"/>
        <v>750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6"/>
        <v>0</v>
      </c>
    </row>
    <row r="217" ht="18" customHeight="1" spans="1:24">
      <c r="A217" s="110"/>
      <c r="B217" s="102">
        <v>32</v>
      </c>
      <c r="C217" s="103" t="s">
        <v>34</v>
      </c>
      <c r="D217" s="103" t="s">
        <v>341</v>
      </c>
      <c r="E217" s="299" t="s">
        <v>396</v>
      </c>
      <c r="F217" s="147" t="str">
        <f t="shared" si="149"/>
        <v>材树</v>
      </c>
      <c r="G217" s="302">
        <v>1</v>
      </c>
      <c r="H217" s="303"/>
      <c r="I217" s="91" t="str">
        <f>IFERROR(IF(E217="",VLOOKUP(F217,价格表,2,0),(VLOOKUP(E217,IF({1,0},价格引用表!K:K,价格引用表!I:I),2,0))),"")</f>
        <v>棵</v>
      </c>
      <c r="J217" s="147">
        <f ca="1">IF(E217="",VLOOKUP(F217,价格表,5,0),VLOOKUP(E217,INDIRECT("价格引用表!K"&amp;MATCH(D217,价格引用表!H:H,0)&amp;":L1200"),2,0))</f>
        <v>1450</v>
      </c>
      <c r="K217" s="307">
        <v>1</v>
      </c>
      <c r="L217" s="147">
        <f ca="1" t="shared" si="142"/>
        <v>1450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6"/>
        <v>0</v>
      </c>
    </row>
    <row r="218" ht="18" customHeight="1" spans="1:24">
      <c r="A218" s="110"/>
      <c r="B218" s="102">
        <v>33</v>
      </c>
      <c r="C218" s="103" t="s">
        <v>29</v>
      </c>
      <c r="D218" s="103" t="s">
        <v>206</v>
      </c>
      <c r="E218" s="299" t="s">
        <v>224</v>
      </c>
      <c r="F218" s="147" t="str">
        <f t="shared" si="149"/>
        <v>砖墙</v>
      </c>
      <c r="G218" s="302">
        <f>(4.25+7.35+3.5)*3.25</f>
        <v>49.075</v>
      </c>
      <c r="H218" s="303"/>
      <c r="I218" s="91" t="str">
        <f>IFERROR(IF(E218="",VLOOKUP(F218,价格表,2,0),(VLOOKUP(E218,IF({1,0},价格引用表!K:K,价格引用表!I:I),2,0))),"")</f>
        <v>㎡</v>
      </c>
      <c r="J218" s="147">
        <f ca="1">IF(E218="",VLOOKUP(F218,价格表,5,0),VLOOKUP(E218,INDIRECT("价格引用表!K"&amp;MATCH(D218,价格引用表!H:H,0)&amp;":L1200"),2,0))</f>
        <v>180</v>
      </c>
      <c r="K218" s="307">
        <v>1</v>
      </c>
      <c r="L218" s="147">
        <f ca="1" t="shared" si="142"/>
        <v>8834</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6"/>
        <v>0</v>
      </c>
    </row>
    <row r="219" ht="18" customHeight="1" spans="1:24">
      <c r="A219" s="120"/>
      <c r="B219" s="102">
        <v>34</v>
      </c>
      <c r="C219" s="103" t="s">
        <v>32</v>
      </c>
      <c r="D219" s="103" t="s">
        <v>245</v>
      </c>
      <c r="E219" s="299"/>
      <c r="F219" s="147" t="str">
        <f t="shared" si="149"/>
        <v>广场砖、彩砖地面</v>
      </c>
      <c r="G219" s="302">
        <f>11.15*14.7+8.35*3.9</f>
        <v>196.47</v>
      </c>
      <c r="H219" s="303"/>
      <c r="I219" s="91" t="str">
        <f>IFERROR(IF(E219="",VLOOKUP(F219,价格表,2,0),(VLOOKUP(E219,IF({1,0},价格引用表!K:K,价格引用表!I:I),2,0))),"")</f>
        <v>㎡</v>
      </c>
      <c r="J219" s="147">
        <f ca="1">IF(E219="",VLOOKUP(F219,价格表,5,0),VLOOKUP(E219,INDIRECT("价格引用表!K"&amp;MATCH(D219,价格引用表!H:H,0)&amp;":L1200"),2,0))</f>
        <v>60</v>
      </c>
      <c r="K219" s="307">
        <v>1</v>
      </c>
      <c r="L219" s="147">
        <f ca="1" t="shared" ref="L219" si="151">ROUND(IFERROR(G219*J219*K219,),0)</f>
        <v>11788</v>
      </c>
      <c r="M219" s="120"/>
      <c r="N219" s="318" t="s">
        <v>997</v>
      </c>
      <c r="O219" s="319"/>
      <c r="P219" s="319"/>
      <c r="Q219" s="326"/>
      <c r="R219" s="327"/>
      <c r="S219" s="328"/>
      <c r="T219" s="105"/>
      <c r="U219" s="311"/>
      <c r="V219" s="327">
        <f ca="1">SUM(L186:L219,X186:X218)</f>
        <v>140246</v>
      </c>
      <c r="W219" s="329"/>
      <c r="X219" s="328"/>
    </row>
    <row r="220" ht="42" customHeight="1" spans="1:24">
      <c r="A220" s="425" t="s">
        <v>1055</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1056</v>
      </c>
      <c r="S220" s="320"/>
      <c r="T220" s="320"/>
      <c r="U220" s="316">
        <f ca="1">V219</f>
        <v>140246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1057</v>
      </c>
      <c r="E222" s="317" t="e">
        <f>FB43/EX43</f>
        <v>#DIV/0!</v>
      </c>
      <c r="F222" s="202"/>
      <c r="G222" s="202"/>
      <c r="H222" s="202"/>
      <c r="I222" s="202"/>
      <c r="J222" s="202"/>
      <c r="K222" s="202"/>
      <c r="L222" s="202"/>
      <c r="M222" s="202"/>
      <c r="N222" s="202"/>
      <c r="O222" s="202"/>
      <c r="P222" s="202"/>
    </row>
    <row r="223" spans="2:21">
      <c r="B223" s="202"/>
      <c r="C223" s="202"/>
      <c r="D223" s="317" t="s">
        <v>1058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B7" sqref="B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1059</v>
      </c>
      <c r="B1" s="35"/>
      <c r="C1" s="35"/>
      <c r="D1" s="35"/>
      <c r="E1" s="35"/>
      <c r="F1" s="35"/>
      <c r="G1" s="35"/>
      <c r="H1" s="35"/>
    </row>
    <row r="2" spans="1:8">
      <c r="A2" s="35"/>
      <c r="B2" s="35"/>
      <c r="C2" s="35"/>
      <c r="D2" s="35"/>
      <c r="E2" s="35"/>
      <c r="F2" s="35"/>
      <c r="G2" s="35"/>
      <c r="H2" s="35"/>
    </row>
    <row r="3" ht="16.5" customHeight="1" spans="1:8">
      <c r="A3" s="36" t="s">
        <v>782</v>
      </c>
      <c r="B3" s="36" t="str">
        <f>输机表!K2</f>
        <v>0201020-03-09-0014</v>
      </c>
      <c r="C3" s="36"/>
      <c r="D3" s="36"/>
      <c r="E3" s="37" t="str">
        <f>输机表!U2&amp;输机表!Y2</f>
        <v>康正（容城县）2024评字第7号-东牛村9-10</v>
      </c>
      <c r="F3" s="37"/>
      <c r="G3" s="37"/>
      <c r="H3" s="37"/>
    </row>
    <row r="4" ht="16.5" customHeight="1" spans="1:8">
      <c r="A4" s="38" t="s">
        <v>980</v>
      </c>
      <c r="B4" s="39" t="str">
        <f>输机表!D2</f>
        <v>牛二会</v>
      </c>
      <c r="C4" s="40"/>
      <c r="D4" s="41" t="s">
        <v>981</v>
      </c>
      <c r="E4" s="42"/>
      <c r="F4" s="39" t="str">
        <f>输机表!F2</f>
        <v>容城县东牛村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1060</v>
      </c>
      <c r="O6" t="s">
        <v>1061</v>
      </c>
      <c r="P6" t="s">
        <v>1062</v>
      </c>
    </row>
    <row r="7" ht="19.5" customHeight="1" spans="1:18">
      <c r="A7" s="50" t="str">
        <f>IF(COUNTIF(输机表!$C$4:$C$27,K7&amp;"*")&gt;0,K7,IFERROR(VLOOKUP(K7,房体结构,1,0),""))</f>
        <v>F1</v>
      </c>
      <c r="B7" s="51">
        <f ca="1">IF(COUNTIF(输机表!$C$4:$C$27,K7&amp;"*")=0,IFERROR(VLOOKUP(K7,房体结构,17,0),""),SUMIF(输机表!$C$4:$C$27,K7&amp;"*",输机表!$S$4:$S$7))</f>
        <v>259.84</v>
      </c>
      <c r="C7" s="50">
        <f ca="1">IF(COUNTIF(输机表!$C$4:$C$27,K7&amp;"*")=0,IFERROR(VLOOKUP(K7,房体结构,23,0),""),ROUND(SUMIF(输机表!$C$4:$C$27,K7&amp;"*",输机表!$Z$4:$Z$27)/B7,0))</f>
        <v>1633</v>
      </c>
      <c r="D7" s="50">
        <f ca="1">IFERROR(ROUND(C7*B7,0),"")</f>
        <v>424319</v>
      </c>
      <c r="E7" s="50" t="str">
        <f>IF(COUNTIF(输机表!$C$4:$C$27,L7&amp;"*")&gt;0,L7,IFERROR(VLOOKUP(L7,房体结构,1,0),""))</f>
        <v>F2</v>
      </c>
      <c r="F7" s="51">
        <f ca="1">IF(COUNTIF(输机表!$C$4:$C$27,L7&amp;"*")=0,IFERROR(VLOOKUP(L7,房体结构,17,0),""),SUMIF(输机表!$C$4:$C$27,L7&amp;"*",输机表!$S$4:$S$7))</f>
        <v>46.03</v>
      </c>
      <c r="G7" s="50">
        <f ca="1">IF(COUNTIF(输机表!$C$4:$C$27,L7&amp;"*")=0,IFERROR(VLOOKUP(L7,房体结构,23,0),""),ROUND(SUMIF(输机表!$C$4:$C$27,L7&amp;"*",输机表!$Z$4:$Z$27)/F7,0))</f>
        <v>919</v>
      </c>
      <c r="H7" s="50">
        <f ca="1">IFERROR(ROUND(G7*F7,0),"")</f>
        <v>42302</v>
      </c>
      <c r="K7" s="69" t="s">
        <v>1063</v>
      </c>
      <c r="L7" s="69" t="s">
        <v>943</v>
      </c>
      <c r="M7" s="70" t="s">
        <v>1064</v>
      </c>
      <c r="N7">
        <f ca="1">SUMIFS(B7:B11,A7:A11,"F*")+SUMIFS(F7:F11,E7:E11,"F*")</f>
        <v>352.02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46.15</v>
      </c>
      <c r="C8" s="50">
        <f ca="1">IF(COUNTIF(输机表!$C$4:$C$27,K8&amp;"*")=0,IFERROR(VLOOKUP(K8,房体结构,23,0),""),ROUND(SUMIF(输机表!$C$4:$C$27,K8&amp;"*",输机表!$Z$4:$Z$27)/B8,0))</f>
        <v>919</v>
      </c>
      <c r="D8" s="50">
        <f ca="1" t="shared" ref="D8:D11" si="0">IFERROR(ROUND(C8*B8,0),"")</f>
        <v>42412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1065</v>
      </c>
      <c r="L8" s="69" t="s">
        <v>1066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1067</v>
      </c>
      <c r="L9" s="69" t="s">
        <v>1068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1069</v>
      </c>
      <c r="L10" s="69" t="s">
        <v>1070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1071</v>
      </c>
      <c r="L11" s="69" t="s">
        <v>1072</v>
      </c>
      <c r="M11" s="71"/>
    </row>
    <row r="12" ht="19.5" customHeight="1" spans="1:13">
      <c r="A12" s="48" t="s">
        <v>991</v>
      </c>
      <c r="B12" s="48"/>
      <c r="C12" s="52">
        <f ca="1">SUM(B7:B11)+SUM(F7:F11)</f>
        <v>352.02</v>
      </c>
      <c r="D12" s="53"/>
      <c r="E12" s="54" t="s">
        <v>992</v>
      </c>
      <c r="F12" s="54"/>
      <c r="G12" s="55">
        <f ca="1">SUM(D7:D11)+SUM(H7:H11)</f>
        <v>509033</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12.3</v>
      </c>
      <c r="C15" s="58" t="str">
        <f ca="1" t="shared" ref="C15:C26" si="4">IFERROR(VLOOKUP(K15,附属物位置,6,0),"")</f>
        <v>㎡</v>
      </c>
      <c r="D15" s="59">
        <f ca="1" t="shared" ref="D15:D26" si="5">IF(A15="","",SUMIF(附属物名称,A15,附属物金额))</f>
        <v>2214</v>
      </c>
      <c r="E15" s="59" t="str">
        <f ca="1" t="shared" ref="E15:E26" si="6">IFERROR(VLOOKUP(L15,附属物位置,4,0),"")</f>
        <v>竖砖地面</v>
      </c>
      <c r="F15" s="58">
        <f ca="1" t="shared" ref="F15:F40" si="7">IF(E15="","",SUMIF(附属物名称,E15,附属物数量))</f>
        <v>67.06</v>
      </c>
      <c r="G15" s="58" t="str">
        <f ca="1" t="shared" ref="G15:G26" si="8">IFERROR(VLOOKUP(L15,附属物位置,6,0),"")</f>
        <v>㎡</v>
      </c>
      <c r="H15" s="59">
        <f ca="1" t="shared" ref="H15:H26" si="9">IF(E15="","",SUMIF(附属物名称,E15,附属物金额))</f>
        <v>3018</v>
      </c>
      <c r="K15" s="72">
        <v>1</v>
      </c>
      <c r="L15" s="72">
        <v>2</v>
      </c>
      <c r="M15" s="71"/>
    </row>
    <row r="16" ht="17.25" customHeight="1" spans="1:13">
      <c r="A16" s="58" t="str">
        <f ca="1" t="shared" si="2"/>
        <v>水井</v>
      </c>
      <c r="B16" s="58">
        <f ca="1" t="shared" si="3"/>
        <v>2</v>
      </c>
      <c r="C16" s="58" t="str">
        <f ca="1" t="shared" si="4"/>
        <v>眼</v>
      </c>
      <c r="D16" s="59">
        <f ca="1" t="shared" si="5"/>
        <v>8000</v>
      </c>
      <c r="E16" s="59" t="str">
        <f ca="1" t="shared" si="6"/>
        <v>太阳能</v>
      </c>
      <c r="F16" s="58">
        <f ca="1" t="shared" si="7"/>
        <v>2</v>
      </c>
      <c r="G16" s="58" t="str">
        <f ca="1" t="shared" si="8"/>
        <v>台</v>
      </c>
      <c r="H16" s="59">
        <f ca="1" t="shared" si="9"/>
        <v>2000</v>
      </c>
      <c r="K16" s="72">
        <v>3</v>
      </c>
      <c r="L16" s="72">
        <v>4</v>
      </c>
      <c r="M16" s="71"/>
    </row>
    <row r="17" ht="17.25" customHeight="1" spans="1:13">
      <c r="A17" s="58" t="str">
        <f ca="1" t="shared" si="2"/>
        <v>空调</v>
      </c>
      <c r="B17" s="58">
        <f ca="1" t="shared" si="3"/>
        <v>6</v>
      </c>
      <c r="C17" s="58" t="str">
        <f ca="1" t="shared" si="4"/>
        <v>台</v>
      </c>
      <c r="D17" s="59">
        <f ca="1" t="shared" si="5"/>
        <v>2400</v>
      </c>
      <c r="E17" s="59" t="str">
        <f ca="1" t="shared" si="6"/>
        <v>宽带</v>
      </c>
      <c r="F17" s="58">
        <f ca="1" t="shared" si="7"/>
        <v>2</v>
      </c>
      <c r="G17" s="58" t="str">
        <f ca="1" t="shared" si="8"/>
        <v>条</v>
      </c>
      <c r="H17" s="59">
        <f ca="1" t="shared" si="9"/>
        <v>200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台阶</v>
      </c>
      <c r="F18" s="58">
        <f ca="1" t="shared" si="7"/>
        <v>2.97</v>
      </c>
      <c r="G18" s="58" t="str">
        <f ca="1" t="shared" si="8"/>
        <v>㎡</v>
      </c>
      <c r="H18" s="59">
        <f ca="1" t="shared" si="9"/>
        <v>1040</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热水器</v>
      </c>
      <c r="B21" s="58">
        <f ca="1" t="shared" si="3"/>
        <v>2</v>
      </c>
      <c r="C21" s="58" t="str">
        <f ca="1" t="shared" si="4"/>
        <v>台</v>
      </c>
      <c r="D21" s="59">
        <f ca="1" t="shared" si="5"/>
        <v>1000</v>
      </c>
      <c r="E21" s="59" t="str">
        <f ca="1" t="shared" si="6"/>
        <v>压力水罐</v>
      </c>
      <c r="F21" s="58">
        <f ca="1" t="shared" si="7"/>
        <v>1</v>
      </c>
      <c r="G21" s="58" t="str">
        <f ca="1" t="shared" si="8"/>
        <v>套</v>
      </c>
      <c r="H21" s="59">
        <f ca="1" t="shared" si="9"/>
        <v>800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窝</v>
      </c>
      <c r="F22" s="58">
        <f ca="1" t="shared" si="7"/>
        <v>1</v>
      </c>
      <c r="G22" s="58" t="str">
        <f ca="1" t="shared" si="8"/>
        <v>个</v>
      </c>
      <c r="H22" s="59">
        <f ca="1" t="shared" si="9"/>
        <v>150</v>
      </c>
      <c r="K22" s="72">
        <v>15</v>
      </c>
      <c r="L22" s="72">
        <v>16</v>
      </c>
      <c r="M22" s="71"/>
    </row>
    <row r="23" ht="17.25" customHeight="1" spans="1:13">
      <c r="A23" s="58" t="str">
        <f ca="1" t="shared" si="2"/>
        <v>铁艺墙</v>
      </c>
      <c r="B23" s="58">
        <f ca="1" t="shared" si="3"/>
        <v>27.3</v>
      </c>
      <c r="C23" s="58" t="str">
        <f ca="1" t="shared" si="4"/>
        <v>m</v>
      </c>
      <c r="D23" s="59">
        <f ca="1" t="shared" si="5"/>
        <v>8736</v>
      </c>
      <c r="E23" s="59" t="str">
        <f ca="1" t="shared" si="6"/>
        <v>简易厕所</v>
      </c>
      <c r="F23" s="58">
        <f ca="1" t="shared" si="7"/>
        <v>1</v>
      </c>
      <c r="G23" s="58" t="str">
        <f ca="1" t="shared" si="8"/>
        <v>个</v>
      </c>
      <c r="H23" s="59">
        <f ca="1" t="shared" si="9"/>
        <v>600</v>
      </c>
      <c r="K23" s="72">
        <v>17</v>
      </c>
      <c r="L23" s="72">
        <v>18</v>
      </c>
      <c r="M23" s="71"/>
    </row>
    <row r="24" ht="17.25" customHeight="1" spans="1:13">
      <c r="A24" s="58" t="str">
        <f ca="1" t="shared" si="2"/>
        <v>水泥、水磨石平台</v>
      </c>
      <c r="B24" s="58">
        <f ca="1" t="shared" si="3"/>
        <v>113.3</v>
      </c>
      <c r="C24" s="58" t="str">
        <f ca="1" t="shared" si="4"/>
        <v>㎡</v>
      </c>
      <c r="D24" s="59">
        <f ca="1" t="shared" si="5"/>
        <v>20394</v>
      </c>
      <c r="E24" s="59" t="str">
        <f ca="1" t="shared" si="6"/>
        <v>监控摄像头</v>
      </c>
      <c r="F24" s="58">
        <f ca="1" t="shared" si="7"/>
        <v>11</v>
      </c>
      <c r="G24" s="58" t="str">
        <f ca="1" t="shared" si="8"/>
        <v>个</v>
      </c>
      <c r="H24" s="59">
        <f ca="1" t="shared" si="9"/>
        <v>2200</v>
      </c>
      <c r="K24" s="72">
        <v>19</v>
      </c>
      <c r="L24" s="72">
        <v>20</v>
      </c>
      <c r="M24" s="71"/>
    </row>
    <row r="25" ht="17.25" customHeight="1" spans="1:13">
      <c r="A25" s="58" t="str">
        <f ca="1" t="shared" si="2"/>
        <v>果树</v>
      </c>
      <c r="B25" s="58">
        <f ca="1" t="shared" si="3"/>
        <v>8</v>
      </c>
      <c r="C25" s="58" t="str">
        <f ca="1" t="shared" si="4"/>
        <v>棵</v>
      </c>
      <c r="D25" s="59">
        <f ca="1" t="shared" si="5"/>
        <v>2350</v>
      </c>
      <c r="E25" s="59" t="str">
        <f ca="1" t="shared" si="6"/>
        <v>葡萄</v>
      </c>
      <c r="F25" s="58">
        <f ca="1" t="shared" si="7"/>
        <v>5</v>
      </c>
      <c r="G25" s="58" t="str">
        <f ca="1" t="shared" si="8"/>
        <v>棵</v>
      </c>
      <c r="H25" s="59">
        <f ca="1" t="shared" si="9"/>
        <v>750</v>
      </c>
      <c r="K25" s="72">
        <v>21</v>
      </c>
      <c r="L25" s="72">
        <v>22</v>
      </c>
      <c r="M25" s="71"/>
    </row>
    <row r="26" ht="17.25" customHeight="1" spans="1:13">
      <c r="A26" s="58" t="str">
        <f ca="1" t="shared" si="2"/>
        <v>材树</v>
      </c>
      <c r="B26" s="58">
        <f ca="1" t="shared" si="3"/>
        <v>15</v>
      </c>
      <c r="C26" s="58" t="str">
        <f ca="1" t="shared" si="4"/>
        <v>棵</v>
      </c>
      <c r="D26" s="59">
        <f ca="1" t="shared" si="5"/>
        <v>5690</v>
      </c>
      <c r="E26" s="59" t="str">
        <f ca="1" t="shared" si="6"/>
        <v>门垛</v>
      </c>
      <c r="F26" s="58">
        <f ca="1" t="shared" si="7"/>
        <v>2</v>
      </c>
      <c r="G26" s="58" t="str">
        <f ca="1" t="shared" si="8"/>
        <v>对</v>
      </c>
      <c r="H26" s="59">
        <f ca="1" t="shared" si="9"/>
        <v>3935</v>
      </c>
      <c r="K26" s="72">
        <v>23</v>
      </c>
      <c r="L26" s="72">
        <v>24</v>
      </c>
      <c r="M26" s="71"/>
    </row>
    <row r="27" ht="17.25" customHeight="1" spans="1:13">
      <c r="A27" s="58" t="str">
        <f ca="1" t="shared" si="2"/>
        <v>P1</v>
      </c>
      <c r="B27" s="58">
        <f ca="1" t="shared" si="3"/>
        <v>29.8</v>
      </c>
      <c r="C27" s="58" t="str">
        <f ca="1" t="shared" ref="C27:C41" si="10">IFERROR(VLOOKUP(K27,附属物位置,6,0),"")</f>
        <v>㎡</v>
      </c>
      <c r="D27" s="59">
        <f ca="1" t="shared" ref="D27:D41" si="11">IF(A27="","",SUMIF(附属物名称,A27,附属物金额))</f>
        <v>2980</v>
      </c>
      <c r="E27" s="59" t="str">
        <f ca="1" t="shared" ref="E27:E40" si="12">IFERROR(VLOOKUP(L27,附属物位置,4,0),"")</f>
        <v>国槐</v>
      </c>
      <c r="F27" s="58">
        <f ca="1" t="shared" si="7"/>
        <v>11</v>
      </c>
      <c r="G27" s="58" t="str">
        <f ca="1" t="shared" ref="G27:G40" si="13">IFERROR(VLOOKUP(L27,附属物位置,6,0),"")</f>
        <v>棵</v>
      </c>
      <c r="H27" s="59">
        <f ca="1" t="shared" ref="H27:H40" si="14">IF(E27="","",SUMIF(附属物名称,E27,附属物金额))</f>
        <v>9900</v>
      </c>
      <c r="K27" s="72">
        <v>25</v>
      </c>
      <c r="L27" s="72">
        <v>26</v>
      </c>
      <c r="M27" s="71"/>
    </row>
    <row r="28" ht="17.25" customHeight="1" spans="1:13">
      <c r="A28" s="58" t="str">
        <f ca="1" t="shared" si="2"/>
        <v>P2</v>
      </c>
      <c r="B28" s="58">
        <f ca="1" t="shared" si="3"/>
        <v>108.71</v>
      </c>
      <c r="C28" s="58" t="str">
        <f ca="1" t="shared" si="10"/>
        <v>㎡</v>
      </c>
      <c r="D28" s="59">
        <f ca="1" t="shared" si="11"/>
        <v>9784</v>
      </c>
      <c r="E28" s="59" t="str">
        <f ca="1" t="shared" si="12"/>
        <v>砖墙</v>
      </c>
      <c r="F28" s="58">
        <f ca="1" t="shared" si="7"/>
        <v>192.64</v>
      </c>
      <c r="G28" s="58" t="str">
        <f ca="1" t="shared" si="13"/>
        <v>㎡</v>
      </c>
      <c r="H28" s="59">
        <f ca="1" t="shared" si="14"/>
        <v>30994</v>
      </c>
      <c r="K28" s="72">
        <v>27</v>
      </c>
      <c r="L28" s="72">
        <v>28</v>
      </c>
      <c r="M28" s="71"/>
    </row>
    <row r="29" ht="17.25" customHeight="1" spans="1:13">
      <c r="A29" s="58" t="str">
        <f ca="1" t="shared" si="2"/>
        <v>广场砖、彩砖地面</v>
      </c>
      <c r="B29" s="58">
        <f ca="1" t="shared" si="3"/>
        <v>305.18</v>
      </c>
      <c r="C29" s="58" t="str">
        <f ca="1" t="shared" si="10"/>
        <v>㎡</v>
      </c>
      <c r="D29" s="59">
        <f ca="1" t="shared" si="11"/>
        <v>18311</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140246</v>
      </c>
      <c r="H41" s="61"/>
      <c r="K41" s="72">
        <v>53</v>
      </c>
      <c r="M41" s="71"/>
    </row>
    <row r="42" ht="17.25" customHeight="1" spans="1:8">
      <c r="A42" s="60" t="s">
        <v>999</v>
      </c>
      <c r="B42" s="61"/>
      <c r="C42" s="62">
        <f ca="1">G41+G12</f>
        <v>649279</v>
      </c>
      <c r="D42" s="61"/>
      <c r="E42" s="63" t="s">
        <v>1000</v>
      </c>
      <c r="F42" s="64" t="str">
        <f ca="1">TEXT(C42,"[DBnum2]")&amp;"元整"</f>
        <v>陆拾肆万玖仟贰佰柒拾玖元整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5" customHeight="1" spans="1:17">
      <c r="A29" s="8"/>
      <c r="B29" s="30" t="s">
        <v>1034</v>
      </c>
      <c r="C29" s="30"/>
      <c r="D29" s="30"/>
      <c r="E29" s="30"/>
      <c r="F29" s="30"/>
      <c r="G29" s="30" t="s">
        <v>1035</v>
      </c>
      <c r="H29" s="31"/>
      <c r="I29" s="31"/>
      <c r="J29" s="31"/>
      <c r="K29" s="30" t="s">
        <v>1036</v>
      </c>
      <c r="L29" s="30"/>
      <c r="M29" s="30"/>
      <c r="N29" s="30"/>
      <c r="O29" s="30"/>
      <c r="P29" s="32" t="s">
        <v>1037</v>
      </c>
      <c r="Q29" s="32"/>
    </row>
    <row r="30" ht="32.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1074</v>
      </c>
      <c r="B1" s="1"/>
      <c r="C1" s="1"/>
      <c r="D1" s="1"/>
      <c r="E1" s="1"/>
      <c r="F1" s="1"/>
      <c r="G1" s="1"/>
      <c r="H1" s="1"/>
      <c r="I1" s="1"/>
      <c r="J1" s="1"/>
      <c r="K1" s="1"/>
      <c r="L1" s="1"/>
      <c r="M1" s="1"/>
      <c r="N1" s="1"/>
      <c r="O1" s="1"/>
      <c r="P1" s="1"/>
      <c r="Q1" s="1"/>
    </row>
    <row r="2" ht="16.35" spans="1:17">
      <c r="A2" s="2" t="str">
        <f>输机表!U2&amp;输机表!Y2</f>
        <v>康正（容城县）2024评字第7号-东牛村9-10</v>
      </c>
      <c r="B2" s="2"/>
      <c r="C2" s="2"/>
      <c r="D2" s="2"/>
      <c r="E2" s="2"/>
      <c r="F2" s="2"/>
      <c r="G2" s="2"/>
      <c r="H2" s="2"/>
      <c r="I2" s="2"/>
      <c r="J2" s="2"/>
      <c r="K2" s="2"/>
      <c r="L2" s="2"/>
      <c r="M2" s="2"/>
      <c r="N2" s="2"/>
      <c r="O2" s="2"/>
      <c r="P2" s="2"/>
      <c r="Q2" s="2"/>
    </row>
    <row r="3" spans="1:17">
      <c r="A3" s="3" t="s">
        <v>1005</v>
      </c>
      <c r="B3" s="3"/>
      <c r="C3" s="3"/>
      <c r="D3" s="3"/>
      <c r="E3" s="4" t="str">
        <f>输机表!AB2</f>
        <v>容城县征迁任务评估服务采购项目</v>
      </c>
      <c r="F3" s="5"/>
      <c r="G3" s="5"/>
      <c r="H3" s="5"/>
      <c r="I3" s="5"/>
      <c r="J3" s="5"/>
      <c r="K3" s="5"/>
      <c r="L3" s="5"/>
      <c r="M3" s="5"/>
      <c r="N3" s="5"/>
      <c r="O3" s="5"/>
      <c r="P3" s="5"/>
      <c r="Q3" s="5"/>
    </row>
    <row r="4" spans="1:17">
      <c r="A4" s="3" t="s">
        <v>1006</v>
      </c>
      <c r="B4" s="3"/>
      <c r="C4" s="3"/>
      <c r="D4" s="3"/>
      <c r="E4" s="4" t="str">
        <f>输机表!DH2</f>
        <v>容城县征迁安置办公室</v>
      </c>
      <c r="F4" s="5"/>
      <c r="G4" s="5"/>
      <c r="H4" s="5"/>
      <c r="I4" s="5"/>
      <c r="J4" s="5"/>
      <c r="K4" s="5"/>
      <c r="L4" s="5"/>
      <c r="M4" s="5"/>
      <c r="N4" s="5"/>
      <c r="O4" s="5"/>
      <c r="P4" s="5"/>
      <c r="Q4" s="5"/>
    </row>
    <row r="5" spans="1:17">
      <c r="A5" s="6" t="s">
        <v>1007</v>
      </c>
      <c r="B5" s="6"/>
      <c r="C5" s="6"/>
      <c r="D5" s="6"/>
      <c r="E5" s="7" t="s">
        <v>1075</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牛二会</v>
      </c>
      <c r="E9" s="9"/>
      <c r="F9" s="9"/>
      <c r="G9" s="9"/>
      <c r="H9" s="9"/>
      <c r="I9" s="9"/>
      <c r="J9" s="9"/>
      <c r="K9" s="9"/>
      <c r="L9" s="9"/>
      <c r="M9" s="9"/>
      <c r="N9" s="9"/>
      <c r="O9" s="9"/>
      <c r="P9" s="9"/>
      <c r="Q9" s="9"/>
    </row>
    <row r="10" spans="1:17">
      <c r="A10" s="9" t="s">
        <v>1013</v>
      </c>
      <c r="B10" s="9"/>
      <c r="C10" s="9"/>
      <c r="D10" s="9" t="str">
        <f>结果通知单!F4</f>
        <v>容城县东牛村</v>
      </c>
      <c r="E10" s="9"/>
      <c r="F10" s="9"/>
      <c r="G10" s="9"/>
      <c r="H10" s="9"/>
      <c r="I10" s="9"/>
      <c r="J10" s="9"/>
      <c r="K10" s="9"/>
      <c r="L10" s="9"/>
      <c r="M10" s="9"/>
      <c r="N10" s="9"/>
      <c r="O10" s="9"/>
      <c r="P10" s="9"/>
      <c r="Q10" s="9"/>
    </row>
    <row r="11" spans="1:17">
      <c r="A11" s="9" t="s">
        <v>1014</v>
      </c>
      <c r="B11" s="9"/>
      <c r="C11" s="9"/>
      <c r="D11" s="10">
        <f ca="1">结果通知单!C12</f>
        <v>352.02</v>
      </c>
      <c r="E11" s="10"/>
      <c r="F11" s="9" t="s">
        <v>12</v>
      </c>
      <c r="G11" s="9"/>
      <c r="H11" s="9"/>
      <c r="I11" s="9"/>
      <c r="J11" s="9"/>
      <c r="K11" s="9"/>
      <c r="L11" s="9"/>
      <c r="M11" s="9"/>
      <c r="N11" s="9"/>
      <c r="O11" s="9"/>
      <c r="P11" s="9"/>
      <c r="Q11" s="9"/>
    </row>
    <row r="12" spans="1:17">
      <c r="A12" s="3" t="s">
        <v>1015</v>
      </c>
      <c r="B12" s="3"/>
      <c r="C12" s="3"/>
      <c r="D12" s="11" t="str">
        <f>输机表!R2</f>
        <v>2024年9月9日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649279</v>
      </c>
      <c r="H26" s="15"/>
      <c r="I26" s="15"/>
      <c r="J26" s="15"/>
      <c r="K26" s="15"/>
      <c r="L26" s="15"/>
      <c r="M26" s="15"/>
      <c r="N26" s="15"/>
      <c r="O26" s="15"/>
      <c r="P26" s="15"/>
      <c r="Q26" s="15"/>
    </row>
    <row r="27" spans="1:17">
      <c r="A27" s="9" t="s">
        <v>1032</v>
      </c>
      <c r="B27" s="9"/>
      <c r="C27" s="9"/>
      <c r="D27" s="9" t="str">
        <f ca="1">结果通知单!F42</f>
        <v>陆拾肆万玖仟贰佰柒拾玖元整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1076</v>
      </c>
      <c r="F29" s="17"/>
      <c r="G29" s="17" t="s">
        <v>1035</v>
      </c>
      <c r="H29" s="18">
        <v>1120100036</v>
      </c>
      <c r="I29" s="18"/>
      <c r="J29" s="18"/>
      <c r="K29" s="17" t="s">
        <v>1036</v>
      </c>
      <c r="L29" s="17"/>
      <c r="M29" s="17"/>
      <c r="N29" s="17"/>
      <c r="O29" s="17"/>
      <c r="P29" s="28">
        <f>I32</f>
        <v>45561</v>
      </c>
      <c r="Q29" s="28"/>
    </row>
    <row r="30" ht="34.5" customHeight="1" spans="1:17">
      <c r="A30" s="8"/>
      <c r="B30" s="17" t="s">
        <v>1034</v>
      </c>
      <c r="C30" s="17"/>
      <c r="D30" s="17"/>
      <c r="E30" s="17" t="s">
        <v>1077</v>
      </c>
      <c r="F30" s="17"/>
      <c r="G30" s="17" t="s">
        <v>1035</v>
      </c>
      <c r="H30" s="18">
        <v>1120210057</v>
      </c>
      <c r="I30" s="18"/>
      <c r="J30" s="18"/>
      <c r="K30" s="17" t="s">
        <v>1036</v>
      </c>
      <c r="L30" s="17"/>
      <c r="M30" s="17"/>
      <c r="N30" s="17"/>
      <c r="O30" s="17"/>
      <c r="P30" s="28">
        <f>I32</f>
        <v>45561</v>
      </c>
      <c r="Q30" s="28"/>
    </row>
    <row r="31" spans="1:17">
      <c r="A31" s="3" t="s">
        <v>1038</v>
      </c>
      <c r="B31" s="3"/>
      <c r="C31" s="3"/>
      <c r="D31" s="3"/>
      <c r="E31" s="19">
        <f>输机表!DN2</f>
        <v>45547</v>
      </c>
      <c r="F31" s="19"/>
      <c r="G31" s="19"/>
      <c r="H31" s="20"/>
      <c r="I31" s="19"/>
      <c r="J31" s="19"/>
      <c r="K31" s="19"/>
      <c r="L31" s="19"/>
      <c r="M31" s="20"/>
      <c r="N31" s="20"/>
      <c r="O31" s="20"/>
      <c r="P31" s="20"/>
      <c r="Q31" s="20"/>
    </row>
    <row r="32" spans="1:17">
      <c r="A32" s="3" t="s">
        <v>1039</v>
      </c>
      <c r="B32" s="3"/>
      <c r="C32" s="3"/>
      <c r="D32" s="3"/>
      <c r="E32" s="21">
        <f>E31</f>
        <v>45547</v>
      </c>
      <c r="F32" s="21"/>
      <c r="G32" s="21"/>
      <c r="H32" s="22" t="s">
        <v>1078</v>
      </c>
      <c r="I32" s="21">
        <f>E32+14</f>
        <v>45561</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1079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45561</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2024-11-23T02:21:48Z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573D9E1101F346E1A5088C612AF3B842_13</vt:lpwstr>
  </property>
</Properties>
</file>