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state="hidden"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state="hidden" r:id="rId45"/>
    <sheet name="收益法车库" sheetId="79" state="hidden" r:id="rId46"/>
    <sheet name="收益法仓储" sheetId="80" state="hidden" r:id="rId47"/>
    <sheet name="案例" sheetId="77" state="hidden" r:id="rId48"/>
    <sheet name="面积表" sheetId="81" r:id="rId49"/>
  </sheets>
  <externalReferences>
    <externalReference r:id="rId50"/>
    <externalReference r:id="rId51"/>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U22" i="1" l="1"/>
  <c r="U21" i="1"/>
  <c r="U20" i="1"/>
  <c r="C131" i="81"/>
  <c r="B126" i="81"/>
  <c r="B125" i="81"/>
  <c r="B124" i="81"/>
  <c r="B123" i="81"/>
  <c r="B127" i="81" s="1"/>
  <c r="G120" i="81"/>
  <c r="G119" i="81"/>
  <c r="D119" i="81"/>
  <c r="B119" i="81"/>
  <c r="B120" i="81" s="1"/>
  <c r="I118" i="81"/>
  <c r="D118" i="81"/>
  <c r="I117" i="81"/>
  <c r="D117" i="81"/>
  <c r="I116" i="81"/>
  <c r="I119" i="81" s="1"/>
  <c r="D116" i="81"/>
  <c r="G107" i="81"/>
  <c r="G108" i="81" s="1"/>
  <c r="B104" i="81"/>
  <c r="B111" i="81" s="1"/>
  <c r="B101" i="81"/>
  <c r="G100" i="81"/>
  <c r="G101" i="81" s="1"/>
  <c r="B100" i="81"/>
  <c r="D99" i="81"/>
  <c r="C99" i="81"/>
  <c r="C98" i="81"/>
  <c r="D98" i="81" s="1"/>
  <c r="C97" i="81"/>
  <c r="C100" i="81" s="1"/>
  <c r="G92" i="81"/>
  <c r="F92" i="81"/>
  <c r="E92" i="81"/>
  <c r="D92" i="81"/>
  <c r="C92" i="81"/>
  <c r="H91" i="81"/>
  <c r="H90" i="81"/>
  <c r="H89" i="81"/>
  <c r="H92" i="81" s="1"/>
  <c r="G88" i="81"/>
  <c r="F88" i="81"/>
  <c r="E88" i="81"/>
  <c r="D88" i="81"/>
  <c r="C88" i="81"/>
  <c r="H87" i="81"/>
  <c r="H86" i="81"/>
  <c r="H85" i="81"/>
  <c r="H84" i="81"/>
  <c r="H88" i="81" s="1"/>
  <c r="H93" i="81" s="1"/>
  <c r="E81" i="81"/>
  <c r="A3" i="3"/>
  <c r="H99" i="81" l="1"/>
  <c r="I99" i="81" s="1"/>
  <c r="B110" i="81" s="1"/>
  <c r="H98" i="81"/>
  <c r="I98" i="81" s="1"/>
  <c r="B109" i="81" s="1"/>
  <c r="H97" i="81"/>
  <c r="H105" i="81"/>
  <c r="I105" i="81" s="1"/>
  <c r="H104" i="81"/>
  <c r="H106" i="81"/>
  <c r="I106" i="81" s="1"/>
  <c r="D97" i="81"/>
  <c r="D100" i="81" l="1"/>
  <c r="I104" i="81"/>
  <c r="I107" i="81" s="1"/>
  <c r="H107" i="81"/>
  <c r="I97" i="81"/>
  <c r="I100" i="81" s="1"/>
  <c r="H100" i="81"/>
  <c r="B108" i="81" l="1"/>
  <c r="B112" i="81" s="1"/>
  <c r="C134" i="81" l="1"/>
  <c r="C132" i="81"/>
  <c r="C133" i="81" l="1"/>
  <c r="C135" i="81"/>
  <c r="K27" i="34" l="1"/>
  <c r="V22" i="1"/>
  <c r="V21" i="1"/>
  <c r="W20" i="1"/>
  <c r="V20" i="1"/>
  <c r="K25" i="34"/>
  <c r="K15" i="34"/>
  <c r="W23" i="1" l="1"/>
  <c r="W22" i="1"/>
  <c r="W21" i="1"/>
  <c r="E26" i="77"/>
  <c r="E25" i="77"/>
  <c r="E24" i="77"/>
  <c r="F23" i="77"/>
  <c r="E23" i="77"/>
  <c r="W24" i="1" l="1"/>
  <c r="K11" i="39"/>
  <c r="B42" i="1"/>
  <c r="B38" i="1"/>
  <c r="B37" i="1"/>
  <c r="B36" i="1"/>
  <c r="B35" i="1"/>
  <c r="B34" i="1"/>
  <c r="B28" i="1"/>
  <c r="B21" i="1"/>
  <c r="B20" i="1"/>
  <c r="AM8" i="1"/>
  <c r="AL8" i="1"/>
  <c r="AK8" i="1"/>
  <c r="W8" i="1"/>
  <c r="V8" i="1"/>
  <c r="Q11" i="1"/>
  <c r="Q10" i="1"/>
  <c r="Q9" i="1"/>
  <c r="Q8" i="1"/>
  <c r="Q6" i="1"/>
  <c r="L14" i="1"/>
  <c r="L11" i="1"/>
  <c r="L10" i="1"/>
  <c r="L6" i="1"/>
  <c r="J6" i="1"/>
  <c r="I11" i="1"/>
  <c r="I10" i="1"/>
  <c r="I9" i="1"/>
  <c r="I8" i="1"/>
  <c r="I7" i="1"/>
  <c r="I6" i="1"/>
  <c r="D14" i="9" l="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AM9" i="1"/>
  <c r="AM10" i="1" s="1"/>
  <c r="AM11" i="1" s="1"/>
  <c r="AL9" i="1"/>
  <c r="AL10" i="1" s="1"/>
  <c r="AL11" i="1" s="1"/>
  <c r="AK9" i="1"/>
  <c r="AK10" i="1" s="1"/>
  <c r="AK11" i="1" s="1"/>
  <c r="F25" i="77"/>
  <c r="F26" i="77"/>
  <c r="F24" i="77"/>
  <c r="D22" i="80" l="1"/>
  <c r="D23" i="80"/>
  <c r="D24" i="79"/>
  <c r="P61" i="79"/>
  <c r="D22" i="79"/>
  <c r="D23" i="78"/>
  <c r="D22" i="78"/>
  <c r="D24" i="78"/>
  <c r="P61" i="78"/>
  <c r="K11" i="34"/>
  <c r="E11" i="34"/>
  <c r="C25" i="34"/>
  <c r="I46" i="39" l="1"/>
  <c r="G46" i="39"/>
  <c r="E46" i="39"/>
  <c r="I38" i="39"/>
  <c r="G38" i="39"/>
  <c r="E38" i="39"/>
  <c r="C32" i="39"/>
  <c r="I11" i="39"/>
  <c r="G11" i="39"/>
  <c r="E11" i="39"/>
  <c r="I7" i="39" l="1"/>
  <c r="G7" i="39"/>
  <c r="E7" i="39"/>
  <c r="I5" i="39"/>
  <c r="G5" i="39"/>
  <c r="E5" i="39"/>
  <c r="H7" i="1" l="1"/>
  <c r="H8" i="1"/>
  <c r="H10" i="1"/>
  <c r="H11" i="1"/>
  <c r="H6" i="1"/>
  <c r="J7" i="1"/>
  <c r="J8" i="1" s="1"/>
  <c r="J9" i="1" s="1"/>
  <c r="F19" i="6"/>
  <c r="D3" i="4"/>
  <c r="J10" i="1" l="1"/>
  <c r="H9" i="1"/>
  <c r="L3" i="71"/>
  <c r="K3" i="71"/>
  <c r="I3" i="71"/>
  <c r="J11" i="1"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8" i="76"/>
  <c r="B7" i="76"/>
  <c r="E7" i="76"/>
  <c r="B13" i="76"/>
  <c r="B11" i="76"/>
  <c r="B9" i="76"/>
  <c r="B8" i="76"/>
  <c r="E13" i="76"/>
  <c r="B10" i="76"/>
  <c r="E10" i="76"/>
  <c r="B12" i="76"/>
  <c r="E12" i="76"/>
  <c r="E11" i="76"/>
  <c r="E9"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5" i="73"/>
  <c r="F3" i="73"/>
  <c r="D3" i="73"/>
  <c r="F6" i="73"/>
  <c r="F4" i="73"/>
  <c r="F5" i="73"/>
  <c r="D6"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BT75" i="3"/>
  <c r="BS75" i="3"/>
  <c r="BR75" i="3"/>
  <c r="BL75" i="3" s="1"/>
  <c r="BQ75" i="3"/>
  <c r="BP75" i="3"/>
  <c r="BO75" i="3"/>
  <c r="BN75" i="3"/>
  <c r="BM75" i="3"/>
  <c r="BK75" i="3"/>
  <c r="BJ75" i="3"/>
  <c r="BI75" i="3"/>
  <c r="BH75" i="3"/>
  <c r="BG75" i="3"/>
  <c r="BF75" i="3"/>
  <c r="BE75" i="3"/>
  <c r="BD75" i="3"/>
  <c r="BC75" i="3"/>
  <c r="BB75" i="3"/>
  <c r="AX75" i="3"/>
  <c r="AW75" i="3"/>
  <c r="AV75" i="3"/>
  <c r="AC75" i="3"/>
  <c r="H75" i="3"/>
  <c r="BT74" i="3"/>
  <c r="BS74" i="3"/>
  <c r="BR74" i="3"/>
  <c r="BL74" i="3" s="1"/>
  <c r="BQ74" i="3"/>
  <c r="BP74" i="3"/>
  <c r="BO74" i="3"/>
  <c r="BN74" i="3"/>
  <c r="BM74" i="3"/>
  <c r="BK74" i="3"/>
  <c r="BJ74" i="3"/>
  <c r="BI74" i="3"/>
  <c r="BH74" i="3"/>
  <c r="BG74" i="3"/>
  <c r="BF74" i="3"/>
  <c r="BE74" i="3"/>
  <c r="BD74" i="3"/>
  <c r="BC74" i="3"/>
  <c r="BB74" i="3"/>
  <c r="AX74" i="3"/>
  <c r="AW74" i="3"/>
  <c r="AV74" i="3"/>
  <c r="AC74" i="3"/>
  <c r="H74" i="3"/>
  <c r="BT73" i="3"/>
  <c r="BS73" i="3"/>
  <c r="BR73" i="3"/>
  <c r="BL73" i="3" s="1"/>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A72" i="3" s="1"/>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L69" i="3" s="1"/>
  <c r="AZ69" i="3" s="1"/>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L68" i="3" s="1"/>
  <c r="BQ68" i="3"/>
  <c r="BP68" i="3"/>
  <c r="BO68" i="3"/>
  <c r="BN68" i="3"/>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BT53" i="3"/>
  <c r="BS53" i="3"/>
  <c r="BR53" i="3"/>
  <c r="BL53" i="3" s="1"/>
  <c r="BQ53" i="3"/>
  <c r="BP53" i="3"/>
  <c r="BO53" i="3"/>
  <c r="BN53" i="3"/>
  <c r="BM53" i="3"/>
  <c r="BK53" i="3"/>
  <c r="BJ53" i="3"/>
  <c r="BI53" i="3"/>
  <c r="BH53" i="3"/>
  <c r="BG53" i="3"/>
  <c r="BF53" i="3"/>
  <c r="BE53" i="3"/>
  <c r="BD53" i="3"/>
  <c r="BC53" i="3"/>
  <c r="BB53" i="3"/>
  <c r="AX53" i="3"/>
  <c r="AW53" i="3"/>
  <c r="AV53" i="3"/>
  <c r="AC53" i="3"/>
  <c r="H53" i="3"/>
  <c r="BT52" i="3"/>
  <c r="BS52" i="3"/>
  <c r="BR52" i="3"/>
  <c r="BL52" i="3" s="1"/>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L51" i="3" s="1"/>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L48" i="3" s="1"/>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s="1"/>
  <c r="BT45" i="3"/>
  <c r="BS45" i="3"/>
  <c r="BR45" i="3"/>
  <c r="BL45" i="3" s="1"/>
  <c r="BQ45" i="3"/>
  <c r="BP45" i="3"/>
  <c r="BO45" i="3"/>
  <c r="BN45" i="3"/>
  <c r="BM45" i="3"/>
  <c r="BK45" i="3"/>
  <c r="BJ45" i="3"/>
  <c r="BI45" i="3"/>
  <c r="BH45" i="3"/>
  <c r="BG45" i="3"/>
  <c r="BF45" i="3"/>
  <c r="BE45" i="3"/>
  <c r="BD45" i="3"/>
  <c r="BC45" i="3"/>
  <c r="BB45" i="3"/>
  <c r="AX45" i="3"/>
  <c r="AW45" i="3"/>
  <c r="AV45" i="3"/>
  <c r="AC45" i="3"/>
  <c r="H45" i="3"/>
  <c r="G45" i="3" s="1"/>
  <c r="BT44" i="3"/>
  <c r="BS44" i="3"/>
  <c r="BR44" i="3"/>
  <c r="BL44" i="3" s="1"/>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A35" i="3" s="1"/>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L29" i="3" s="1"/>
  <c r="BQ29" i="3"/>
  <c r="BP29" i="3"/>
  <c r="BO29" i="3"/>
  <c r="BN29" i="3"/>
  <c r="BM29" i="3"/>
  <c r="BK29" i="3"/>
  <c r="BJ29" i="3"/>
  <c r="BI29" i="3"/>
  <c r="BH29" i="3"/>
  <c r="BG29" i="3"/>
  <c r="BF29" i="3"/>
  <c r="BE29" i="3"/>
  <c r="BD29" i="3"/>
  <c r="BC29" i="3"/>
  <c r="BB29" i="3"/>
  <c r="AX29" i="3"/>
  <c r="AW29" i="3"/>
  <c r="AV29" i="3"/>
  <c r="AC29" i="3"/>
  <c r="H29" i="3"/>
  <c r="BT28" i="3"/>
  <c r="BS28" i="3"/>
  <c r="BR28" i="3"/>
  <c r="BL28" i="3" s="1"/>
  <c r="BQ28" i="3"/>
  <c r="BP28" i="3"/>
  <c r="BO28" i="3"/>
  <c r="BN28" i="3"/>
  <c r="BM28" i="3"/>
  <c r="BK28" i="3"/>
  <c r="BJ28" i="3"/>
  <c r="BI28" i="3"/>
  <c r="BH28" i="3"/>
  <c r="BG28" i="3"/>
  <c r="BF28" i="3"/>
  <c r="BE28" i="3"/>
  <c r="BD28" i="3"/>
  <c r="BC28" i="3"/>
  <c r="BB28" i="3"/>
  <c r="AX28" i="3"/>
  <c r="AW28" i="3"/>
  <c r="AV28" i="3"/>
  <c r="AC28" i="3"/>
  <c r="H28" i="3"/>
  <c r="BT27" i="3"/>
  <c r="BS27" i="3"/>
  <c r="BR27" i="3"/>
  <c r="BL27" i="3" s="1"/>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L25" i="3" s="1"/>
  <c r="BQ25" i="3"/>
  <c r="BP25" i="3"/>
  <c r="BO25" i="3"/>
  <c r="BN25" i="3"/>
  <c r="BM25" i="3"/>
  <c r="BK25" i="3"/>
  <c r="BJ25" i="3"/>
  <c r="BI25" i="3"/>
  <c r="BH25" i="3"/>
  <c r="BG25" i="3"/>
  <c r="BF25" i="3"/>
  <c r="BE25" i="3"/>
  <c r="BD25" i="3"/>
  <c r="BC25" i="3"/>
  <c r="BB25" i="3"/>
  <c r="BA25" i="3" s="1"/>
  <c r="AX25" i="3"/>
  <c r="AW25" i="3"/>
  <c r="AV25" i="3"/>
  <c r="AC25" i="3"/>
  <c r="G25" i="3" s="1"/>
  <c r="H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G24" i="3" s="1"/>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L22" i="3" s="1"/>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A20" i="3" s="1"/>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L16" i="3" s="1"/>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F21" i="6" s="1"/>
  <c r="D23" i="77" s="1"/>
  <c r="AC14" i="3"/>
  <c r="H15" i="3"/>
  <c r="AC15" i="3"/>
  <c r="H16" i="3"/>
  <c r="G23" i="6" s="1"/>
  <c r="E23" i="6"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43" i="3"/>
  <c r="AZ63"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33" i="3"/>
  <c r="AZ37"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F3" i="35" l="1"/>
  <c r="G1" i="80"/>
  <c r="G1" i="78"/>
  <c r="G1" i="79"/>
  <c r="BL18" i="3"/>
  <c r="AZ31" i="3"/>
  <c r="BL32" i="3"/>
  <c r="BL35" i="3"/>
  <c r="G36" i="3"/>
  <c r="G37" i="3"/>
  <c r="AZ42" i="3"/>
  <c r="AZ54" i="3"/>
  <c r="BL55" i="3"/>
  <c r="BL58" i="3"/>
  <c r="AZ58" i="3" s="1"/>
  <c r="BL59" i="3"/>
  <c r="G60" i="3"/>
  <c r="G61" i="3"/>
  <c r="AZ67" i="3"/>
  <c r="AZ68" i="3"/>
  <c r="AZ70" i="3"/>
  <c r="AZ36" i="3"/>
  <c r="AZ38" i="3"/>
  <c r="AZ39" i="3"/>
  <c r="AZ62" i="3"/>
  <c r="AZ65" i="3"/>
  <c r="AZ72" i="3"/>
  <c r="AZ16" i="3"/>
  <c r="BL21" i="3"/>
  <c r="G22" i="3"/>
  <c r="G23" i="3"/>
  <c r="G26" i="3"/>
  <c r="G27" i="3"/>
  <c r="G28" i="3"/>
  <c r="G29" i="3"/>
  <c r="G30" i="3"/>
  <c r="AZ32" i="3"/>
  <c r="BL42" i="3"/>
  <c r="BL46" i="3"/>
  <c r="AZ46" i="3" s="1"/>
  <c r="BL47" i="3"/>
  <c r="AZ47" i="3" s="1"/>
  <c r="G48" i="3"/>
  <c r="G49" i="3"/>
  <c r="BL50" i="3"/>
  <c r="AZ50" i="3" s="1"/>
  <c r="G51" i="3"/>
  <c r="G53" i="3"/>
  <c r="G54" i="3"/>
  <c r="AZ55" i="3"/>
  <c r="AZ56" i="3"/>
  <c r="AZ57" i="3"/>
  <c r="AZ66" i="3"/>
  <c r="BL67" i="3"/>
  <c r="BL71" i="3"/>
  <c r="AZ71" i="3" s="1"/>
  <c r="BL72" i="3"/>
  <c r="G73" i="3"/>
  <c r="G74" i="3"/>
  <c r="G75" i="3"/>
  <c r="G76" i="3"/>
  <c r="AZ25" i="3"/>
  <c r="AZ59" i="3"/>
  <c r="BA27" i="3"/>
  <c r="AZ27" i="3" s="1"/>
  <c r="BA28" i="3"/>
  <c r="AZ28" i="3" s="1"/>
  <c r="BA29" i="3"/>
  <c r="AZ29" i="3" s="1"/>
  <c r="BA44" i="3"/>
  <c r="AZ44" i="3" s="1"/>
  <c r="BA45" i="3"/>
  <c r="AZ45" i="3" s="1"/>
  <c r="BA64" i="3"/>
  <c r="AZ64" i="3" s="1"/>
  <c r="G7" i="12"/>
  <c r="T27" i="1"/>
  <c r="BA19" i="3"/>
  <c r="BA34" i="3"/>
  <c r="AZ34" i="3" s="1"/>
  <c r="BA40" i="3"/>
  <c r="AZ40" i="3" s="1"/>
  <c r="BA52" i="3"/>
  <c r="AZ52" i="3" s="1"/>
  <c r="BA53" i="3"/>
  <c r="AZ53" i="3" s="1"/>
  <c r="BA21" i="3"/>
  <c r="BA22" i="3"/>
  <c r="AZ22" i="3" s="1"/>
  <c r="BA48" i="3"/>
  <c r="AZ48" i="3" s="1"/>
  <c r="BA60" i="3"/>
  <c r="AZ60" i="3" s="1"/>
  <c r="BA61" i="3"/>
  <c r="AZ61" i="3" s="1"/>
  <c r="BA73" i="3"/>
  <c r="AZ73" i="3" s="1"/>
  <c r="BA74" i="3"/>
  <c r="AZ74" i="3" s="1"/>
  <c r="BA75" i="3"/>
  <c r="AZ75" i="3" s="1"/>
  <c r="S42" i="34"/>
  <c r="AC15" i="34"/>
  <c r="C40" i="11"/>
  <c r="G19" i="3"/>
  <c r="G24" i="6"/>
  <c r="E24" i="6" s="1"/>
  <c r="H7" i="12" s="1"/>
  <c r="G18" i="3"/>
  <c r="G20" i="6"/>
  <c r="E22" i="6"/>
  <c r="D24" i="77"/>
  <c r="D25" i="77" s="1"/>
  <c r="D26" i="77" s="1"/>
  <c r="G14" i="3"/>
  <c r="E21" i="6"/>
  <c r="G12" i="1"/>
  <c r="F9" i="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BA5" i="3" s="1"/>
  <c r="E10" i="6"/>
  <c r="E11" i="6"/>
  <c r="E61" i="39" s="1"/>
  <c r="BL17" i="3"/>
  <c r="AZ17" i="3" s="1"/>
  <c r="BL13" i="3"/>
  <c r="E65" i="39"/>
  <c r="G30" i="6"/>
  <c r="J56" i="9"/>
  <c r="J57" i="9" s="1"/>
  <c r="A24" i="51"/>
  <c r="B18" i="72" s="1"/>
  <c r="U29" i="34"/>
  <c r="C106" i="43"/>
  <c r="E14" i="6"/>
  <c r="E64" i="39" s="1"/>
  <c r="E5" i="6"/>
  <c r="D9" i="11" s="1"/>
  <c r="C9" i="11" s="1"/>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6" i="43"/>
  <c r="F107" i="43"/>
  <c r="F102" i="43"/>
  <c r="F106" i="43"/>
  <c r="C107" i="43"/>
  <c r="C105" i="43"/>
  <c r="C103" i="43"/>
  <c r="K107" i="43"/>
  <c r="K102" i="43"/>
  <c r="G103"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K105" i="43"/>
  <c r="C102" i="43"/>
  <c r="S2" i="43" s="1"/>
  <c r="F103" i="43"/>
  <c r="F105" i="43"/>
  <c r="J106" i="43"/>
  <c r="E56" i="40"/>
  <c r="AR12" i="1"/>
  <c r="E19" i="69"/>
  <c r="E19" i="68"/>
  <c r="E19" i="11"/>
  <c r="E1" i="73"/>
  <c r="K1" i="73" s="1"/>
  <c r="G41" i="69"/>
  <c r="G22" i="69"/>
  <c r="G41" i="68"/>
  <c r="G22" i="68"/>
  <c r="G27" i="12"/>
  <c r="G26" i="12"/>
  <c r="G41" i="11"/>
  <c r="G22" i="11"/>
  <c r="G25" i="12"/>
  <c r="C109" i="43"/>
  <c r="J109" i="43"/>
  <c r="C100"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16" i="80"/>
  <c r="M9" i="80"/>
  <c r="M23" i="78"/>
  <c r="F6" i="78"/>
  <c r="M23" i="79"/>
  <c r="M27" i="79"/>
  <c r="M22" i="15"/>
  <c r="F9" i="15"/>
  <c r="C76" i="15"/>
  <c r="F38" i="67"/>
  <c r="M8" i="15"/>
  <c r="F40" i="80"/>
  <c r="F37" i="80"/>
  <c r="J15" i="80"/>
  <c r="M24" i="80"/>
  <c r="F36" i="80"/>
  <c r="F8" i="80"/>
  <c r="M26" i="78"/>
  <c r="M8" i="78"/>
  <c r="F42" i="78"/>
  <c r="M27" i="78"/>
  <c r="M9" i="78"/>
  <c r="L47" i="79"/>
  <c r="M22" i="79"/>
  <c r="F16" i="79"/>
  <c r="M9" i="79"/>
  <c r="F13" i="79"/>
  <c r="M8" i="79"/>
  <c r="F38" i="15"/>
  <c r="M26" i="67"/>
  <c r="F36" i="15"/>
  <c r="M29" i="79"/>
  <c r="F37" i="67"/>
  <c r="F13" i="67"/>
  <c r="F43" i="79"/>
  <c r="F42" i="67"/>
  <c r="M23" i="67"/>
  <c r="F7" i="67"/>
  <c r="F26" i="15"/>
  <c r="M8" i="67"/>
  <c r="L48" i="67"/>
  <c r="F36" i="67"/>
  <c r="L48" i="80"/>
  <c r="F26" i="80"/>
  <c r="M23" i="80"/>
  <c r="F40" i="78"/>
  <c r="M6" i="78"/>
  <c r="F16" i="78"/>
  <c r="C76" i="79"/>
  <c r="M24" i="79"/>
  <c r="F26" i="79"/>
  <c r="F16" i="15"/>
  <c r="F7" i="80"/>
  <c r="F8" i="15"/>
  <c r="J15" i="67"/>
  <c r="M23" i="15"/>
  <c r="M26" i="15"/>
  <c r="M29" i="67"/>
  <c r="F42" i="80"/>
  <c r="C76" i="78"/>
  <c r="F8" i="78"/>
  <c r="F9" i="79"/>
  <c r="F36" i="79"/>
  <c r="L47" i="67"/>
  <c r="M6" i="67"/>
  <c r="C76" i="67"/>
  <c r="F26" i="67"/>
  <c r="L47" i="80"/>
  <c r="M22" i="80"/>
  <c r="M27" i="80"/>
  <c r="M8" i="80"/>
  <c r="M6" i="80"/>
  <c r="M26" i="80"/>
  <c r="L47" i="78"/>
  <c r="F26" i="78"/>
  <c r="F38" i="78"/>
  <c r="J15" i="78"/>
  <c r="M28" i="78"/>
  <c r="F9" i="78"/>
  <c r="L48" i="79"/>
  <c r="M26" i="79"/>
  <c r="F38" i="79"/>
  <c r="F42" i="79"/>
  <c r="F37" i="79"/>
  <c r="F6" i="79"/>
  <c r="J15" i="15"/>
  <c r="G1" i="73"/>
  <c r="M24" i="15"/>
  <c r="M9" i="15"/>
  <c r="M24" i="67"/>
  <c r="M28" i="67"/>
  <c r="F9" i="67"/>
  <c r="F6" i="67"/>
  <c r="F8" i="67"/>
  <c r="F43" i="80"/>
  <c r="F16" i="67"/>
  <c r="F43" i="67"/>
  <c r="M28" i="15"/>
  <c r="M9" i="67"/>
  <c r="F38" i="80"/>
  <c r="M28" i="80"/>
  <c r="F6" i="80"/>
  <c r="F13" i="78"/>
  <c r="M24" i="78"/>
  <c r="M22" i="78"/>
  <c r="M28" i="79"/>
  <c r="M6" i="79"/>
  <c r="F40" i="79"/>
  <c r="L48" i="78"/>
  <c r="F42" i="15"/>
  <c r="F7" i="79"/>
  <c r="M22" i="67"/>
  <c r="F40" i="15"/>
  <c r="M6" i="15"/>
  <c r="F13" i="15"/>
  <c r="C76" i="80"/>
  <c r="F13" i="80"/>
  <c r="F9" i="80"/>
  <c r="F36" i="78"/>
  <c r="F37" i="78"/>
  <c r="J15" i="79"/>
  <c r="F8" i="79"/>
  <c r="F37" i="15"/>
  <c r="L47" i="15"/>
  <c r="F40" i="67"/>
  <c r="M29" i="80"/>
  <c r="L48" i="15"/>
  <c r="F64" i="79" l="1"/>
  <c r="F68" i="79"/>
  <c r="C27" i="79"/>
  <c r="F65" i="79"/>
  <c r="F51" i="79"/>
  <c r="F66" i="79"/>
  <c r="Q71" i="79"/>
  <c r="J53" i="79"/>
  <c r="F1" i="79" s="1"/>
  <c r="J60" i="79"/>
  <c r="Q48" i="79" s="1"/>
  <c r="L57" i="79"/>
  <c r="J57" i="79"/>
  <c r="J55" i="79" s="1"/>
  <c r="J58" i="79" s="1"/>
  <c r="Q50" i="79" s="1"/>
  <c r="I54" i="79"/>
  <c r="L56" i="79"/>
  <c r="J59" i="79"/>
  <c r="L60" i="79"/>
  <c r="Q66" i="79" s="1"/>
  <c r="L58" i="79"/>
  <c r="Q73" i="79" s="1"/>
  <c r="N59" i="79"/>
  <c r="M59" i="79"/>
  <c r="L59" i="79" s="1"/>
  <c r="Q61" i="79" s="1"/>
  <c r="F65" i="78"/>
  <c r="F51" i="78"/>
  <c r="F64" i="78"/>
  <c r="F66" i="78"/>
  <c r="C27" i="78"/>
  <c r="Q71" i="78"/>
  <c r="F68" i="78"/>
  <c r="N59" i="78"/>
  <c r="M59" i="78"/>
  <c r="L59" i="78" s="1"/>
  <c r="Q61" i="78" s="1"/>
  <c r="F51" i="80"/>
  <c r="F64" i="80"/>
  <c r="C27" i="80"/>
  <c r="F65" i="80"/>
  <c r="F66" i="80"/>
  <c r="F68" i="80"/>
  <c r="Q71" i="80"/>
  <c r="L56" i="80"/>
  <c r="J57" i="80"/>
  <c r="J55" i="80" s="1"/>
  <c r="J58" i="80" s="1"/>
  <c r="Q50" i="80" s="1"/>
  <c r="I54" i="80"/>
  <c r="L57" i="80"/>
  <c r="J59" i="80"/>
  <c r="J60" i="80"/>
  <c r="Q48" i="80" s="1"/>
  <c r="J53" i="80"/>
  <c r="F1" i="80" s="1"/>
  <c r="L60" i="80"/>
  <c r="Q57" i="80" s="1"/>
  <c r="M59" i="80"/>
  <c r="L59" i="80" s="1"/>
  <c r="Q74" i="80" s="1"/>
  <c r="L58" i="80"/>
  <c r="Q73" i="80" s="1"/>
  <c r="N59" i="80"/>
  <c r="K109" i="43"/>
  <c r="G106" i="43"/>
  <c r="G104" i="43"/>
  <c r="N107" i="43"/>
  <c r="N109" i="43"/>
  <c r="N104" i="43"/>
  <c r="J107" i="43"/>
  <c r="G107" i="43"/>
  <c r="K106" i="43"/>
  <c r="K104" i="43"/>
  <c r="AZ21" i="3"/>
  <c r="C4" i="4"/>
  <c r="B4" i="62" s="1"/>
  <c r="B71" i="72" s="1"/>
  <c r="AZ14" i="3"/>
  <c r="T12" i="1"/>
  <c r="J102" i="43"/>
  <c r="N105" i="43"/>
  <c r="J103" i="43"/>
  <c r="J105" i="43"/>
  <c r="L46" i="79"/>
  <c r="F53" i="9"/>
  <c r="F32" i="80"/>
  <c r="F60" i="80" s="1"/>
  <c r="F28" i="80"/>
  <c r="C28" i="80" s="1"/>
  <c r="F32" i="79"/>
  <c r="F60" i="79" s="1"/>
  <c r="F28" i="79"/>
  <c r="C28" i="79" s="1"/>
  <c r="M18" i="79"/>
  <c r="F28" i="78"/>
  <c r="C28" i="78" s="1"/>
  <c r="M18" i="80"/>
  <c r="F32" i="78"/>
  <c r="F60" i="78" s="1"/>
  <c r="M18" i="78"/>
  <c r="G27" i="6"/>
  <c r="G31" i="6" s="1"/>
  <c r="E20" i="6"/>
  <c r="F7" i="12"/>
  <c r="K9" i="1"/>
  <c r="F50" i="80"/>
  <c r="M7" i="80"/>
  <c r="C6" i="80"/>
  <c r="C10" i="80"/>
  <c r="F71" i="80"/>
  <c r="M7" i="79"/>
  <c r="F50" i="79"/>
  <c r="C49" i="79" s="1"/>
  <c r="C48" i="79" s="1"/>
  <c r="C6" i="79"/>
  <c r="C10" i="79"/>
  <c r="F71" i="79"/>
  <c r="M11" i="1"/>
  <c r="K8" i="1"/>
  <c r="E7" i="12"/>
  <c r="D27" i="77"/>
  <c r="F27" i="77"/>
  <c r="M10" i="1"/>
  <c r="Q74" i="79"/>
  <c r="J59" i="78"/>
  <c r="L58" i="78"/>
  <c r="L56" i="78"/>
  <c r="J60" i="78"/>
  <c r="Q48" i="78" s="1"/>
  <c r="L60" i="78"/>
  <c r="L57" i="78"/>
  <c r="J57" i="78"/>
  <c r="J55" i="78" s="1"/>
  <c r="J58" i="78" s="1"/>
  <c r="Q50" i="78" s="1"/>
  <c r="I54" i="78"/>
  <c r="J53" i="78"/>
  <c r="Q52" i="78" s="1"/>
  <c r="L46" i="80"/>
  <c r="Q66" i="80"/>
  <c r="G9" i="1"/>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78"/>
  <c r="M29" i="15"/>
  <c r="C16" i="67"/>
  <c r="F43" i="15"/>
  <c r="M29" i="78"/>
  <c r="C16" i="80"/>
  <c r="C16" i="79"/>
  <c r="AE11" i="1"/>
  <c r="AE10" i="1"/>
  <c r="F7" i="15"/>
  <c r="F43" i="78"/>
  <c r="Q57" i="79" l="1"/>
  <c r="Q60" i="80"/>
  <c r="Q60" i="79"/>
  <c r="Q52" i="79"/>
  <c r="C49" i="80"/>
  <c r="C48" i="80" s="1"/>
  <c r="C60" i="80" s="1"/>
  <c r="Q74" i="78"/>
  <c r="Q52" i="80"/>
  <c r="Q61" i="80"/>
  <c r="U24" i="1"/>
  <c r="U8" i="1" s="1"/>
  <c r="C21" i="43"/>
  <c r="C48" i="68"/>
  <c r="F1" i="78"/>
  <c r="C5" i="79"/>
  <c r="C32" i="79" s="1"/>
  <c r="L46" i="78"/>
  <c r="D7" i="12"/>
  <c r="K7" i="1"/>
  <c r="K16" i="1" s="1"/>
  <c r="E27" i="6"/>
  <c r="E31" i="6" s="1"/>
  <c r="F71" i="78"/>
  <c r="C6" i="78"/>
  <c r="C10" i="78"/>
  <c r="F50" i="78"/>
  <c r="C49" i="78" s="1"/>
  <c r="C48" i="78" s="1"/>
  <c r="M7" i="78"/>
  <c r="C5" i="80"/>
  <c r="C32" i="80" s="1"/>
  <c r="F71" i="15"/>
  <c r="F50" i="15"/>
  <c r="C49" i="15" s="1"/>
  <c r="M7" i="15"/>
  <c r="J6" i="15" s="1"/>
  <c r="J34" i="34"/>
  <c r="F34" i="34"/>
  <c r="H34" i="34"/>
  <c r="O10" i="1"/>
  <c r="P10" i="1" s="1"/>
  <c r="J6" i="79"/>
  <c r="J10" i="79"/>
  <c r="J6" i="80"/>
  <c r="J10" i="80"/>
  <c r="O11" i="1"/>
  <c r="P11" i="1" s="1"/>
  <c r="C66" i="79"/>
  <c r="C60" i="79"/>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C16" i="78"/>
  <c r="F6" i="15"/>
  <c r="F41" i="79"/>
  <c r="AE9" i="1"/>
  <c r="F41" i="80"/>
  <c r="C66" i="80" l="1"/>
  <c r="C38" i="79"/>
  <c r="C38" i="80"/>
  <c r="C10" i="15"/>
  <c r="C6" i="15"/>
  <c r="J10" i="15"/>
  <c r="J5" i="15" s="1"/>
  <c r="F69" i="80"/>
  <c r="C5" i="78"/>
  <c r="C38" i="78"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5" i="15" l="1"/>
  <c r="C32" i="15" s="1"/>
  <c r="H26" i="6"/>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15"/>
  <c r="E6" i="76"/>
  <c r="C17" i="79"/>
  <c r="C17" i="78"/>
  <c r="C17" i="80"/>
  <c r="C38" i="15" l="1"/>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B6" i="76"/>
  <c r="C14" i="79"/>
  <c r="M21" i="79"/>
  <c r="F35" i="79"/>
  <c r="F35" i="15"/>
  <c r="M21" i="78"/>
  <c r="M21" i="15"/>
  <c r="F35" i="78"/>
  <c r="M21" i="80"/>
  <c r="F35" i="80"/>
  <c r="C14" i="80"/>
  <c r="C14" i="78"/>
  <c r="C18" i="78" l="1"/>
  <c r="C15" i="78"/>
  <c r="J20" i="78"/>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C24" i="68"/>
  <c r="J20" i="15"/>
  <c r="F63" i="15"/>
  <c r="C62" i="15" s="1"/>
  <c r="C34" i="15"/>
  <c r="I63" i="40"/>
  <c r="H65" i="40"/>
  <c r="I70" i="39"/>
  <c r="C19" i="78" l="1"/>
  <c r="C20" i="78" s="1"/>
  <c r="C19" i="79"/>
  <c r="C20" i="79" s="1"/>
  <c r="C23" i="79" s="1"/>
  <c r="C19" i="80"/>
  <c r="C20" i="80" s="1"/>
  <c r="C26" i="80" s="1"/>
  <c r="H27" i="6"/>
  <c r="R19" i="6"/>
  <c r="H11" i="39"/>
  <c r="J11" i="39"/>
  <c r="F11" i="39"/>
  <c r="F11" i="34"/>
  <c r="H11" i="34"/>
  <c r="J11" i="34"/>
  <c r="J63" i="40"/>
  <c r="I65" i="40"/>
  <c r="J70" i="39"/>
  <c r="C23" i="78" l="1"/>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M21" i="67"/>
  <c r="F35" i="67"/>
  <c r="F63" i="67" l="1"/>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36" i="78" l="1"/>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M63" i="40"/>
  <c r="L65" i="40"/>
  <c r="M70" i="39"/>
  <c r="D10" i="69"/>
  <c r="L51" i="79"/>
  <c r="L51" i="80"/>
  <c r="C61" i="78" l="1"/>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C58" i="78" l="1"/>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C14" i="67"/>
  <c r="AO10" i="1"/>
  <c r="B10" i="70" l="1"/>
  <c r="B3" i="79"/>
  <c r="U27" i="1" s="1"/>
  <c r="B11" i="70"/>
  <c r="B3" i="80"/>
  <c r="F7" i="40"/>
  <c r="H7" i="40"/>
  <c r="J7" i="40"/>
  <c r="C15" i="67"/>
  <c r="C18" i="67"/>
  <c r="C20" i="69"/>
  <c r="C25" i="69" s="1"/>
  <c r="C22" i="69" s="1"/>
  <c r="D30" i="77" l="1"/>
  <c r="W7" i="40"/>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8" i="1"/>
  <c r="AE6" i="1"/>
  <c r="AG6" i="1" l="1"/>
  <c r="L57" i="15"/>
  <c r="L60" i="15" s="1"/>
  <c r="M27" i="15"/>
  <c r="F41" i="15"/>
  <c r="F41" i="67"/>
  <c r="M27" i="67"/>
  <c r="F41" i="78"/>
  <c r="J29" i="78" l="1"/>
  <c r="F69" i="78"/>
  <c r="C68" i="78" s="1"/>
  <c r="C71" i="78" s="1"/>
  <c r="C40" i="78"/>
  <c r="J26" i="15"/>
  <c r="J29" i="15" s="1"/>
  <c r="J26" i="67"/>
  <c r="J29" i="67" s="1"/>
  <c r="F69" i="15"/>
  <c r="Q57" i="15"/>
  <c r="Q66" i="15"/>
  <c r="F69" i="67"/>
  <c r="C68" i="67" s="1"/>
  <c r="C71" i="67" s="1"/>
  <c r="C40" i="67"/>
  <c r="C83" i="67" s="1"/>
  <c r="C82" i="67" s="1"/>
  <c r="Q47" i="78" l="1"/>
  <c r="Q53" i="78" s="1"/>
  <c r="Q65" i="78"/>
  <c r="Q75" i="78" s="1"/>
  <c r="C83" i="78"/>
  <c r="C82" i="78" s="1"/>
  <c r="B2" i="78"/>
  <c r="B3" i="78" s="1"/>
  <c r="C46" i="78"/>
  <c r="Q56" i="78"/>
  <c r="Q62" i="78" s="1"/>
  <c r="C43" i="78"/>
  <c r="C43" i="67"/>
  <c r="C45" i="67"/>
  <c r="C46" i="67" s="1"/>
  <c r="Q65" i="67"/>
  <c r="Q75" i="67" s="1"/>
  <c r="Q56" i="67"/>
  <c r="Q62" i="67" s="1"/>
  <c r="Q47" i="67"/>
  <c r="Q53" i="67" s="1"/>
  <c r="D2" i="67"/>
  <c r="B2" i="67" s="1"/>
  <c r="E2" i="69"/>
  <c r="AO7" i="1"/>
  <c r="AO9" i="1"/>
  <c r="AO6" i="1"/>
  <c r="B9" i="70" l="1"/>
  <c r="B7" i="70"/>
  <c r="B6" i="70"/>
  <c r="B3" i="67"/>
  <c r="D2" i="35"/>
  <c r="D2" i="36"/>
  <c r="E2" i="68"/>
  <c r="D2" i="37"/>
  <c r="D2" i="33"/>
  <c r="D2" i="21"/>
  <c r="D2" i="34"/>
  <c r="F20" i="31"/>
  <c r="B20" i="31" l="1"/>
  <c r="B2" i="36"/>
  <c r="B3" i="36" s="1"/>
  <c r="B2" i="35"/>
  <c r="B3" i="35" s="1"/>
  <c r="B2" i="37"/>
  <c r="B3" i="37" s="1"/>
  <c r="B2" i="34"/>
  <c r="B2" i="21"/>
  <c r="B3" i="21" s="1"/>
  <c r="B3" i="34" l="1"/>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Q16" i="1" s="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D132" i="81" l="1"/>
  <c r="D134" i="81"/>
  <c r="E134" i="81" l="1"/>
  <c r="E132" i="81"/>
  <c r="D131" i="81" l="1"/>
  <c r="E131" i="81" l="1"/>
  <c r="L8" i="1" l="1"/>
  <c r="M8" i="1" s="1"/>
  <c r="L7" i="1"/>
  <c r="C14" i="15"/>
  <c r="C16" i="15"/>
  <c r="C15" i="15" l="1"/>
  <c r="C18" i="15"/>
  <c r="L9" i="1"/>
  <c r="M9" i="1" s="1"/>
  <c r="O9" i="1" s="1"/>
  <c r="P9" i="1" s="1"/>
  <c r="M7" i="1"/>
  <c r="O8" i="1"/>
  <c r="P8" i="1" s="1"/>
  <c r="C19" i="15" l="1"/>
  <c r="C20" i="15" s="1"/>
  <c r="C26" i="15" s="1"/>
  <c r="C34" i="69"/>
  <c r="C38" i="69" s="1"/>
  <c r="O7" i="1"/>
  <c r="M16" i="1"/>
  <c r="L16" i="1" s="1"/>
  <c r="C35" i="69" l="1"/>
  <c r="C33" i="69" s="1"/>
  <c r="C42" i="69" s="1"/>
  <c r="P7" i="1"/>
  <c r="P16" i="1" s="1"/>
  <c r="C11" i="12" s="1"/>
  <c r="O16" i="1"/>
  <c r="C23" i="15"/>
  <c r="C29" i="15" s="1"/>
  <c r="N16" i="1"/>
  <c r="C39" i="69" l="1"/>
  <c r="C43" i="69" s="1"/>
  <c r="C41" i="69" s="1"/>
  <c r="J59" i="15"/>
  <c r="J60" i="15" s="1"/>
  <c r="Q49" i="15"/>
  <c r="C36" i="15"/>
  <c r="C57" i="15"/>
  <c r="J14" i="15"/>
  <c r="J19" i="15"/>
  <c r="J17" i="15" s="1"/>
  <c r="C13" i="15"/>
  <c r="C33" i="15"/>
  <c r="C31" i="15" s="1"/>
  <c r="F11" i="12"/>
  <c r="C14" i="12" s="1"/>
  <c r="F34" i="11"/>
  <c r="F34" i="68"/>
  <c r="C15" i="12"/>
  <c r="C12" i="12"/>
  <c r="C46" i="69" l="1"/>
  <c r="C45" i="69" s="1"/>
  <c r="C49" i="69" s="1"/>
  <c r="C51" i="69" s="1"/>
  <c r="C16" i="12"/>
  <c r="C21" i="12" s="1"/>
  <c r="C22" i="12" s="1"/>
  <c r="C61" i="15"/>
  <c r="C64" i="15"/>
  <c r="C37" i="68"/>
  <c r="C34" i="68"/>
  <c r="C36" i="68"/>
  <c r="C37" i="15"/>
  <c r="C30" i="15" s="1"/>
  <c r="C39" i="15" s="1"/>
  <c r="C56" i="15"/>
  <c r="Q70" i="15"/>
  <c r="C75" i="15"/>
  <c r="C52" i="69"/>
  <c r="B2" i="69" s="1"/>
  <c r="B3" i="69" s="1"/>
  <c r="C34" i="11"/>
  <c r="C36" i="11"/>
  <c r="C37" i="11"/>
  <c r="J22" i="15"/>
  <c r="J13" i="15"/>
  <c r="J23" i="15" s="1"/>
  <c r="Q48" i="15"/>
  <c r="L46" i="15"/>
  <c r="L51" i="15"/>
  <c r="J16" i="15" l="1"/>
  <c r="J25" i="15" s="1"/>
  <c r="C80" i="15"/>
  <c r="C79" i="15" s="1"/>
  <c r="Q67" i="15"/>
  <c r="C57" i="69"/>
  <c r="C56" i="69" s="1"/>
  <c r="C35" i="68"/>
  <c r="C38" i="68"/>
  <c r="C35" i="11"/>
  <c r="C38" i="11"/>
  <c r="C48" i="15"/>
  <c r="C65" i="15"/>
  <c r="Q69" i="15"/>
  <c r="Q68" i="15" s="1"/>
  <c r="C40" i="15"/>
  <c r="C33" i="68" l="1"/>
  <c r="C42" i="68" s="1"/>
  <c r="C33" i="11"/>
  <c r="C42" i="11" s="1"/>
  <c r="C39" i="68"/>
  <c r="C43" i="68" s="1"/>
  <c r="C39" i="11"/>
  <c r="C43" i="11" s="1"/>
  <c r="C60" i="15"/>
  <c r="C59" i="15" s="1"/>
  <c r="C66" i="15"/>
  <c r="C43" i="15"/>
  <c r="Q65" i="15"/>
  <c r="Q75" i="15" s="1"/>
  <c r="Q47" i="15"/>
  <c r="Q53" i="15" s="1"/>
  <c r="Q56" i="15"/>
  <c r="Q62" i="15" s="1"/>
  <c r="B2" i="15"/>
  <c r="C83" i="15"/>
  <c r="C82" i="15" s="1"/>
  <c r="AO8" i="1"/>
  <c r="C41" i="11" l="1"/>
  <c r="C41" i="68"/>
  <c r="B8" i="70"/>
  <c r="B2" i="70" s="1"/>
  <c r="B3" i="70" s="1"/>
  <c r="B3" i="15"/>
  <c r="E6" i="12" s="1"/>
  <c r="E8" i="12"/>
  <c r="C4" i="12" s="1"/>
  <c r="C58" i="15"/>
  <c r="C67" i="15" s="1"/>
  <c r="C68" i="15" s="1"/>
  <c r="C46" i="11"/>
  <c r="C45" i="11" s="1"/>
  <c r="C46" i="68"/>
  <c r="C45" i="68" s="1"/>
  <c r="C49" i="68" l="1"/>
  <c r="C51" i="68" s="1"/>
  <c r="C49" i="11"/>
  <c r="C51" i="11" s="1"/>
  <c r="C52" i="11" s="1"/>
  <c r="B2" i="11" s="1"/>
  <c r="B3" i="11" s="1"/>
  <c r="C52" i="68"/>
  <c r="B2" i="68" s="1"/>
  <c r="C71" i="15"/>
  <c r="C46" i="15"/>
  <c r="C23" i="12"/>
  <c r="C31" i="12"/>
  <c r="C19" i="9"/>
  <c r="C56" i="11" l="1"/>
  <c r="C57" i="11" s="1"/>
  <c r="C57" i="68"/>
  <c r="C56" i="68" s="1"/>
  <c r="C21" i="9"/>
  <c r="C102" i="9"/>
  <c r="D133" i="81"/>
  <c r="D135" i="81" s="1"/>
  <c r="E135" i="81" s="1"/>
  <c r="C30" i="12"/>
  <c r="C28" i="12" s="1"/>
  <c r="C27" i="12"/>
  <c r="C25" i="12" s="1"/>
  <c r="B3" i="68"/>
  <c r="D34" i="9"/>
  <c r="D35" i="9"/>
  <c r="C20" i="9"/>
  <c r="C103" i="9" l="1"/>
  <c r="E133" i="81"/>
  <c r="C32" i="12"/>
  <c r="B2" i="12" s="1"/>
  <c r="D19" i="9"/>
  <c r="D21" i="9" l="1"/>
  <c r="D102" i="9"/>
  <c r="G19" i="9"/>
  <c r="D22" i="9"/>
  <c r="B3" i="12"/>
  <c r="D20" i="9"/>
  <c r="D103" i="9" l="1"/>
  <c r="G20" i="9"/>
  <c r="G21" i="9"/>
  <c r="C32" i="9"/>
  <c r="C35" i="9" l="1"/>
  <c r="F118" i="9" s="1"/>
  <c r="H118" i="9"/>
  <c r="C34" i="9" l="1"/>
  <c r="D118" i="9" s="1"/>
  <c r="D119" i="9" s="1"/>
  <c r="D5" i="52" s="1"/>
  <c r="B49" i="72" s="1"/>
  <c r="D14" i="74"/>
  <c r="H101" i="9"/>
  <c r="I118" i="9"/>
  <c r="C104" i="9"/>
  <c r="H4" i="52"/>
  <c r="H119" i="9"/>
  <c r="H5" i="52" s="1"/>
  <c r="F4" i="52"/>
  <c r="B51" i="72" s="1"/>
  <c r="G118" i="9"/>
  <c r="G4" i="52" s="1"/>
  <c r="B52" i="72" s="1"/>
  <c r="F119" i="9"/>
  <c r="F5" i="52" s="1"/>
  <c r="B53" i="72" s="1"/>
  <c r="D4" i="52" l="1"/>
  <c r="B47" i="72" s="1"/>
  <c r="H102" i="9"/>
  <c r="D7" i="53" s="1"/>
  <c r="B21" i="72" s="1"/>
  <c r="I4" i="52"/>
  <c r="C105" i="9"/>
  <c r="E118" i="9"/>
  <c r="E4" i="52" s="1"/>
  <c r="B48" i="72" s="1"/>
  <c r="D45" i="9"/>
  <c r="H107" i="9"/>
  <c r="D5" i="53"/>
  <c r="M48" i="9"/>
  <c r="F14" i="74"/>
  <c r="E14" i="74"/>
  <c r="B5" i="74"/>
  <c r="C5" i="74" l="1"/>
  <c r="D5" i="74"/>
  <c r="D6" i="53"/>
  <c r="B22" i="72" s="1"/>
  <c r="B20" i="72"/>
  <c r="H108" i="9"/>
  <c r="D15" i="53" s="1"/>
  <c r="B31" i="72" s="1"/>
  <c r="D13" i="53"/>
  <c r="M49" i="9"/>
  <c r="D122" i="9"/>
  <c r="C72" i="9"/>
  <c r="C64" i="9"/>
  <c r="C63" i="9" s="1"/>
  <c r="C67" i="9" s="1"/>
  <c r="C68" i="9" s="1"/>
  <c r="D54" i="9" s="1"/>
  <c r="D53" i="9"/>
  <c r="D52" i="9"/>
  <c r="C93" i="9"/>
  <c r="C86" i="9" s="1"/>
  <c r="C78" i="9"/>
  <c r="C73" i="9" s="1"/>
  <c r="C85" i="9"/>
  <c r="D55" i="9"/>
  <c r="M53" i="9" s="1"/>
  <c r="C95" i="9" l="1"/>
  <c r="C96" i="9"/>
  <c r="E96" i="9" s="1"/>
  <c r="E97" i="9" s="1"/>
  <c r="G14" i="74"/>
  <c r="B6" i="74" s="1"/>
  <c r="D8" i="52"/>
  <c r="D123" i="9"/>
  <c r="D9" i="52" s="1"/>
  <c r="L64" i="9"/>
  <c r="M64" i="9" s="1"/>
  <c r="L68" i="9"/>
  <c r="M68" i="9" s="1"/>
  <c r="L66" i="9"/>
  <c r="M66" i="9" s="1"/>
  <c r="L65" i="9"/>
  <c r="M65" i="9" s="1"/>
  <c r="L67" i="9"/>
  <c r="M67" i="9" s="1"/>
  <c r="L63" i="9"/>
  <c r="M63" i="9" s="1"/>
  <c r="C79" i="9"/>
  <c r="B30" i="72"/>
  <c r="D14" i="53"/>
  <c r="B32" i="72" s="1"/>
  <c r="C97" i="9" l="1"/>
  <c r="D58" i="9" s="1"/>
  <c r="D56" i="9" s="1"/>
  <c r="M54" i="9" s="1"/>
  <c r="N57" i="9" s="1"/>
  <c r="N59" i="9" s="1"/>
  <c r="C80" i="9"/>
  <c r="E80" i="9" s="1"/>
  <c r="E81" i="9" s="1"/>
  <c r="M69" i="9"/>
  <c r="N69" i="9" s="1"/>
  <c r="C6" i="74"/>
  <c r="D6" i="74"/>
  <c r="P57" i="9" l="1"/>
  <c r="N58" i="9"/>
  <c r="N60" i="9"/>
  <c r="N61" i="9"/>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<sst xmlns="http://schemas.openxmlformats.org/spreadsheetml/2006/main" count="9127" uniqueCount="3356">
  <si>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</si>
  <si>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</si>
  <si>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</si>
  <si>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</si>
  <si>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</si>
  <si>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</si>
  <si>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</si>
  <si>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</si>
  <si>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</si>
  <si>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</si>
  <si>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</si>
  <si>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</si>
  <si>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</si>
  <si>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</si>
  <si>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</si>
  <si>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</si>
  <si>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</si>
  <si>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</si>
  <si>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</si>
  <si>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</si>
  <si>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</si>
  <si>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</si>
  <si>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</si>
  <si>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</si>
  <si>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</si>
  <si>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</si>
  <si>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</si>
  <si>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</si>
  <si>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</si>
  <si>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</si>
  <si>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</si>
  <si>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</si>
  <si>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</si>
  <si>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</si>
  <si>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</si>
  <si>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</si>
  <si>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</si>
  <si>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</si>
  <si>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</si>
  <si>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</si>
  <si>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</si>
  <si>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</si>
  <si>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</si>
  <si>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</si>
  <si>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</si>
  <si>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</si>
  <si>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</si>
  <si>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</si>
  <si>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</si>
  <si>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</si>
  <si>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</si>
  <si>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</si>
  <si>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</si>
  <si>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</si>
  <si>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</si>
  <si>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</si>
  <si>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</si>
  <si>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</si>
  <si>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</si>
  <si>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</si>
  <si>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</si>
  <si>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</si>
  <si>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</si>
  <si>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</si>
  <si>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</si>
  <si>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</si>
  <si>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</si>
  <si>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</si>
  <si>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</si>
  <si>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</si>
  <si>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</si>
  <si>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</si>
  <si>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</si>
  <si>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</si>
  <si>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</si>
  <si>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</si>
  <si>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</si>
  <si>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</si>
  <si>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</si>
  <si>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</si>
  <si>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</si>
  <si>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</si>
  <si>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</si>
  <si>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</si>
  <si>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</si>
  <si>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</si>
  <si>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</si>
  <si>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</si>
  <si>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</si>
  <si>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</si>
  <si>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</si>
  <si>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</si>
  <si>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</si>
  <si>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</si>
  <si>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</si>
  <si>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</si>
  <si>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</si>
  <si>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</si>
  <si>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</si>
  <si>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</si>
  <si>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</si>
  <si>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</si>
  <si>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</si>
  <si>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</si>
  <si>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</si>
  <si>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</si>
  <si>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</si>
  <si>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</si>
  <si>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</si>
  <si>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</si>
  <si>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</si>
  <si>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</si>
  <si>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</si>
  <si>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</si>
  <si>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</si>
  <si>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</si>
  <si>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</si>
  <si>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</si>
  <si>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</si>
  <si>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</si>
  <si>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</si>
  <si>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</si>
  <si>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</si>
  <si>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</si>
  <si>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</si>
  <si>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</si>
  <si>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</si>
  <si>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</si>
  <si>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</si>
  <si>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</si>
  <si>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</si>
  <si>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</si>
  <si>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</si>
  <si>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</si>
  <si>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</si>
  <si>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</si>
  <si>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</si>
  <si>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</si>
  <si>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</si>
  <si>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</si>
  <si>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</si>
  <si>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</si>
  <si>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</si>
  <si>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</si>
  <si>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</si>
  <si>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</si>
  <si>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</si>
  <si>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</si>
  <si>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</si>
  <si>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</si>
  <si>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</si>
  <si>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</si>
  <si>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</si>
  <si>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</si>
  <si>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</si>
  <si>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</si>
  <si>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</si>
  <si>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</si>
  <si>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</si>
  <si>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</si>
  <si>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</si>
  <si>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</si>
  <si>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</si>
  <si>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</si>
  <si>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</si>
  <si>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</si>
  <si>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</si>
  <si>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</si>
  <si>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</si>
  <si>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</si>
  <si>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</si>
  <si>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</si>
  <si>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</si>
  <si>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</si>
  <si>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</si>
  <si>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</si>
  <si>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</si>
  <si>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</si>
  <si>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</si>
  <si>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</si>
  <si>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</si>
  <si>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</si>
  <si>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</si>
  <si>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</si>
  <si>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</si>
  <si>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</si>
  <si>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</si>
  <si>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</si>
  <si>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</si>
  <si>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</si>
  <si>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</si>
  <si>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</si>
  <si>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</si>
  <si>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</si>
  <si>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</si>
  <si>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</si>
  <si>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</si>
  <si>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</si>
  <si>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</si>
  <si>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</si>
  <si>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</si>
  <si>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</si>
  <si>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</si>
  <si>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</si>
  <si>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</si>
  <si>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</si>
  <si>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</si>
  <si>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</si>
  <si>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</si>
  <si>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</si>
  <si>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</si>
  <si>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</si>
  <si>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</si>
  <si>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</si>
  <si>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</si>
  <si>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</si>
  <si>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</si>
  <si>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</si>
  <si>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</si>
  <si>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</si>
  <si>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</si>
  <si>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</si>
  <si>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</si>
  <si>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</si>
  <si>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</si>
  <si>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</si>
  <si>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</si>
  <si>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</si>
  <si>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</si>
  <si>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</si>
  <si>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</si>
  <si>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</si>
  <si>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</si>
  <si>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</si>
  <si>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</si>
  <si>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</si>
  <si>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</si>
  <si>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</si>
  <si>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</si>
  <si>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</si>
  <si>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</si>
  <si>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</si>
  <si>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</si>
  <si>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</si>
  <si>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</si>
  <si>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</si>
  <si>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</si>
  <si>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</si>
  <si>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</si>
  <si>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</si>
  <si>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</si>
  <si>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</si>
  <si>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</si>
  <si>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</si>
  <si>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</si>
  <si>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</si>
  <si>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</si>
  <si>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</si>
  <si>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</si>
  <si>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</si>
  <si>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</si>
  <si>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</si>
  <si>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</si>
  <si>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</si>
  <si>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</si>
  <si>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</si>
  <si>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</si>
  <si>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</si>
  <si>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</si>
  <si>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</si>
  <si>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</si>
  <si>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</si>
  <si>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</si>
  <si>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</si>
  <si>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</si>
  <si>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</si>
  <si>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</si>
  <si>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</si>
  <si>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</si>
  <si>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</si>
  <si>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</si>
  <si>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</si>
  <si>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</si>
  <si>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</si>
  <si>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</si>
  <si>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</si>
  <si>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</si>
  <si>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</si>
  <si>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</si>
  <si>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</si>
  <si>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</si>
  <si>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</si>
  <si>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</si>
  <si>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</si>
  <si>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</si>
  <si>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</si>
  <si>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</si>
  <si>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</si>
  <si>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</si>
  <si>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</si>
  <si>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</si>
  <si>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</si>
  <si>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</si>
  <si>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</si>
  <si>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</si>
  <si>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</si>
  <si>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</si>
  <si>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</si>
  <si>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</si>
  <si>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</si>
  <si>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</si>
  <si>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</si>
  <si>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</si>
  <si>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</si>
  <si>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</si>
  <si>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</si>
  <si>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</si>
  <si>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</si>
  <si>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</si>
  <si>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</si>
  <si>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</si>
  <si>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</si>
  <si>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</si>
  <si>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</si>
  <si>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</si>
  <si>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</si>
  <si>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</si>
  <si>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</si>
  <si>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</si>
  <si>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</si>
  <si>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</si>
  <si>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</si>
  <si>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</si>
  <si>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</si>
  <si>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</si>
  <si>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</si>
  <si>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</si>
  <si>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</si>
  <si>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</si>
  <si>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</si>
  <si>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</si>
  <si>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</si>
  <si>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</si>
  <si>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</si>
  <si>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</si>
  <si>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</si>
  <si>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</si>
  <si>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</si>
  <si>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</si>
  <si>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</si>
  <si>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</si>
  <si>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</si>
  <si>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</si>
  <si>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</si>
  <si>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</si>
  <si>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</si>
  <si>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</si>
  <si>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</si>
  <si>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</si>
  <si>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</si>
  <si>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</si>
  <si>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</si>
  <si>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</si>
  <si>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</si>
  <si>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</si>
  <si>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</si>
  <si>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</si>
  <si>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</si>
  <si>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</si>
  <si>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</si>
  <si>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</si>
  <si>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</si>
  <si>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</si>
  <si>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</si>
  <si>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</si>
  <si>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</si>
  <si>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</si>
  <si>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</si>
  <si>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</si>
  <si>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</si>
  <si>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</si>
  <si>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</si>
  <si>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</si>
  <si>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</si>
  <si>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</si>
  <si>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</si>
  <si>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</si>
  <si>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</si>
  <si>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</si>
  <si>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</si>
  <si>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</si>
  <si>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</si>
  <si>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</si>
  <si>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</si>
  <si>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</si>
  <si>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</si>
  <si>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</si>
  <si>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</si>
  <si>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</si>
  <si>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</si>
  <si>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</si>
  <si>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</si>
  <si>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</si>
  <si>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</si>
  <si>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</si>
  <si>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</si>
  <si>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</si>
  <si>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</si>
  <si>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</si>
  <si>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</si>
  <si>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</si>
  <si>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</si>
  <si>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</si>
  <si>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</si>
  <si>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</si>
  <si>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</si>
  <si>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</si>
  <si>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</si>
  <si>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</si>
  <si>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</si>
  <si>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</si>
  <si>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</si>
  <si>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</si>
  <si>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</si>
  <si>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</si>
  <si>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</si>
  <si>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</si>
  <si>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</si>
  <si>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</si>
  <si>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</si>
  <si>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</si>
  <si>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</si>
  <si>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</si>
  <si>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</si>
  <si>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</si>
  <si>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</si>
  <si>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</si>
  <si>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</si>
  <si>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</si>
  <si>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</si>
  <si>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</si>
  <si>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</si>
  <si>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</si>
  <si>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</si>
  <si>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</si>
  <si>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</si>
  <si>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</si>
  <si>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</si>
  <si>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</si>
  <si>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</si>
  <si>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</si>
  <si>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</si>
  <si>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</si>
  <si>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</si>
  <si>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</si>
  <si>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</si>
  <si>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</si>
  <si>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</si>
  <si>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</si>
  <si>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</si>
  <si>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</si>
  <si>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</si>
  <si>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</si>
  <si>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</si>
  <si>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</si>
  <si>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</si>
  <si>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</si>
  <si>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</si>
  <si>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</si>
  <si>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</si>
  <si>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</si>
  <si>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</si>
  <si>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</si>
  <si>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</si>
  <si>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</si>
  <si>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</si>
  <si>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</si>
  <si>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</si>
  <si>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</si>
  <si>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</si>
  <si>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</si>
  <si>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</si>
  <si>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</si>
  <si>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</si>
  <si>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</si>
  <si>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</si>
  <si>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</si>
  <si>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</si>
  <si>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</si>
  <si>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</si>
  <si>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</si>
  <si>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</si>
  <si>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</si>
  <si>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</si>
  <si>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</si>
  <si>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</si>
  <si>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</si>
  <si>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</si>
  <si>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</si>
  <si>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</si>
  <si>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</si>
  <si>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</si>
  <si>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</si>
  <si>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</si>
  <si>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</si>
  <si>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</si>
  <si>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</si>
  <si>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</si>
  <si>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</si>
  <si>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</si>
  <si>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</si>
  <si>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</si>
  <si>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</si>
  <si>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</si>
  <si>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</si>
  <si>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</si>
  <si>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</si>
  <si>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</si>
  <si>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</si>
  <si>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</si>
  <si>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</si>
  <si>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</si>
  <si>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</si>
  <si>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</si>
  <si>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</si>
  <si>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</si>
  <si>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</si>
  <si>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</si>
  <si>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</si>
  <si>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</si>
  <si>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</si>
  <si>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</si>
  <si>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</si>
  <si>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</si>
  <si>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</si>
  <si>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</si>
  <si>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</si>
  <si>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</si>
  <si>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</si>
  <si>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</si>
  <si>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</si>
  <si>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</si>
  <si>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</si>
  <si>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</si>
  <si>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</si>
  <si>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</si>
  <si>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</si>
  <si>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</si>
  <si>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</si>
  <si>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</si>
  <si>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</si>
  <si>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</si>
  <si>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</si>
  <si>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</si>
  <si>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</si>
  <si>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</si>
  <si>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</si>
  <si>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</si>
  <si>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</si>
  <si>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</si>
  <si>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</si>
  <si>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</si>
  <si>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</si>
  <si>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</si>
  <si>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</si>
  <si>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</si>
  <si>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</si>
  <si>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</si>
  <si>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</si>
  <si>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</si>
  <si>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</si>
  <si>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</si>
  <si>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</si>
  <si>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</si>
  <si>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</si>
  <si>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</si>
  <si>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</si>
  <si>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</si>
  <si>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</si>
  <si>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</si>
  <si>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</si>
  <si>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</si>
  <si>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</si>
  <si>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</si>
  <si>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</si>
  <si>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</si>
  <si>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</si>
  <si>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</si>
  <si>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</si>
  <si>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</si>
  <si>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</si>
  <si>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</si>
  <si>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</si>
  <si>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</si>
  <si>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</si>
  <si>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</si>
  <si>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</si>
  <si>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</si>
  <si>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</si>
  <si>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</si>
  <si>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</si>
  <si>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</si>
  <si>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</si>
  <si>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</si>
  <si>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</si>
  <si>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</si>
  <si>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</si>
  <si>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</si>
  <si>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</si>
  <si>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</si>
  <si>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</si>
  <si>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</si>
  <si>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</si>
  <si>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</si>
  <si>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</si>
  <si>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</si>
  <si>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</si>
  <si>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</si>
  <si>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</si>
  <si>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</si>
  <si>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</si>
  <si>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</si>
  <si>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</si>
  <si>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</si>
  <si>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</si>
  <si>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</si>
  <si>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</si>
  <si>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</si>
  <si>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</si>
  <si>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</si>
  <si>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</si>
  <si>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</si>
  <si>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</si>
  <si>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</si>
  <si>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</si>
  <si>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</si>
  <si>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</si>
  <si>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</si>
  <si>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</si>
  <si>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</si>
  <si>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</si>
  <si>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</si>
  <si>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</si>
  <si>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</si>
  <si>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</si>
  <si>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</si>
  <si>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</si>
  <si>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</si>
  <si>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</si>
  <si>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</si>
  <si>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</si>
  <si>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</si>
  <si>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</si>
  <si>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</si>
  <si>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</si>
  <si>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</si>
  <si>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</si>
  <si>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</si>
  <si>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</si>
  <si>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</si>
  <si>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</si>
  <si>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</si>
  <si>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</si>
  <si>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</si>
  <si>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</si>
  <si>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</si>
  <si>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</si>
  <si>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</si>
  <si>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</si>
  <si>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</si>
  <si>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</si>
  <si>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</si>
  <si>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</si>
  <si>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</si>
  <si>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</si>
  <si>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</si>
  <si>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</si>
  <si>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</si>
  <si>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</si>
  <si>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</si>
  <si>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</si>
  <si>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</si>
  <si>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</si>
  <si>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</si>
  <si>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</si>
  <si>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</si>
  <si>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</si>
  <si>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</si>
  <si>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</si>
  <si>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</si>
  <si>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</si>
  <si>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</si>
  <si>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</si>
  <si>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</si>
  <si>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</si>
  <si>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</si>
  <si>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</si>
  <si>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</si>
  <si>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</si>
  <si>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</si>
  <si>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</si>
  <si>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</si>
  <si>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</si>
  <si>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</si>
  <si>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</si>
  <si>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</si>
  <si>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</si>
  <si>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</si>
  <si>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</si>
  <si>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</si>
  <si>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</si>
  <si>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</si>
  <si>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</si>
  <si>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</si>
  <si>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</si>
  <si>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</si>
  <si>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</si>
  <si>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</si>
  <si>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</si>
  <si>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</si>
  <si>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</si>
  <si>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</si>
  <si>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</si>
  <si>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</si>
  <si>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</si>
  <si>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</si>
  <si>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</si>
  <si>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</si>
  <si>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</si>
  <si>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</si>
  <si>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</si>
  <si>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</si>
  <si>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</si>
  <si>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</si>
  <si>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</si>
  <si>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</si>
  <si>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</si>
  <si>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</si>
  <si>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</si>
  <si>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</si>
  <si>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</si>
  <si>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</si>
  <si>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</si>
  <si>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</si>
  <si>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</si>
  <si>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</si>
  <si>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</si>
  <si>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</si>
  <si>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</si>
  <si>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</si>
  <si>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</si>
  <si>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</si>
  <si>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</si>
  <si>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</si>
  <si>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</si>
  <si>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</si>
  <si>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</si>
  <si>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</si>
  <si>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</si>
  <si>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</si>
  <si>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</si>
  <si>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</si>
  <si>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</si>
  <si>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</si>
  <si>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</si>
  <si>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</si>
  <si>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</si>
  <si>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</si>
  <si>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</si>
  <si>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</si>
  <si>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</si>
  <si>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</si>
  <si>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</si>
  <si>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</si>
  <si>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</si>
  <si>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</si>
  <si>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</si>
  <si>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</si>
  <si>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</si>
  <si>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</si>
  <si>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</si>
  <si>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</si>
  <si>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</si>
  <si>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</si>
  <si>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</si>
  <si>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</si>
  <si>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</si>
  <si>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</si>
  <si>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</si>
  <si>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</si>
  <si>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</si>
  <si>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</si>
  <si>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</si>
  <si>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</si>
  <si>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</si>
  <si>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</si>
  <si>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</si>
  <si>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</si>
  <si>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</si>
  <si>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</si>
  <si>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</si>
  <si>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</si>
  <si>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</si>
  <si>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</si>
  <si>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</si>
  <si>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</si>
  <si>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</si>
  <si>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</si>
  <si>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</si>
  <si>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</si>
  <si>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</si>
  <si>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</si>
  <si>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</si>
  <si>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</si>
  <si>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</si>
  <si>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</si>
  <si>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</si>
  <si>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</si>
  <si>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</si>
  <si>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</si>
  <si>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</si>
  <si>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</si>
  <si>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</si>
  <si>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</si>
  <si>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</si>
  <si>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</si>
  <si>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</si>
  <si>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</si>
  <si>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</si>
  <si>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</si>
  <si>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</si>
  <si>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</si>
  <si>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</si>
  <si>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</si>
  <si>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</si>
  <si>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</si>
  <si>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</si>
  <si>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</si>
  <si>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</si>
  <si>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</si>
  <si>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</si>
  <si>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</si>
  <si>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</si>
  <si>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</si>
  <si>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</si>
  <si>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</si>
  <si>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</si>
  <si>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</si>
  <si>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</si>
  <si>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</si>
  <si>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</si>
  <si>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</si>
  <si>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</si>
  <si>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</si>
  <si>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</si>
  <si>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</si>
  <si>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</si>
  <si>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</si>
  <si>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</si>
  <si>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</si>
  <si>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</si>
  <si>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</si>
  <si>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</si>
  <si>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</si>
  <si>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</si>
  <si>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</si>
  <si>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</si>
  <si>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</si>
  <si>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</si>
  <si>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</si>
  <si>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</si>
  <si>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</si>
  <si>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</si>
  <si>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</si>
  <si>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</si>
  <si>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</si>
  <si>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</si>
  <si>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</si>
  <si>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</si>
  <si>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</si>
  <si>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</si>
  <si>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</si>
  <si>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</si>
  <si>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</si>
  <si>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</si>
  <si>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</si>
  <si>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</si>
  <si>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</si>
  <si>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</si>
  <si>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</si>
  <si>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</si>
  <si>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</si>
  <si>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</si>
  <si>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</si>
  <si>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</si>
  <si>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</si>
  <si>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</si>
  <si>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</si>
  <si>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</si>
  <si>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</si>
  <si>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</si>
  <si>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</si>
  <si>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</si>
  <si>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</si>
  <si>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</si>
  <si>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</si>
  <si>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</si>
  <si>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</si>
  <si>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</si>
  <si>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</si>
  <si>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</si>
  <si>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</si>
  <si>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</si>
  <si>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</si>
  <si>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</si>
  <si>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</si>
  <si>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</si>
  <si>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</si>
  <si>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</si>
  <si>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</si>
  <si>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</si>
  <si>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</si>
  <si>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</si>
  <si>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</si>
  <si>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</si>
  <si>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</si>
  <si>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</si>
  <si>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</si>
  <si>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</si>
  <si>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</si>
  <si>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</si>
  <si>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</si>
  <si>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</si>
  <si>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</si>
  <si>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</si>
  <si>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</si>
  <si>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</si>
  <si>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</si>
  <si>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</si>
  <si>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</si>
  <si>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</si>
  <si>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</si>
  <si>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</si>
  <si>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</si>
  <si>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</si>
  <si>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</si>
  <si>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</si>
  <si>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</si>
  <si>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</si>
  <si>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</si>
  <si>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</si>
  <si>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</si>
  <si>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</si>
  <si>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</si>
  <si>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</si>
  <si>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</si>
  <si>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</si>
  <si>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</si>
  <si>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</si>
  <si>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</si>
  <si>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</si>
  <si>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</si>
  <si>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</si>
  <si>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</si>
  <si>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</si>
  <si>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</si>
  <si>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</si>
  <si>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</si>
  <si>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</si>
  <si>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</si>
  <si>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</si>
  <si>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</si>
  <si>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</si>
  <si>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</si>
  <si>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</si>
  <si>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</si>
  <si>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</si>
  <si>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</si>
  <si>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</si>
  <si>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</si>
  <si>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</si>
  <si>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</si>
  <si>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</si>
  <si>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</si>
  <si>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</si>
  <si>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</si>
  <si>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</si>
  <si>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</si>
  <si>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</si>
  <si>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</si>
  <si>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</si>
  <si>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</si>
  <si>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</si>
  <si>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</si>
  <si>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</si>
  <si>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</si>
  <si>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</si>
  <si>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</si>
  <si>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</si>
  <si>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</si>
  <si>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</si>
  <si>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</si>
  <si>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</si>
  <si>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</si>
  <si>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</si>
  <si>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</si>
  <si>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</si>
  <si>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</si>
  <si>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</si>
  <si>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</si>
  <si>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</si>
  <si>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</si>
  <si>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</si>
  <si>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</si>
  <si>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</si>
  <si>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</si>
  <si>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</si>
  <si>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</si>
  <si>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</si>
  <si>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</si>
  <si>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</si>
  <si>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</si>
  <si>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</si>
  <si>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</si>
  <si>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</si>
  <si>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</si>
  <si>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</si>
  <si>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</si>
  <si>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</si>
  <si>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</si>
  <si>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</si>
  <si>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</si>
  <si>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</si>
  <si>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</si>
  <si>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</si>
  <si>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</si>
  <si>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</si>
  <si>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</si>
  <si>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</si>
  <si>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</si>
  <si>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</si>
  <si>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</si>
  <si>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</si>
  <si>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</si>
  <si>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</si>
  <si>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</si>
  <si>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</si>
  <si>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</si>
  <si>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</si>
  <si>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</si>
  <si>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</si>
  <si>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</si>
  <si>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</si>
  <si>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</si>
  <si>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</si>
  <si>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</si>
  <si>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</si>
  <si>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</si>
  <si>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</si>
  <si>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</si>
  <si>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</si>
  <si>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</si>
  <si>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</si>
  <si>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</si>
  <si>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</si>
  <si>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</si>
  <si>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</si>
  <si>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</si>
  <si>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</si>
  <si>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</si>
  <si>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</si>
  <si>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</si>
  <si>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</si>
  <si>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</si>
  <si>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</si>
  <si>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</si>
  <si>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</si>
  <si>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</si>
  <si>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</si>
  <si>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</si>
  <si>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</si>
  <si>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</si>
  <si>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</si>
  <si>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</si>
  <si>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</si>
  <si>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</si>
  <si>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</si>
  <si>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</si>
  <si>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</si>
  <si>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</si>
  <si>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</si>
  <si>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</si>
  <si>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</si>
  <si>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</si>
  <si>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</si>
  <si>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</si>
  <si>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</si>
  <si>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</si>
  <si>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</si>
  <si>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</si>
  <si>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</si>
  <si>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</si>
  <si>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</si>
  <si>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</si>
  <si>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</si>
  <si>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</si>
  <si>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</si>
  <si>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</si>
  <si>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</si>
  <si>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</si>
  <si>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</si>
  <si>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</si>
  <si>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</si>
  <si>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</si>
  <si>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</si>
  <si>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</si>
  <si>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</si>
  <si>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</si>
  <si>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</si>
  <si>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</si>
  <si>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</si>
  <si>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</si>
  <si>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</si>
  <si>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</si>
  <si>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</si>
  <si>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</si>
  <si>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</si>
  <si>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</si>
  <si>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</si>
  <si>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</si>
  <si>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</si>
  <si>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</si>
  <si>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</si>
  <si>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</si>
  <si>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</si>
  <si>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</si>
  <si>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</si>
  <si>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</si>
  <si>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</si>
  <si>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</si>
  <si>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</si>
  <si>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</si>
  <si>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</si>
  <si>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</si>
  <si>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</si>
  <si>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</si>
  <si>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</si>
  <si>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</si>
  <si>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</si>
  <si>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</si>
  <si>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</si>
  <si>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</si>
  <si>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</si>
  <si>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</si>
  <si>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</si>
  <si>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</si>
  <si>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</si>
  <si>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</si>
  <si>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</si>
  <si>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</si>
  <si>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</si>
  <si>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</si>
  <si>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</si>
  <si>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</si>
  <si>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</si>
  <si>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</si>
  <si>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</si>
  <si>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</si>
  <si>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</si>
  <si>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</si>
  <si>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</si>
  <si>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</si>
  <si>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</si>
  <si>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</si>
  <si>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</si>
  <si>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</si>
  <si>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</si>
  <si>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</si>
  <si>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</si>
  <si>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</si>
  <si>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</si>
  <si>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</si>
  <si>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</si>
  <si>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</si>
  <si>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</si>
  <si>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</si>
  <si>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</si>
  <si>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</si>
  <si>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</si>
  <si>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</si>
  <si>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</si>
  <si>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</si>
  <si>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</si>
  <si>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</si>
  <si>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</si>
  <si>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</si>
  <si>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</si>
  <si>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</si>
  <si>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</si>
  <si>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</si>
  <si>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</si>
  <si>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</si>
  <si>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</si>
  <si>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</si>
  <si>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</si>
  <si>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</si>
  <si>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</si>
  <si>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</si>
  <si>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</si>
  <si>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</si>
  <si>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</si>
  <si>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</si>
  <si>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</si>
  <si>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</si>
  <si>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</si>
  <si>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</si>
  <si>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</si>
  <si>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</si>
  <si>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</si>
  <si>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</si>
  <si>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</si>
  <si>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</si>
  <si>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</si>
  <si>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</si>
  <si>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</si>
  <si>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</si>
  <si>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</si>
  <si>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</si>
  <si>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</si>
  <si>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</si>
  <si>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</si>
  <si>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</si>
  <si>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</si>
  <si>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</si>
  <si>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</si>
  <si>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</si>
  <si>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</si>
  <si>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</si>
  <si>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</si>
  <si>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</si>
  <si>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</si>
  <si>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</si>
  <si>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</si>
  <si>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</si>
  <si>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</si>
  <si>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</si>
  <si>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</si>
  <si>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</si>
  <si>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</si>
  <si>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</si>
  <si>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</si>
  <si>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</si>
  <si>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</si>
  <si>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</si>
  <si>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</si>
  <si>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</si>
  <si>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</si>
  <si>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</si>
  <si>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</si>
  <si>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</si>
  <si>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</si>
  <si>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</si>
  <si>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</si>
  <si>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</si>
  <si>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</si>
  <si>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</si>
  <si>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</si>
  <si>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</si>
  <si>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</si>
  <si>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</si>
  <si>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</si>
  <si>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</si>
  <si>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</si>
  <si>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</si>
  <si>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</si>
  <si>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</si>
  <si>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</si>
  <si>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</si>
  <si>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</si>
  <si>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</si>
  <si>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</si>
  <si>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</si>
  <si>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</si>
  <si>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</si>
  <si>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</si>
  <si>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</si>
  <si>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</si>
  <si>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</si>
  <si>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</si>
  <si>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</si>
  <si>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</si>
  <si>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</si>
  <si>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</si>
  <si>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</si>
  <si>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</si>
  <si>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</si>
  <si>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</si>
  <si>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</si>
  <si>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</si>
  <si>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</si>
  <si>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</si>
  <si>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</si>
  <si>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</si>
  <si>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</si>
  <si>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</si>
  <si>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</si>
  <si>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</si>
  <si>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</si>
  <si>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</si>
  <si>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</si>
  <si>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</si>
  <si>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</si>
  <si>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</si>
  <si>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</si>
  <si>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</si>
  <si>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</si>
  <si>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</si>
  <si>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</si>
  <si>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</si>
  <si>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</si>
  <si>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</si>
  <si>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</si>
  <si>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</si>
  <si>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</si>
  <si>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</si>
  <si>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</si>
  <si>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</si>
  <si>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</si>
  <si>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</si>
  <si>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</si>
  <si>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</si>
  <si>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</si>
  <si>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</si>
  <si>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</si>
  <si>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</si>
  <si>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</si>
  <si>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</si>
  <si>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</si>
  <si>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</si>
  <si>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</si>
  <si>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</si>
  <si>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</si>
  <si>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</si>
  <si>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</si>
  <si>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</si>
  <si>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</si>
  <si>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</si>
  <si>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</si>
  <si>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</si>
  <si>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</si>
  <si>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</si>
  <si>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</si>
  <si>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</si>
  <si>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</si>
  <si>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</si>
  <si>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</si>
  <si>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</si>
  <si>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</si>
  <si>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</si>
  <si>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</si>
  <si>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</si>
  <si>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</si>
  <si>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</si>
  <si>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</si>
  <si>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</si>
  <si>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</si>
  <si>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</si>
  <si>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</si>
  <si>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</si>
  <si>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</si>
  <si>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</si>
  <si>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</si>
  <si>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</si>
  <si>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</si>
  <si>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</si>
  <si>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</si>
  <si>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</si>
  <si>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</si>
  <si>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</si>
  <si>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</si>
  <si>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</si>
  <si>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</si>
  <si>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</si>
  <si>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</si>
  <si>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</si>
  <si>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</si>
  <si>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</si>
  <si>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</si>
  <si>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</si>
  <si>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</si>
  <si>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</si>
  <si>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</si>
  <si>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</si>
  <si>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</si>
  <si>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</si>
  <si>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</si>
  <si>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</si>
  <si>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</si>
  <si>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</si>
  <si>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</si>
  <si>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</si>
  <si>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</si>
  <si>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</si>
  <si>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</si>
  <si>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</si>
  <si>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</si>
  <si>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</si>
  <si>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</si>
  <si>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</si>
  <si>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</si>
  <si>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</si>
  <si>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</si>
  <si>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</si>
  <si>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</si>
  <si>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</si>
  <si>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</si>
  <si>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</si>
  <si>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</si>
  <si>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</si>
  <si>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</si>
  <si>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</si>
  <si>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</si>
  <si>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</si>
  <si>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</si>
  <si>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</si>
  <si>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</si>
  <si>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</si>
  <si>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</si>
  <si>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</si>
  <si>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</si>
  <si>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</si>
  <si>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</si>
  <si>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</si>
  <si>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</si>
  <si>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</si>
  <si>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</si>
  <si>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</si>
  <si>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</si>
  <si>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</si>
  <si>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</si>
  <si>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</si>
  <si>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</si>
  <si>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</si>
  <si>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</si>
  <si>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</si>
  <si>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</si>
  <si>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</si>
  <si>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</si>
  <si>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</si>
  <si>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</si>
  <si>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</si>
  <si>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</si>
  <si>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</si>
  <si>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</si>
  <si>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</si>
  <si>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</si>
  <si>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</si>
  <si>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</si>
  <si>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</si>
  <si>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</si>
  <si>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</si>
  <si>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</si>
  <si>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</si>
  <si>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</si>
  <si>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</si>
  <si>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</si>
  <si>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</si>
  <si>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</si>
  <si>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</si>
  <si>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</si>
  <si>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</si>
  <si>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</si>
  <si>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</si>
  <si>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</si>
  <si>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</si>
  <si>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</si>
  <si>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</si>
  <si>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</si>
  <si>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</si>
  <si>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</si>
  <si>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</si>
  <si>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</si>
  <si>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</si>
  <si>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</si>
  <si>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</si>
  <si>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</si>
  <si>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</si>
  <si>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</si>
  <si>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</si>
  <si>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</si>
  <si>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</si>
  <si>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</si>
  <si>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</si>
  <si>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</si>
  <si>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</si>
  <si>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</si>
  <si>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</si>
  <si>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</si>
  <si>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</si>
  <si>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</si>
  <si>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</si>
  <si>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</si>
  <si>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</si>
  <si>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</si>
  <si>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</si>
  <si>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</si>
  <si>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</si>
  <si>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</si>
  <si>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</si>
  <si>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</si>
  <si>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</si>
  <si>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</si>
  <si>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</si>
  <si>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</si>
  <si>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</si>
  <si>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</si>
  <si>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</si>
  <si>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</si>
  <si>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</si>
  <si>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</si>
  <si>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</si>
  <si>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</si>
  <si>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</si>
  <si>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</si>
  <si>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</si>
  <si>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</si>
  <si>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</si>
  <si>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</si>
  <si>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</si>
  <si>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</si>
  <si>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</si>
  <si>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</si>
  <si>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</si>
  <si>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</si>
  <si>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</si>
  <si>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</si>
  <si>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</si>
  <si>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</si>
  <si>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</si>
  <si>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</si>
  <si>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</si>
  <si>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</si>
  <si>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</si>
  <si>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</si>
  <si>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</si>
  <si>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</si>
  <si>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</si>
  <si>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</si>
  <si>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</si>
  <si>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</si>
  <si>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</si>
  <si>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</si>
  <si>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</si>
  <si>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</si>
  <si>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</si>
  <si>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</si>
  <si>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</si>
  <si>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</si>
  <si>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</si>
  <si>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</si>
  <si>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</si>
  <si>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</si>
  <si>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</si>
  <si>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</si>
  <si>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</si>
  <si>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</si>
  <si>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</si>
  <si>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</si>
  <si>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</si>
  <si>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</si>
  <si>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</si>
  <si>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</si>
  <si>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</si>
  <si>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</si>
  <si>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</si>
  <si>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</si>
  <si>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</si>
  <si>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</si>
  <si>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</si>
  <si>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</si>
  <si>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</si>
  <si>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</si>
  <si>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</si>
  <si>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</si>
  <si>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</si>
  <si>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</si>
  <si>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</si>
  <si>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</si>
  <si>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</si>
  <si>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</si>
  <si>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</si>
  <si>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</si>
  <si>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</si>
  <si>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</si>
  <si>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</si>
  <si>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</si>
  <si>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</si>
  <si>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</si>
  <si>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</si>
  <si>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</si>
  <si>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</si>
  <si>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</si>
  <si>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</si>
  <si>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</si>
  <si>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</si>
  <si>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</si>
  <si>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</si>
  <si>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</si>
  <si>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</si>
  <si>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</si>
  <si>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</si>
  <si>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</si>
  <si>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</si>
  <si>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</si>
  <si>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</si>
  <si>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</si>
  <si>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</si>
  <si>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</si>
  <si>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</si>
  <si>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</si>
  <si>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</si>
  <si>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</si>
  <si>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</si>
  <si>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</si>
  <si>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</si>
  <si>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</si>
  <si>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</si>
  <si>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</si>
  <si>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</si>
  <si>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</si>
  <si>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</si>
  <si>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</si>
  <si>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</si>
  <si>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</si>
  <si>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</si>
  <si>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</si>
  <si>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</si>
  <si>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</si>
  <si>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</si>
  <si>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</si>
  <si>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</si>
  <si>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</si>
  <si>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</si>
  <si>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</si>
  <si>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</si>
  <si>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</si>
  <si>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</si>
  <si>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</si>
  <si>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</si>
  <si>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</si>
  <si>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</si>
  <si>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</si>
  <si>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</si>
  <si>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</si>
  <si>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</si>
  <si>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</si>
  <si>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</si>
  <si>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</si>
  <si>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</si>
  <si>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</si>
  <si>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</si>
  <si>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</si>
  <si>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</si>
  <si>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</si>
  <si>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</si>
  <si>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</si>
  <si>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</si>
  <si>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</si>
  <si>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</si>
  <si>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</si>
  <si>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</si>
  <si>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</si>
  <si>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</si>
  <si>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</si>
  <si>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</si>
  <si>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</si>
  <si>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</si>
  <si>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</si>
  <si>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</si>
  <si>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</si>
  <si>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</si>
  <si>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</si>
  <si>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</si>
  <si>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</si>
  <si>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</si>
  <si>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</si>
  <si>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</si>
  <si>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</si>
  <si>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</si>
  <si>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</si>
  <si>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</si>
  <si>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</si>
  <si>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</si>
  <si>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</si>
  <si>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</si>
  <si>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</si>
  <si>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</si>
  <si>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</si>
  <si>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</si>
  <si>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</si>
  <si>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</si>
  <si>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</si>
  <si>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</si>
  <si>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</si>
  <si>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</si>
  <si>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</si>
  <si>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</si>
  <si>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</si>
  <si>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</si>
  <si>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</si>
  <si>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</si>
  <si>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</si>
  <si>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</si>
  <si>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</si>
  <si>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</si>
  <si>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</si>
  <si>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</si>
  <si>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</si>
  <si>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</si>
  <si>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</si>
  <si>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</si>
  <si>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</si>
  <si>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</si>
  <si>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</si>
  <si>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</si>
  <si>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</si>
  <si>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</si>
  <si>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</si>
  <si>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</si>
  <si>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</si>
  <si>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</si>
  <si>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</si>
  <si>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</si>
  <si>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</si>
  <si>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</si>
  <si>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</si>
  <si>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</si>
  <si>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</si>
  <si>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</si>
  <si>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</si>
  <si>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</si>
  <si>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</si>
  <si>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</si>
  <si>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</si>
  <si>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</si>
  <si>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</si>
  <si>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</si>
  <si>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</si>
  <si>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</si>
  <si>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</si>
  <si>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</si>
  <si>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</si>
  <si>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</si>
  <si>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</si>
  <si>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</si>
  <si>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</si>
  <si>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</si>
  <si>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</si>
  <si>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</si>
  <si>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</si>
  <si>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</si>
  <si>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</si>
  <si>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</si>
  <si>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</si>
  <si>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</si>
  <si>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</si>
  <si>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</si>
  <si>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</si>
  <si>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</si>
  <si>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</si>
  <si>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</si>
  <si>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</si>
  <si>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</si>
  <si>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</si>
  <si>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</si>
  <si>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</si>
  <si>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</si>
  <si>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</si>
  <si>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</si>
  <si>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</si>
  <si>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</si>
  <si>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</si>
  <si>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</si>
  <si>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</si>
  <si>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</si>
  <si>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</si>
  <si>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</si>
  <si>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</si>
  <si>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</si>
  <si>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</si>
  <si>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</si>
  <si>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</si>
  <si>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</si>
  <si>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</si>
  <si>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</si>
  <si>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</si>
  <si>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</si>
  <si>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</si>
  <si>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</si>
  <si>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</si>
  <si>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</si>
  <si>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</si>
  <si>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</si>
  <si>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</si>
  <si>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</si>
  <si>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</si>
  <si>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</si>
  <si>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</si>
  <si>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</si>
  <si>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</si>
  <si>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</si>
  <si>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</si>
  <si>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</si>
  <si>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</si>
  <si>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</si>
  <si>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</si>
  <si>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</si>
  <si>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</si>
  <si>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</si>
  <si>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</si>
  <si>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</si>
  <si>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</si>
  <si>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</si>
  <si>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</si>
  <si>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</si>
  <si>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</si>
  <si>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</si>
  <si>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</si>
  <si>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</si>
  <si>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</si>
  <si>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</si>
  <si>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</si>
  <si>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</si>
  <si>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</si>
  <si>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</si>
  <si>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</si>
  <si>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</si>
  <si>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</si>
  <si>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</si>
  <si>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</si>
  <si>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</si>
  <si>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</si>
  <si>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</si>
  <si>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</si>
  <si>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</si>
  <si>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</si>
  <si>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</si>
  <si>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</si>
  <si>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</si>
  <si>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</si>
  <si>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</si>
  <si>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</si>
  <si>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</si>
  <si>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</si>
  <si>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</si>
  <si>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</si>
  <si>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</si>
  <si>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</si>
  <si>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</si>
  <si>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</si>
  <si>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</si>
  <si>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</si>
  <si>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</si>
  <si>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</si>
  <si>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</si>
  <si>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</si>
  <si>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</si>
  <si>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</si>
  <si>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</si>
  <si>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</si>
  <si>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</si>
  <si>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</si>
  <si>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</si>
  <si>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</si>
  <si>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</si>
  <si>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</si>
  <si>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</si>
  <si>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</si>
  <si>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</si>
  <si>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</si>
  <si>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</si>
  <si>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</si>
  <si>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</si>
  <si>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</si>
  <si>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</si>
  <si>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</si>
  <si>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</si>
  <si>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</si>
  <si>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</si>
  <si>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</si>
  <si>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</si>
  <si>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</si>
  <si>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</si>
  <si>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</si>
  <si>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</si>
  <si>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</si>
  <si>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</si>
  <si>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</si>
  <si>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</si>
  <si>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</si>
  <si>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</si>
  <si>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</si>
  <si>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</si>
  <si>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</si>
  <si>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</si>
  <si>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</si>
  <si>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</si>
  <si>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</si>
  <si>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</si>
  <si>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</si>
  <si>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</si>
  <si>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</si>
  <si>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</si>
  <si>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</si>
  <si>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</si>
  <si>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</si>
  <si>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</si>
  <si>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</si>
  <si>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</si>
  <si>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</si>
  <si>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</si>
  <si>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</si>
  <si>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</si>
  <si>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</si>
  <si>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</si>
  <si>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</si>
  <si>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</si>
  <si>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</si>
  <si>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</si>
  <si>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</si>
  <si>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</si>
  <si>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</si>
  <si>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</si>
  <si>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</si>
  <si>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</si>
  <si>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</si>
  <si>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</si>
  <si>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</si>
  <si>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</si>
  <si>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</si>
  <si>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</si>
  <si>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</si>
  <si>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</si>
  <si>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</si>
  <si>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</si>
  <si>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</si>
  <si>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</si>
  <si>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</si>
  <si>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</si>
  <si>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</si>
  <si>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</si>
  <si>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</si>
  <si>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</si>
  <si>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</si>
  <si>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</si>
  <si>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</si>
  <si>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</si>
  <si>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</si>
  <si>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</si>
  <si>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</si>
  <si>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</si>
  <si>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</si>
  <si>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</si>
  <si>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</si>
  <si>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</si>
  <si>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</si>
  <si>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</si>
  <si>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</si>
  <si>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</si>
  <si>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</si>
  <si>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</si>
  <si>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</si>
  <si>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</si>
  <si>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</si>
  <si>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</si>
  <si>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</si>
  <si>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</si>
  <si>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</si>
  <si>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</si>
  <si>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</si>
  <si>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</si>
  <si>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</si>
  <si>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</si>
  <si>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</si>
  <si>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</si>
  <si>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</si>
  <si>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</si>
  <si>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</si>
  <si>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</si>
  <si>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</si>
  <si>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</si>
  <si>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</si>
  <si>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</si>
  <si>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</si>
  <si>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</si>
  <si>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</si>
  <si>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</si>
  <si>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</si>
  <si>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</si>
  <si>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</si>
  <si>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</si>
  <si>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</si>
  <si>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</si>
  <si>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</si>
  <si>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</si>
  <si>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</si>
  <si>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</si>
  <si>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</si>
  <si>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</si>
  <si>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</si>
  <si>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</si>
  <si>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</si>
  <si>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</si>
  <si>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</si>
  <si>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</si>
  <si>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</si>
  <si>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</si>
  <si>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</si>
  <si>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</si>
  <si>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</si>
  <si>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</si>
  <si>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</si>
  <si>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</si>
  <si>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</si>
  <si>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</si>
  <si>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</si>
  <si>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</si>
  <si>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</si>
  <si>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</si>
  <si>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</si>
  <si>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</si>
  <si>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</si>
  <si>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</si>
  <si>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</si>
  <si>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</si>
  <si>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</si>
  <si>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</si>
  <si>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</si>
  <si>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</si>
  <si>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</si>
  <si>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</si>
  <si>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</si>
  <si>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</si>
  <si>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</si>
  <si>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</si>
  <si>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</si>
  <si>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</si>
  <si>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</si>
  <si>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</si>
  <si>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</si>
  <si>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</si>
  <si>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</si>
  <si>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</si>
  <si>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</si>
  <si>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</si>
  <si>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</si>
  <si>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</si>
  <si>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</si>
  <si>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</si>
  <si>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</si>
  <si>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</si>
  <si>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</si>
  <si>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</si>
  <si>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</si>
  <si>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</si>
  <si>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</si>
  <si>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</si>
  <si>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</si>
  <si>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</si>
  <si>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</si>
  <si>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</si>
  <si>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</si>
  <si>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</si>
  <si>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</si>
  <si>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</si>
  <si>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</si>
  <si>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</si>
  <si>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</si>
  <si>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</si>
  <si>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</si>
  <si>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</si>
  <si>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</si>
  <si>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</si>
  <si>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</si>
  <si>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</si>
  <si>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</si>
  <si>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</si>
  <si>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</si>
  <si>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</si>
  <si>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</si>
  <si>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</si>
  <si>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</si>
  <si>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</si>
  <si>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</si>
  <si>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</si>
  <si>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</si>
  <si>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</si>
  <si>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</si>
  <si>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</si>
  <si>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</si>
  <si>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</si>
  <si>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</si>
  <si>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</si>
  <si>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</si>
  <si>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</si>
  <si>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</si>
  <si>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</si>
  <si>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</si>
  <si>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</si>
  <si>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</si>
  <si>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</si>
  <si>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</si>
  <si>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</si>
  <si>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</si>
  <si>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</si>
  <si>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</si>
  <si>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</si>
  <si>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</si>
  <si>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</si>
  <si>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</si>
  <si>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</si>
  <si>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</si>
  <si>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</si>
  <si>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</si>
  <si>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</si>
  <si>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</si>
  <si>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</si>
  <si>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</si>
  <si>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</si>
  <si>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</si>
  <si>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</si>
  <si>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</si>
  <si>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</si>
  <si>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</si>
  <si>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</si>
  <si>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</si>
  <si>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</si>
  <si>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</si>
  <si>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</si>
  <si>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</si>
  <si>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</si>
  <si>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</si>
  <si>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</si>
  <si>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</si>
  <si>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</si>
  <si>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</si>
  <si>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</si>
  <si>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</si>
  <si>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</si>
  <si>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</si>
  <si>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</si>
  <si>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</si>
  <si>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</si>
  <si>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</si>
  <si>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</si>
  <si>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</si>
  <si>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</si>
  <si>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</si>
  <si>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</si>
  <si>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</si>
  <si>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</si>
  <si>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</si>
  <si>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</si>
  <si>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</si>
  <si>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</si>
  <si>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</si>
  <si>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</si>
  <si>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</si>
  <si>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</si>
  <si>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</si>
  <si>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</si>
  <si>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</si>
  <si>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</si>
  <si>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</si>
  <si>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</si>
  <si>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</si>
  <si>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</si>
  <si>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</si>
  <si>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</si>
  <si>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</si>
  <si>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</si>
  <si>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</si>
  <si>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</si>
  <si>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</si>
  <si>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</si>
  <si>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</si>
  <si>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</si>
  <si>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</si>
  <si>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</si>
  <si>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</si>
  <si>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</si>
  <si>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</si>
  <si>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</si>
  <si>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</si>
  <si>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</si>
  <si>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</si>
  <si>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</si>
  <si>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</si>
  <si>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</si>
  <si>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</si>
  <si>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</si>
  <si>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</si>
  <si>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</si>
  <si>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</si>
  <si>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</si>
  <si>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</si>
  <si>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</si>
  <si>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</si>
  <si>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</si>
  <si>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</si>
  <si>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</si>
  <si>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</si>
  <si>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</si>
  <si>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</si>
  <si>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</si>
  <si>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</si>
  <si>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</si>
  <si>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</si>
  <si>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</si>
  <si>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</si>
  <si>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</si>
  <si>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</si>
  <si>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</si>
  <si>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</si>
  <si>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</si>
  <si>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</si>
  <si>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</si>
  <si>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</si>
  <si>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</si>
  <si>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</si>
  <si>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</si>
  <si>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</si>
  <si>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</si>
  <si>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</si>
  <si>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</si>
  <si>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</si>
  <si>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</si>
  <si>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</si>
  <si>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</si>
  <si>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</si>
  <si>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</si>
  <si>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</si>
  <si>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</si>
  <si>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</si>
  <si>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</si>
  <si>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</si>
  <si>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</si>
  <si>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</si>
  <si>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</si>
  <si>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</si>
  <si>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</si>
  <si>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</si>
  <si>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</si>
  <si>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</si>
  <si>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</si>
  <si>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</si>
  <si>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</si>
  <si>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</si>
  <si>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</si>
  <si>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</si>
  <si>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</si>
  <si>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</si>
  <si>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</si>
  <si>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</si>
  <si>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</si>
  <si>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</si>
  <si>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</si>
  <si>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</si>
  <si>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</si>
  <si>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</si>
  <si>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</si>
  <si>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</si>
  <si>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</si>
  <si>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</si>
  <si>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</si>
  <si>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</si>
  <si>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</si>
  <si>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</si>
  <si>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</si>
  <si>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</si>
  <si>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</si>
  <si>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</si>
  <si>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</si>
  <si>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</si>
  <si>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</si>
  <si>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</si>
  <si>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</si>
  <si>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</si>
  <si>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</si>
  <si>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</si>
  <si>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</si>
  <si>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</si>
  <si>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</si>
  <si>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</si>
  <si>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</si>
  <si>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</si>
  <si>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</si>
  <si>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</si>
  <si>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</si>
  <si>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</si>
  <si>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</si>
  <si>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</si>
  <si>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</si>
  <si>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</si>
  <si>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</si>
  <si>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</si>
  <si>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</si>
  <si>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</si>
  <si>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</si>
  <si>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</si>
  <si>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</si>
  <si>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</si>
  <si>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</si>
  <si>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</si>
  <si>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</si>
  <si>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</si>
  <si>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</si>
  <si>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</si>
  <si>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</si>
  <si>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</si>
  <si>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</si>
  <si>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</si>
  <si>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</si>
  <si>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</si>
  <si>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</si>
  <si>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</si>
  <si>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</si>
  <si>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</si>
  <si>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</si>
  <si>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</si>
  <si>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</si>
  <si>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</si>
  <si>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</si>
  <si>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</si>
  <si>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</si>
  <si>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</si>
  <si>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</si>
  <si>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</si>
  <si>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</si>
  <si>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</si>
  <si>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</si>
  <si>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</si>
  <si>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</si>
  <si>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</si>
  <si>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</si>
  <si>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</si>
  <si>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</si>
  <si>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</si>
  <si>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</si>
  <si>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</si>
  <si>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</si>
  <si>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</si>
  <si>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</si>
  <si>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</si>
  <si>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</si>
  <si>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</si>
  <si>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</si>
  <si>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</si>
  <si>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</si>
  <si>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</si>
  <si>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</si>
  <si>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</si>
  <si>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</si>
  <si>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</si>
  <si>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</si>
  <si>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</si>
  <si>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</si>
  <si>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</si>
  <si>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</si>
  <si>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</si>
  <si>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</si>
  <si>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</si>
  <si>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</si>
  <si>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</si>
  <si>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</si>
  <si>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</si>
  <si>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</si>
  <si>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</si>
  <si>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</si>
  <si>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</si>
  <si>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</si>
  <si>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</si>
  <si>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</si>
  <si>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</si>
  <si>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</si>
  <si>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</si>
  <si>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</si>
  <si>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</si>
  <si>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</si>
  <si>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</si>
  <si>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</si>
  <si>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</si>
  <si>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</si>
  <si>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</si>
  <si>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</si>
  <si>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</si>
  <si>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</si>
  <si>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</si>
  <si>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</si>
  <si>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</si>
  <si>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</si>
  <si>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</si>
  <si>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</si>
  <si>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</si>
  <si>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</si>
  <si>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</si>
  <si>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</si>
  <si>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</si>
  <si>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</si>
  <si>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</si>
  <si>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</si>
  <si>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</si>
  <si>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</si>
  <si>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</si>
  <si>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</si>
  <si>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</si>
  <si>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</si>
  <si>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</si>
  <si>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</si>
  <si>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</si>
  <si>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</si>
  <si>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</si>
  <si>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</si>
  <si>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</si>
  <si>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</si>
  <si>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</si>
  <si>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</si>
  <si>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</si>
  <si>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</si>
  <si>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</si>
  <si>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</si>
  <si>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</si>
  <si>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</si>
  <si>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</si>
  <si>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</si>
  <si>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</si>
  <si>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</si>
  <si>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</si>
  <si>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</si>
  <si>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</si>
  <si>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</si>
  <si>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</si>
  <si>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</si>
  <si>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</si>
  <si>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</si>
  <si>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</si>
  <si>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</si>
  <si>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</si>
  <si>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</si>
  <si>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</si>
  <si>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</si>
  <si>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</si>
  <si>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</si>
  <si>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</si>
  <si>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</si>
  <si>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</si>
  <si>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</si>
  <si>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</si>
  <si>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</si>
  <si>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</si>
  <si>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</si>
  <si>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</si>
  <si>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</si>
  <si>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</si>
  <si>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</si>
  <si>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</si>
  <si>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</si>
  <si>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</si>
  <si>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</si>
  <si>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</si>
  <si>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</si>
  <si>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</si>
  <si>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</si>
  <si>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</si>
  <si>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</si>
  <si>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</si>
  <si>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</si>
  <si>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</si>
  <si>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</si>
  <si>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</si>
  <si>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</si>
  <si>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</si>
  <si>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</si>
  <si>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</si>
  <si>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</si>
  <si>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</si>
  <si>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</si>
  <si>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</si>
  <si>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</si>
  <si>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</si>
  <si>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</si>
  <si>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</si>
  <si>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</si>
  <si>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</si>
  <si>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</si>
  <si>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</si>
  <si>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</si>
  <si>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</si>
  <si>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</si>
  <si>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</si>
  <si>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</si>
  <si>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</si>
  <si>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</si>
  <si>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</si>
  <si>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</si>
  <si>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</si>
  <si>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</si>
  <si>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</si>
  <si>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</si>
  <si>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</si>
  <si>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</si>
  <si>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</si>
  <si>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</si>
  <si>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</si>
  <si>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</si>
  <si>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</si>
  <si>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</si>
  <si>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</si>
  <si>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</si>
  <si>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</si>
  <si>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</si>
  <si>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</si>
  <si>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</si>
  <si>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</si>
  <si>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</si>
  <si>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</si>
  <si>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</si>
  <si>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</si>
  <si>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</si>
  <si>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</si>
  <si>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</si>
  <si>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</si>
  <si>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</si>
  <si>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</si>
  <si>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</si>
  <si>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</si>
  <si>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</si>
  <si>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</si>
  <si>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</si>
  <si>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</si>
  <si>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</si>
  <si>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</si>
  <si>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</si>
  <si>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</si>
  <si>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</si>
  <si>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</si>
  <si>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</si>
  <si>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</si>
  <si>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</si>
  <si>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</si>
  <si>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</si>
  <si>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</si>
  <si>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</si>
  <si>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</si>
  <si>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</si>
  <si>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</si>
  <si>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</si>
  <si>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</si>
  <si>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</si>
  <si>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</si>
  <si>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</si>
  <si>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</si>
  <si>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</si>
  <si>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</si>
  <si>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</si>
  <si>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</si>
  <si>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</si>
  <si>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</si>
  <si>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</si>
  <si>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</si>
  <si>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</si>
  <si>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</si>
  <si>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</si>
  <si>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</si>
  <si>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</si>
  <si>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</si>
  <si>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</si>
  <si>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</si>
  <si>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</si>
  <si>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</si>
  <si>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</si>
  <si>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</si>
  <si>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</si>
  <si>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</si>
  <si>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</si>
  <si>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</si>
  <si>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</si>
  <si>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</si>
  <si>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</si>
  <si>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</si>
  <si>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</si>
  <si>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</si>
  <si>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</si>
  <si>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</si>
  <si>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</si>
  <si>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</si>
  <si>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</si>
  <si>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</si>
  <si>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</si>
  <si>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</si>
  <si>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</si>
  <si>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</si>
  <si>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</si>
  <si>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</si>
  <si>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</si>
  <si>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</si>
  <si>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</si>
  <si>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</si>
  <si>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</si>
  <si>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</si>
  <si>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</si>
  <si>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</si>
  <si>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</si>
  <si>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</si>
  <si>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</si>
  <si>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</si>
  <si>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</si>
  <si>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</si>
  <si>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</si>
  <si>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</si>
  <si>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</si>
  <si>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</si>
  <si>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</si>
  <si>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</si>
  <si>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</si>
  <si>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</si>
  <si>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</si>
  <si>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</si>
  <si>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</si>
  <si>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</si>
  <si>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</si>
  <si>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</si>
  <si>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</si>
  <si>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</si>
  <si>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</si>
  <si>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</si>
  <si>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</si>
  <si>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</si>
  <si>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</si>
  <si>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</si>
  <si>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</si>
  <si>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</si>
  <si>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</si>
  <si>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</si>
  <si>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</si>
  <si>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</si>
  <si>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</si>
  <si>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</si>
  <si>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</si>
  <si>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</si>
  <si>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</si>
  <si>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</si>
  <si>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</si>
  <si>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</si>
  <si>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</si>
  <si>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</si>
  <si>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</si>
  <si>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</si>
  <si>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</si>
  <si>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</si>
  <si>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</si>
  <si>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</si>
  <si>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</si>
  <si>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</si>
  <si>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</si>
  <si>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</si>
  <si>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</si>
  <si>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</si>
  <si>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</si>
  <si>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</si>
  <si>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</si>
  <si>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</si>
  <si>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</si>
  <si>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</si>
  <si>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</si>
  <si>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</si>
  <si>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</si>
  <si>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</si>
  <si>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</si>
  <si>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</si>
  <si>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</si>
  <si>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</si>
  <si>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</si>
  <si>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</si>
  <si>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</si>
  <si>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</si>
  <si>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</si>
  <si>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</si>
  <si>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</si>
  <si>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</si>
  <si>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</si>
  <si>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</si>
  <si>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</si>
  <si>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</si>
  <si>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</si>
  <si>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</si>
  <si>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</si>
  <si>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</si>
  <si>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</si>
  <si>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</si>
  <si>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</si>
  <si>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</si>
  <si>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</si>
  <si>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</si>
  <si>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</si>
  <si>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</si>
  <si>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</si>
  <si>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</si>
  <si>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</si>
  <si>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</si>
  <si>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</si>
  <si>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</si>
  <si>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</si>
  <si>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</si>
  <si>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</si>
  <si>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</si>
  <si>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</si>
  <si>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</si>
  <si>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</si>
  <si>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</si>
  <si>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</si>
  <si>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</si>
  <si>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</si>
  <si>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</si>
  <si>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</si>
  <si>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</si>
  <si>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</si>
  <si>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</si>
  <si>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</si>
  <si>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</si>
  <si>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</si>
  <si>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</si>
  <si>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</si>
  <si>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</si>
  <si>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</si>
  <si>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</si>
  <si>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</si>
  <si>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</si>
  <si>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</si>
  <si>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</si>
  <si>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</si>
  <si>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</si>
  <si>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</si>
  <si>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</si>
  <si>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</si>
  <si>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</si>
  <si>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</si>
  <si>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</si>
  <si>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</si>
  <si>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</si>
  <si>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</si>
  <si>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</si>
  <si>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</si>
  <si>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</si>
  <si>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</si>
  <si>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</si>
  <si>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</si>
  <si>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</si>
  <si>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</si>
  <si>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</si>
  <si>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</si>
  <si>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</si>
  <si>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</si>
  <si>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</si>
  <si>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</si>
  <si>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</si>
  <si>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</si>
  <si>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</si>
  <si>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</si>
  <si>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</si>
  <si>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</si>
  <si>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</si>
  <si>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</si>
  <si>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</si>
  <si>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</si>
  <si>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</si>
  <si>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</si>
  <si>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</si>
  <si>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</si>
  <si>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</si>
  <si>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</si>
  <si>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</si>
  <si>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</si>
  <si>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</si>
  <si>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</si>
  <si>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</si>
  <si>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</si>
  <si>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</si>
  <si>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</si>
  <si>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</si>
  <si>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</si>
  <si>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</si>
  <si>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</si>
  <si>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</si>
  <si>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</si>
  <si>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</si>
  <si>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</si>
  <si>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</si>
  <si>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</si>
  <si>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</si>
  <si>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</si>
  <si>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</si>
  <si>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</si>
  <si>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</si>
  <si>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</si>
  <si>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</si>
  <si>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</si>
  <si>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</si>
  <si>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</si>
  <si>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</si>
  <si>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</si>
  <si>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</si>
  <si>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</si>
  <si>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</si>
  <si>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</si>
  <si>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</si>
  <si>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</si>
  <si>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</si>
  <si>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</si>
  <si>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</si>
  <si>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</si>
  <si>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</si>
  <si>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</si>
  <si>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</si>
  <si>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</si>
  <si>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</si>
  <si>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</si>
  <si>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</si>
  <si>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</si>
  <si>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</si>
  <si>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</si>
  <si>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</si>
  <si>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</si>
  <si>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</si>
  <si>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</si>
  <si>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</si>
  <si>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</si>
  <si>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</si>
  <si>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</si>
  <si>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</si>
  <si>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</si>
  <si>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</si>
  <si>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</si>
  <si>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</si>
  <si>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</si>
  <si>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</si>
  <si>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</si>
  <si>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</si>
  <si>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</si>
  <si>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</si>
  <si>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</si>
  <si>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</si>
  <si>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</si>
  <si>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</si>
  <si>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</si>
  <si>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</si>
  <si>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</si>
  <si>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</si>
  <si>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</si>
  <si>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</si>
  <si>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</si>
  <si>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</si>
  <si>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</si>
  <si>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</si>
  <si>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</si>
  <si>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</si>
  <si>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</si>
  <si>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</si>
  <si>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</si>
  <si>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</si>
  <si>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</si>
  <si>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</si>
  <si>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</si>
  <si>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</si>
  <si>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</si>
  <si>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</si>
  <si>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</si>
  <si>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</si>
  <si>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</si>
  <si>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</si>
  <si>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</si>
  <si>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</si>
  <si>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</si>
  <si>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</si>
  <si>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</si>
  <si>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</si>
  <si>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</si>
  <si>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</si>
  <si>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</si>
  <si>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</si>
  <si>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</si>
  <si>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</si>
  <si>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</si>
  <si>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</si>
  <si>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</si>
  <si>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</si>
  <si>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</si>
  <si>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</si>
  <si>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</si>
  <si>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</si>
  <si>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</si>
  <si>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</si>
  <si>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</si>
  <si>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</si>
  <si>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</si>
  <si>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</si>
  <si>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</si>
  <si>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</si>
  <si>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</si>
  <si>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</si>
  <si>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</si>
  <si>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</si>
  <si>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</si>
  <si>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</si>
  <si>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</si>
  <si>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</si>
  <si>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</si>
  <si>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</si>
  <si>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</si>
  <si>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</si>
  <si>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</si>
  <si>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</si>
  <si>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</si>
  <si>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</si>
  <si>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</si>
  <si>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</si>
  <si>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</si>
  <si>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</si>
  <si>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</si>
  <si>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</si>
  <si>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</si>
  <si>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</si>
  <si>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</si>
  <si>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</si>
  <si>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</si>
  <si>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</si>
  <si>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</si>
  <si>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</si>
  <si>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</si>
  <si>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</si>
  <si>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</si>
  <si>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</si>
  <si>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</si>
  <si>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</si>
  <si>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</si>
  <si>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</si>
  <si>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</si>
  <si>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</si>
  <si>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</si>
  <si>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</si>
  <si>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</si>
  <si>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</si>
  <si>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</si>
  <si>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</si>
  <si>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</si>
  <si>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</si>
  <si>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</si>
  <si>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</si>
  <si>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</si>
  <si>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</si>
  <si>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</si>
  <si>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</si>
  <si>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</si>
  <si>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</si>
  <si>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</si>
  <si>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</si>
  <si>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</si>
  <si>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</si>
  <si>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</si>
  <si>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</si>
  <si>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</si>
  <si>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</si>
  <si>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</si>
  <si>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</si>
  <si>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</si>
  <si>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</si>
  <si>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</si>
  <si>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</si>
  <si>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</si>
  <si>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</si>
  <si>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</si>
  <si>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</si>
  <si>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</si>
  <si>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</si>
  <si>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</si>
  <si>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</si>
  <si>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</si>
  <si>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</si>
  <si>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</si>
  <si>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</si>
  <si>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</si>
  <si>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</si>
  <si>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</si>
  <si>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</si>
  <si>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</si>
  <si>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</si>
  <si>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</si>
  <si>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</si>
  <si>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</si>
  <si>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</si>
  <si>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</si>
  <si>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</si>
  <si>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</si>
  <si>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</si>
  <si>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</si>
  <si>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</si>
  <si>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</si>
  <si>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</si>
  <si>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</si>
  <si>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</si>
  <si>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</si>
  <si>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</si>
  <si>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</si>
  <si>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</si>
  <si>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</si>
  <si>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</si>
  <si>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</si>
  <si>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</si>
  <si>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</si>
  <si>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</si>
  <si>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</si>
  <si>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</si>
  <si>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</si>
  <si>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</si>
  <si>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</si>
  <si>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</si>
  <si>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</si>
  <si>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</si>
  <si>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</si>
  <si>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</si>
  <si>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</si>
  <si>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</si>
  <si>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</si>
  <si>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</si>
  <si>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</si>
  <si>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</si>
  <si>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</si>
  <si>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</si>
  <si>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</si>
  <si>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</si>
  <si>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</si>
  <si>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</si>
  <si>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</si>
  <si>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</si>
  <si>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</si>
  <si>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</si>
  <si>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</si>
  <si>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</si>
  <si>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</si>
  <si>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</si>
  <si>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</si>
  <si>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</si>
  <si>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</si>
  <si>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</si>
  <si>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</si>
  <si>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</si>
  <si>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</si>
  <si>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地上办公</t>
  </si>
  <si>
    <t>地下办公</t>
  </si>
  <si>
    <t>地上商业</t>
  </si>
  <si>
    <t>地上商业</t>
    <phoneticPr fontId="7" type="noConversion"/>
  </si>
  <si>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</si>
  <si>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</si>
  <si>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</si>
  <si>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</si>
  <si>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</si>
  <si>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</si>
  <si>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</si>
  <si>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</si>
  <si>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</si>
  <si>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</si>
  <si>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</si>
  <si>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</si>
  <si>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</si>
  <si>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</si>
  <si>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</si>
  <si>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</si>
  <si>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</si>
  <si>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</si>
  <si>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</si>
  <si>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</si>
  <si>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</si>
  <si>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</si>
  <si>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</si>
  <si>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</si>
  <si>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</si>
  <si>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</si>
  <si>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</si>
  <si>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</si>
  <si>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</si>
  <si>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</si>
  <si>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</si>
  <si>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</si>
  <si>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</si>
  <si>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</si>
  <si>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</si>
  <si>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</si>
  <si>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</si>
  <si>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</si>
  <si>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</si>
  <si>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</si>
  <si>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</si>
  <si>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</si>
  <si>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</si>
  <si>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</si>
  <si>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</si>
  <si>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</si>
  <si>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</si>
  <si>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</si>
  <si>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</si>
  <si>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</si>
  <si>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</si>
  <si>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</si>
  <si>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</si>
  <si>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</si>
  <si>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</si>
  <si>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</si>
  <si>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</si>
  <si>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</si>
  <si>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</si>
  <si>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</si>
  <si>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</si>
  <si>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</si>
  <si>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</si>
  <si>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</si>
  <si>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</si>
  <si>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</si>
  <si>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</si>
  <si>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</si>
  <si>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</si>
  <si>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</si>
  <si>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</si>
  <si>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</si>
  <si>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</si>
  <si>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</si>
  <si>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</si>
  <si>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</si>
  <si>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</si>
  <si>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</si>
  <si>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</si>
  <si>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</si>
  <si>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</si>
  <si>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</si>
  <si>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</si>
  <si>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</si>
  <si>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</si>
  <si>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</si>
  <si>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</si>
  <si>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</si>
  <si>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</si>
  <si>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</si>
  <si>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</si>
  <si>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</si>
  <si>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</si>
  <si>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</si>
  <si>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</si>
  <si>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</si>
  <si>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</si>
  <si>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</si>
  <si>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</si>
  <si>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</si>
  <si>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</si>
  <si>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</si>
  <si>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</si>
  <si>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</si>
  <si>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</si>
  <si>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</si>
  <si>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</si>
  <si>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</si>
  <si>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</si>
  <si>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</si>
  <si>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</si>
  <si>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</si>
  <si>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</si>
  <si>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</si>
  <si>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</si>
  <si>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</si>
  <si>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</si>
  <si>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</si>
  <si>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</si>
  <si>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</si>
  <si>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</si>
  <si>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</si>
  <si>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</si>
  <si>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</si>
  <si>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</si>
  <si>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</si>
  <si>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</si>
  <si>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</si>
  <si>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</si>
  <si>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</si>
  <si>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低区</t>
  </si>
  <si>
    <t>中区</t>
  </si>
  <si>
    <t>100-200</t>
    <phoneticPr fontId="3" type="noConversion"/>
  </si>
  <si>
    <t>150-280</t>
    <phoneticPr fontId="3" type="noConversion"/>
  </si>
  <si>
    <t>80-140</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</si>
  <si>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</si>
  <si>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</si>
  <si>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</si>
  <si>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</si>
  <si>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</si>
  <si>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</si>
  <si>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</si>
  <si>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r>
      <t>8D</t>
    </r>
    <r>
      <rPr>
        <sz val="10"/>
        <color indexed="8"/>
        <rFont val="宋体"/>
        <family val="3"/>
        <charset val="134"/>
      </rPr>
      <t>商业</t>
    </r>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</si>
  <si>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</si>
  <si>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</si>
  <si>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</si>
  <si>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</si>
  <si>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</si>
  <si>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</si>
  <si>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</si>
  <si>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</si>
  <si>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</si>
  <si>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</si>
  <si>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</si>
  <si>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</si>
  <si>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</si>
  <si>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</si>
  <si>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</si>
  <si>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</si>
  <si>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</si>
  <si>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</si>
  <si>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</si>
  <si>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</si>
  <si>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</si>
  <si>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</si>
  <si>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</si>
  <si>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</si>
  <si>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</si>
  <si>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</si>
  <si>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</si>
  <si>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</si>
  <si>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</si>
  <si>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</si>
  <si>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</si>
  <si>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</si>
  <si>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</si>
  <si>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</si>
  <si>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</si>
  <si>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</si>
  <si>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</si>
  <si>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</si>
  <si>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</si>
  <si>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</si>
  <si>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</si>
  <si>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</si>
  <si>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</si>
  <si>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</si>
  <si>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</si>
  <si>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</si>
  <si>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</si>
  <si>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</si>
  <si>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</si>
  <si>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</si>
  <si>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</si>
  <si>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</si>
  <si>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</si>
  <si>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</si>
  <si>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</si>
  <si>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</si>
  <si>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</si>
  <si>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</si>
  <si>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</si>
  <si>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</si>
  <si>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</si>
  <si>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</si>
  <si>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</si>
  <si>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</si>
  <si>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</si>
  <si>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</si>
  <si>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</si>
  <si>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</si>
  <si>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</si>
  <si>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</si>
  <si>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</si>
  <si>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</si>
  <si>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</si>
  <si>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</si>
  <si>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</si>
  <si>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</si>
  <si>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</si>
  <si>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</si>
  <si>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</si>
  <si>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</si>
  <si>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</si>
  <si>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</si>
  <si>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</si>
  <si>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</si>
  <si>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</si>
  <si>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</si>
  <si>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r>
      <rPr>
        <sz val="10"/>
        <rFont val="宋体"/>
        <family val="3"/>
        <charset val="134"/>
      </rPr>
      <t>总计</t>
    </r>
    <phoneticPr fontId="14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</si>
  <si>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</si>
  <si>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</si>
  <si>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</si>
  <si>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</si>
  <si>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</si>
  <si>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</si>
  <si>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</si>
  <si>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</si>
  <si>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</si>
  <si>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</si>
  <si>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</si>
  <si>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</si>
  <si>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</si>
  <si>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</si>
  <si>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</si>
  <si>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地下</t>
    <phoneticPr fontId="143" type="noConversion"/>
  </si>
  <si>
    <t>地下商业位于地下1层</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</si>
  <si>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</si>
  <si>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</si>
  <si>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</si>
  <si>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</si>
  <si>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</si>
  <si>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</si>
  <si>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</si>
  <si>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分摊数</t>
    <phoneticPr fontId="143" type="noConversion"/>
  </si>
  <si>
    <t>分摊后</t>
    <phoneticPr fontId="143" type="noConversion"/>
  </si>
  <si>
    <t>01</t>
  </si>
  <si>
    <t>1层</t>
    <phoneticPr fontId="143" type="noConversion"/>
  </si>
  <si>
    <t>02</t>
  </si>
  <si>
    <t>2层</t>
    <phoneticPr fontId="143" type="noConversion"/>
  </si>
  <si>
    <t>03</t>
  </si>
  <si>
    <t>3层</t>
    <phoneticPr fontId="143" type="noConversion"/>
  </si>
  <si>
    <t>附属</t>
  </si>
  <si>
    <t>差额部分</t>
    <phoneticPr fontId="143" type="noConversion"/>
  </si>
  <si>
    <t>地下部分</t>
    <phoneticPr fontId="143" type="noConversion"/>
  </si>
  <si>
    <t>8BC商业</t>
    <phoneticPr fontId="143" type="noConversion"/>
  </si>
  <si>
    <t>地下1层</t>
    <phoneticPr fontId="143" type="noConversion"/>
  </si>
  <si>
    <t>1层</t>
    <phoneticPr fontId="143" type="noConversion"/>
  </si>
  <si>
    <t>2层</t>
    <phoneticPr fontId="143" type="noConversion"/>
  </si>
  <si>
    <t>3层</t>
    <phoneticPr fontId="143" type="noConversion"/>
  </si>
  <si>
    <r>
      <t>0</t>
    </r>
    <r>
      <rPr>
        <sz val="11"/>
        <color theme="1"/>
        <rFont val="宋体"/>
        <family val="3"/>
        <charset val="134"/>
        <scheme val="minor"/>
      </rPr>
      <t>8商业</t>
    </r>
    <phoneticPr fontId="143" type="noConversion"/>
  </si>
  <si>
    <t>总计</t>
    <phoneticPr fontId="143" type="noConversion"/>
  </si>
  <si>
    <t>差额部分</t>
    <phoneticPr fontId="143" type="noConversion"/>
  </si>
  <si>
    <t>地下1层</t>
    <phoneticPr fontId="143" type="noConversion"/>
  </si>
  <si>
    <t>总计</t>
    <phoneticPr fontId="143" type="noConversion"/>
  </si>
  <si>
    <t>9A商业</t>
    <phoneticPr fontId="143" type="noConversion"/>
  </si>
  <si>
    <t>建筑面积</t>
    <phoneticPr fontId="143" type="noConversion"/>
  </si>
  <si>
    <t>分摊数</t>
    <phoneticPr fontId="143" type="noConversion"/>
  </si>
  <si>
    <t>分摊后</t>
    <phoneticPr fontId="143" type="noConversion"/>
  </si>
  <si>
    <t>9BC商业</t>
    <phoneticPr fontId="143" type="noConversion"/>
  </si>
  <si>
    <t>1层</t>
    <phoneticPr fontId="143" type="noConversion"/>
  </si>
  <si>
    <t>2层</t>
    <phoneticPr fontId="143" type="noConversion"/>
  </si>
  <si>
    <t>3层</t>
    <phoneticPr fontId="143" type="noConversion"/>
  </si>
  <si>
    <t>差额部分</t>
    <phoneticPr fontId="143" type="noConversion"/>
  </si>
  <si>
    <t>09商业</t>
    <phoneticPr fontId="143" type="noConversion"/>
  </si>
  <si>
    <t>地下1层</t>
    <phoneticPr fontId="143" type="noConversion"/>
  </si>
  <si>
    <t>结果表</t>
    <phoneticPr fontId="143" type="noConversion"/>
  </si>
  <si>
    <t>项目</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</si>
  <si>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</si>
  <si>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</si>
  <si>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</si>
  <si>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</si>
  <si>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</si>
  <si>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</si>
  <si>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总计</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</si>
</sst>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0.00_ "/>
    <numFmt numFmtId="199" formatCode="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6" fillId="0" borderId="0" applyFont="0" applyFill="0" applyBorder="0" applyAlignment="0" applyProtection="0">
      <alignment vertical="center"/>
    </xf>
  </cellStyleXfs>
  <cellXfs count="33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43"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56" fillId="0" borderId="0" xfId="0" applyFont="1" applyAlignment="1">
      <alignment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7" fontId="257" fillId="17" borderId="1" xfId="0" applyNumberFormat="1" applyFont="1" applyFill="1" applyBorder="1" applyAlignment="1">
      <alignment horizontal="center" vertical="center"/>
    </xf>
    <xf numFmtId="198" fontId="257" fillId="17" borderId="1" xfId="0" applyNumberFormat="1" applyFont="1" applyFill="1" applyBorder="1" applyAlignment="1">
      <alignment horizontal="center" vertical="center"/>
    </xf>
    <xf numFmtId="0" fontId="56" fillId="0" borderId="0" xfId="0" applyFont="1" applyAlignment="1">
      <alignment horizontal="right" vertical="center"/>
    </xf>
    <xf numFmtId="197" fontId="56" fillId="0" borderId="0" xfId="0" applyNumberFormat="1" applyFont="1" applyAlignment="1">
      <alignment vertical="center"/>
    </xf>
    <xf numFmtId="198"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7" fontId="56" fillId="5" borderId="0" xfId="0" applyNumberFormat="1" applyFont="1" applyFill="1" applyAlignment="1">
      <alignment vertical="center"/>
    </xf>
    <xf numFmtId="198" fontId="56" fillId="5" borderId="0" xfId="0" applyNumberFormat="1" applyFont="1" applyFill="1" applyAlignment="1">
      <alignment vertical="center"/>
    </xf>
    <xf numFmtId="0" fontId="19" fillId="5" borderId="0" xfId="0" applyFont="1" applyFill="1" applyAlignment="1">
      <alignment horizontal="center" vertical="center"/>
    </xf>
    <xf numFmtId="198" fontId="0" fillId="0" borderId="0" xfId="0" applyNumberFormat="1">
      <alignment vertical="center"/>
    </xf>
    <xf numFmtId="0" fontId="0" fillId="0" borderId="1" xfId="0" applyBorder="1">
      <alignment vertical="center"/>
    </xf>
    <xf numFmtId="0" fontId="99" fillId="0" borderId="1" xfId="0" applyFont="1" applyBorder="1">
      <alignment vertical="center"/>
    </xf>
    <xf numFmtId="0" fontId="99" fillId="18" borderId="1" xfId="0" applyFont="1" applyFill="1" applyBorder="1">
      <alignment vertical="center"/>
    </xf>
    <xf numFmtId="0" fontId="0" fillId="18" borderId="1" xfId="0" applyFill="1" applyBorder="1">
      <alignment vertical="center"/>
    </xf>
    <xf numFmtId="199" fontId="0" fillId="18" borderId="1" xfId="0" applyNumberForma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0" fontId="0" fillId="0" borderId="0" xfId="0" applyBorder="1">
      <alignment vertical="center"/>
    </xf>
    <xf numFmtId="0" fontId="99" fillId="0" borderId="0" xfId="0" applyFont="1" applyBorder="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6" fontId="0" fillId="0" borderId="1" xfId="0" applyNumberForma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2800</v>
          </cell>
          <cell r="Q6">
            <v>0.25</v>
          </cell>
        </row>
        <row r="7">
          <cell r="I7">
            <v>5.5E-2</v>
          </cell>
          <cell r="L7">
            <v>2800</v>
          </cell>
          <cell r="Q7">
            <v>0.25</v>
          </cell>
        </row>
        <row r="8">
          <cell r="I8">
            <v>0.06</v>
          </cell>
          <cell r="L8">
            <v>2800</v>
          </cell>
          <cell r="Q8">
            <v>0.25</v>
          </cell>
          <cell r="V8">
            <v>0.03</v>
          </cell>
          <cell r="W8">
            <v>0.1</v>
          </cell>
          <cell r="AK8">
            <v>1.4999999999999999E-2</v>
          </cell>
          <cell r="AL8">
            <v>1.5E-3</v>
          </cell>
          <cell r="AM8">
            <v>0.01</v>
          </cell>
        </row>
        <row r="9">
          <cell r="I9">
            <v>0.06</v>
          </cell>
          <cell r="L9">
            <v>2800</v>
          </cell>
          <cell r="Q9">
            <v>0.25</v>
          </cell>
        </row>
        <row r="10">
          <cell r="I10">
            <v>0.05</v>
          </cell>
          <cell r="L10">
            <v>2200</v>
          </cell>
          <cell r="Q10">
            <v>0.1</v>
          </cell>
        </row>
        <row r="11">
          <cell r="I11">
            <v>0.05</v>
          </cell>
          <cell r="L11">
            <v>2200</v>
          </cell>
          <cell r="Q11">
            <v>0.05</v>
          </cell>
        </row>
        <row r="14">
          <cell r="L14">
            <v>2200</v>
          </cell>
        </row>
        <row r="20">
          <cell r="B20">
            <v>3</v>
          </cell>
        </row>
        <row r="21">
          <cell r="B21">
            <v>0.5</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15">
          <cell r="K15">
            <v>1</v>
          </cell>
        </row>
        <row r="25">
          <cell r="K25">
            <v>1</v>
          </cell>
        </row>
        <row r="27">
          <cell r="K27">
            <v>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及结果"/>
      <sheetName val="数据-汇总表"/>
      <sheetName val="数据-取费表"/>
      <sheetName val="估价对象房地状况"/>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E19">
            <v>705.79</v>
          </cell>
        </row>
        <row r="20">
          <cell r="E20">
            <v>3729.5800000000022</v>
          </cell>
        </row>
        <row r="21">
          <cell r="E21">
            <v>15747.05</v>
          </cell>
        </row>
        <row r="22">
          <cell r="E22">
            <v>6060.3600000000006</v>
          </cell>
        </row>
      </sheetData>
      <sheetData sheetId="15" refreshError="1"/>
      <sheetData sheetId="16" refreshError="1"/>
      <sheetData sheetId="17" refreshError="1"/>
      <sheetData sheetId="18" refreshError="1"/>
      <sheetData sheetId="19">
        <row r="19">
          <cell r="G19">
            <v>3673</v>
          </cell>
        </row>
        <row r="118">
          <cell r="I118">
            <v>52041</v>
          </cell>
        </row>
      </sheetData>
      <sheetData sheetId="20" refreshError="1"/>
      <sheetData sheetId="21" refreshError="1"/>
      <sheetData sheetId="22" refreshError="1"/>
      <sheetData sheetId="23" refreshError="1"/>
      <sheetData sheetId="24">
        <row r="15">
          <cell r="K15">
            <v>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9">
          <cell r="G19">
            <v>77781</v>
          </cell>
        </row>
        <row r="20">
          <cell r="G20">
            <v>42501</v>
          </cell>
        </row>
      </sheetData>
      <sheetData sheetId="45" refreshError="1"/>
      <sheetData sheetId="46" refreshError="1"/>
      <sheetData sheetId="47" refreshError="1"/>
      <sheetData sheetId="48">
        <row r="19">
          <cell r="G19">
            <v>19487</v>
          </cell>
        </row>
        <row r="20">
          <cell r="G20">
            <v>52250</v>
          </cell>
        </row>
      </sheetData>
      <sheetData sheetId="49" refreshError="1"/>
      <sheetData sheetId="50" refreshError="1"/>
      <sheetData sheetId="51">
        <row r="19">
          <cell r="G19">
            <v>44934</v>
          </cell>
        </row>
        <row r="20">
          <cell r="G20">
            <v>41410</v>
          </cell>
        </row>
      </sheetData>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估价对象为北京市出让国有建设用地使用权及在建建筑物房地产，为所有。根据《国有土地使用证》[]，估价对象（分摊）出让国有建设用地使用权面积为409.58平方米，建筑面积为4182.99平方米。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12626</v>
      </c>
    </row>
    <row r="21" spans="1:2" s="1594" customFormat="1">
      <c r="A21" s="1592" t="s">
        <v>1235</v>
      </c>
      <c r="B21" s="1593">
        <f ca="1">'预评函-2'!D7</f>
        <v>30184</v>
      </c>
    </row>
    <row r="22" spans="1:2" s="1594" customFormat="1">
      <c r="A22" s="1592" t="s">
        <v>1236</v>
      </c>
      <c r="B22" s="1593" t="str">
        <f ca="1">'预评函-2'!D6</f>
        <v>壹亿贰仟陆佰贰拾陆万元整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12626</v>
      </c>
    </row>
    <row r="31" spans="1:2" s="1594" customFormat="1">
      <c r="A31" s="1592" t="s">
        <v>1274</v>
      </c>
      <c r="B31" s="1593">
        <f ca="1">'预评函-2'!D15</f>
        <v>30184</v>
      </c>
    </row>
    <row r="32" spans="1:2" s="1594" customFormat="1">
      <c r="A32" s="1592" t="s">
        <v>1241</v>
      </c>
      <c r="B32" s="1593" t="str">
        <f ca="1">'预评函-2'!D14</f>
        <v>壹亿贰仟陆佰贰拾陆万元整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4182.99</v>
      </c>
    </row>
    <row r="44" spans="1:2" s="1594" customFormat="1">
      <c r="A44" s="1592" t="s">
        <v>1273</v>
      </c>
      <c r="B44" s="1593" t="str">
        <f>'预评函-3'!C2</f>
        <v>(分摊)土地面积</v>
      </c>
    </row>
    <row r="45" spans="1:2" s="1594" customFormat="1">
      <c r="A45" s="1592" t="s">
        <v>1245</v>
      </c>
      <c r="B45" s="1593">
        <f>'预评函-3'!C4</f>
        <v>409.58</v>
      </c>
    </row>
    <row r="46" spans="1:2" s="1594" customFormat="1">
      <c r="A46" s="1592" t="s">
        <v>1271</v>
      </c>
      <c r="B46" s="1593" t="str">
        <f>'预评函-3'!D2</f>
        <v>出让国有建设用地使用权价值</v>
      </c>
    </row>
    <row r="47" spans="1:2" s="1594" customFormat="1">
      <c r="A47" s="1592" t="s">
        <v>1246</v>
      </c>
      <c r="B47" s="1593">
        <f ca="1">'预评函-3'!D4</f>
        <v>10934</v>
      </c>
    </row>
    <row r="48" spans="1:2" s="1594" customFormat="1">
      <c r="A48" s="1592" t="s">
        <v>1247</v>
      </c>
      <c r="B48" s="1593">
        <f ca="1">'预评函-3'!E4</f>
        <v>26139</v>
      </c>
    </row>
    <row r="49" spans="1:2" s="1594" customFormat="1">
      <c r="A49" s="1592" t="s">
        <v>1248</v>
      </c>
      <c r="B49" s="1593" t="str">
        <f ca="1">'预评函-3'!D5</f>
        <v>壹亿零玖佰叁拾肆万元整</v>
      </c>
    </row>
    <row r="50" spans="1:2" s="1594" customFormat="1">
      <c r="A50" s="1592" t="s">
        <v>1272</v>
      </c>
      <c r="B50" s="1593" t="str">
        <f>'预评函-3'!F2</f>
        <v>在建建筑物价值</v>
      </c>
    </row>
    <row r="51" spans="1:2" s="1594" customFormat="1">
      <c r="A51" s="1592" t="s">
        <v>1249</v>
      </c>
      <c r="B51" s="1593">
        <f ca="1">'预评函-3'!F4</f>
        <v>1692</v>
      </c>
    </row>
    <row r="52" spans="1:2" s="1594" customFormat="1">
      <c r="A52" s="1592" t="s">
        <v>1250</v>
      </c>
      <c r="B52" s="1593">
        <f ca="1">'预评函-3'!G4</f>
        <v>4045</v>
      </c>
    </row>
    <row r="53" spans="1:2" s="1594" customFormat="1">
      <c r="A53" s="1592" t="s">
        <v>1278</v>
      </c>
      <c r="B53" s="1593" t="str">
        <f ca="1">'预评函-3'!F5</f>
        <v>壹仟陆佰玖拾贰万元整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2" t="str">
        <f>项目基本情况!B1</f>
        <v>北京市出让国有建设用地使用权及在建建筑物房地产抵押价值预评估</v>
      </c>
      <c r="C37" s="3012"/>
      <c r="D37" s="3012"/>
      <c r="E37" s="3012"/>
      <c r="F37" s="3012"/>
      <c r="G37" s="3012"/>
      <c r="H37" s="3012"/>
      <c r="I37" s="3012"/>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估价对象为北京市出让国有建设用地使用权及在建建筑物房地产，为所有。根据《国有土地使用证》[]，估价对象（分摊）出让国有建设用地使用权面积为409.58平方米，建筑面积为4182.99平方米。</v>
      </c>
    </row>
    <row r="8" spans="1:1" ht="57.75">
      <c r="A8" s="1952" t="s">
        <v>1615</v>
      </c>
    </row>
    <row r="9" spans="1:1" ht="18.75">
      <c r="A9" s="1951" t="s">
        <v>1616</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409.58平方米，规划建筑面积为4182.99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62"/>
      <c r="B4" s="3016" t="s">
        <v>1631</v>
      </c>
      <c r="C4" s="3016"/>
      <c r="D4" s="3016"/>
      <c r="E4" s="1962"/>
    </row>
    <row r="5" spans="1:5" ht="16.5" thickTop="1">
      <c r="A5" s="1960"/>
      <c r="B5" s="3014" t="s">
        <v>1623</v>
      </c>
      <c r="C5" s="1963" t="s">
        <v>1624</v>
      </c>
      <c r="D5" s="1042">
        <f ca="1">结果表!H101</f>
        <v>12626</v>
      </c>
      <c r="E5" s="1960"/>
    </row>
    <row r="6" spans="1:5" ht="15.75">
      <c r="A6" s="1960"/>
      <c r="B6" s="3014"/>
      <c r="C6" s="1963" t="s">
        <v>1625</v>
      </c>
      <c r="D6" s="1042" t="str">
        <f ca="1">NUMBERSTRING(INT(D5*10000),2)&amp;"元整"</f>
        <v>壹亿贰仟陆佰贰拾陆万元整</v>
      </c>
      <c r="E6" s="1960"/>
    </row>
    <row r="7" spans="1:5" ht="15.75">
      <c r="A7" s="1960"/>
      <c r="B7" s="3019"/>
      <c r="C7" s="1964" t="s">
        <v>1626</v>
      </c>
      <c r="D7" s="1043">
        <f ca="1">结果表!H102</f>
        <v>30184</v>
      </c>
      <c r="E7" s="1960"/>
    </row>
    <row r="8" spans="1:5" ht="15.75">
      <c r="A8" s="1960"/>
      <c r="B8" s="3020" t="str">
        <f>结果表!E103</f>
        <v>2.估价师知悉的法定优先受偿款</v>
      </c>
      <c r="C8" s="1965" t="s">
        <v>1627</v>
      </c>
      <c r="D8" s="1043">
        <f>结果表!H103</f>
        <v>0</v>
      </c>
      <c r="E8" s="1960"/>
    </row>
    <row r="9" spans="1:5" ht="15.75">
      <c r="A9" s="1960"/>
      <c r="B9" s="302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3013" t="str">
        <f>结果表!E107</f>
        <v>3.房地产抵押价值</v>
      </c>
      <c r="C13" s="1968" t="s">
        <v>1624</v>
      </c>
      <c r="D13" s="1045">
        <f ca="1">结果表!H107</f>
        <v>12626</v>
      </c>
      <c r="E13" s="1960"/>
    </row>
    <row r="14" spans="1:5" ht="15.75">
      <c r="A14" s="1960"/>
      <c r="B14" s="3014"/>
      <c r="C14" s="1963" t="s">
        <v>1625</v>
      </c>
      <c r="D14" s="1042" t="str">
        <f ca="1">NUMBERSTRING(INT(D13*10000),2)&amp;"元整"</f>
        <v>壹亿贰仟陆佰贰拾陆万元整</v>
      </c>
      <c r="E14" s="1960"/>
    </row>
    <row r="15" spans="1:5" ht="15">
      <c r="A15" s="1960"/>
      <c r="B15" s="3019"/>
      <c r="C15" s="1964" t="s">
        <v>1635</v>
      </c>
      <c r="D15" s="1054">
        <f ca="1">结果表!H108</f>
        <v>30184</v>
      </c>
      <c r="E15" s="1960"/>
    </row>
    <row r="16" spans="1:5" ht="15">
      <c r="A16" s="1960"/>
      <c r="B16" s="3020" t="str">
        <f>结果表!E109</f>
        <v>——</v>
      </c>
      <c r="C16" s="1968" t="s">
        <v>1636</v>
      </c>
      <c r="D16" s="1969" t="str">
        <f>结果表!H109</f>
        <v>——</v>
      </c>
      <c r="E16" s="1960"/>
    </row>
    <row r="17" spans="1:5" ht="15.75">
      <c r="A17" s="1960"/>
      <c r="B17" s="3021"/>
      <c r="C17" s="1963" t="s">
        <v>1637</v>
      </c>
      <c r="D17" s="1042" t="e">
        <f>NUMBERSTRING(INT(D16*10000),2)&amp;"元整"</f>
        <v>#VALUE!</v>
      </c>
      <c r="E17" s="1960"/>
    </row>
    <row r="18" spans="1:5" ht="15">
      <c r="A18" s="1960"/>
      <c r="B18" s="3022"/>
      <c r="C18" s="1964" t="s">
        <v>1626</v>
      </c>
      <c r="D18" s="1054" t="str">
        <f>结果表!H110</f>
        <v>——</v>
      </c>
      <c r="E18" s="1960"/>
    </row>
    <row r="19" spans="1:5" ht="15.75">
      <c r="A19" s="1960"/>
      <c r="B19" s="3013" t="str">
        <f>结果表!E111</f>
        <v>——</v>
      </c>
      <c r="C19" s="1968" t="s">
        <v>1624</v>
      </c>
      <c r="D19" s="1043" t="str">
        <f>结果表!H111</f>
        <v>——</v>
      </c>
      <c r="E19" s="1960"/>
    </row>
    <row r="20" spans="1:5" ht="15.75">
      <c r="A20" s="1960"/>
      <c r="B20" s="3014"/>
      <c r="C20" s="1963" t="s">
        <v>1637</v>
      </c>
      <c r="D20" s="1042" t="e">
        <f>NUMBERSTRING(INT(D19*10000),2)&amp;"元整"</f>
        <v>#VALUE!</v>
      </c>
      <c r="E20" s="1960"/>
    </row>
    <row r="21" spans="1:5" ht="15.75" thickBot="1">
      <c r="A21" s="1960"/>
      <c r="B21" s="301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32" t="str">
        <f>IF(项目基本情况!B9="房地产市场价值","估价结果一览表","结果表-2")</f>
        <v>结果表-2</v>
      </c>
      <c r="B1" s="3032"/>
      <c r="C1" s="3032"/>
      <c r="D1" s="3032"/>
      <c r="E1" s="3032"/>
      <c r="F1" s="3032"/>
      <c r="G1" s="3032"/>
      <c r="H1" s="3032"/>
      <c r="I1" s="3032"/>
    </row>
    <row r="2" spans="1:9" ht="30" customHeight="1" thickTop="1">
      <c r="A2" s="3033" t="s">
        <v>1642</v>
      </c>
      <c r="B2" s="3033" t="s">
        <v>1643</v>
      </c>
      <c r="C2" s="3033" t="s">
        <v>1644</v>
      </c>
      <c r="D2" s="3033" t="str">
        <f>结果表!D116</f>
        <v>出让国有建设用地使用权价值</v>
      </c>
      <c r="E2" s="3033"/>
      <c r="F2" s="3033" t="str">
        <f>结果表!F116</f>
        <v>在建建筑物价值</v>
      </c>
      <c r="G2" s="3033"/>
      <c r="H2" s="3033" t="str">
        <f>IF(项目基本情况!B9="房地产市场价值","房地产市场价值","房地产价值")</f>
        <v>房地产价值</v>
      </c>
      <c r="I2" s="3033"/>
    </row>
    <row r="3" spans="1:9" ht="15">
      <c r="A3" s="3027"/>
      <c r="B3" s="3027"/>
      <c r="C3" s="3027"/>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4182.99</v>
      </c>
      <c r="C4" s="1046">
        <f>项目基本情况!C18</f>
        <v>409.58</v>
      </c>
      <c r="D4" s="1046">
        <f ca="1">结果表!D118</f>
        <v>10934</v>
      </c>
      <c r="E4" s="1046">
        <f ca="1">结果表!E118</f>
        <v>26139</v>
      </c>
      <c r="F4" s="1046">
        <f ca="1">结果表!F118</f>
        <v>1692</v>
      </c>
      <c r="G4" s="1046">
        <f ca="1">结果表!G118</f>
        <v>4045</v>
      </c>
      <c r="H4" s="1046">
        <f ca="1">结果表!H118</f>
        <v>12626</v>
      </c>
      <c r="I4" s="1046">
        <f ca="1">结果表!I118</f>
        <v>30184</v>
      </c>
    </row>
    <row r="5" spans="1:9" ht="30" customHeight="1">
      <c r="A5" s="3027" t="s">
        <v>1641</v>
      </c>
      <c r="B5" s="3027"/>
      <c r="C5" s="3027"/>
      <c r="D5" s="3028" t="str">
        <f ca="1">结果表!D119</f>
        <v>壹亿零玖佰叁拾肆万元整</v>
      </c>
      <c r="E5" s="3028"/>
      <c r="F5" s="3028" t="str">
        <f ca="1">结果表!F119</f>
        <v>壹仟陆佰玖拾贰万元整</v>
      </c>
      <c r="G5" s="3028"/>
      <c r="H5" s="3028" t="str">
        <f ca="1">结果表!H119</f>
        <v>壹亿贰仟陆佰贰拾陆万元整</v>
      </c>
      <c r="I5" s="3028"/>
    </row>
    <row r="6" spans="1:9" ht="15.75">
      <c r="A6" s="3026" t="str">
        <f>结果表!A120</f>
        <v>估价师知悉的法定优先受偿款</v>
      </c>
      <c r="B6" s="3026"/>
      <c r="C6" s="3026"/>
      <c r="D6" s="3026">
        <f>结果表!D120</f>
        <v>0</v>
      </c>
      <c r="E6" s="3026"/>
      <c r="F6" s="3026"/>
      <c r="G6" s="3026"/>
      <c r="H6" s="3026"/>
      <c r="I6" s="3026"/>
    </row>
    <row r="7" spans="1:9" ht="15">
      <c r="A7" s="3027" t="s">
        <v>1641</v>
      </c>
      <c r="B7" s="3027"/>
      <c r="C7" s="3027"/>
      <c r="D7" s="3029" t="str">
        <f>结果表!D121</f>
        <v>零元整</v>
      </c>
      <c r="E7" s="3030"/>
      <c r="F7" s="3030"/>
      <c r="G7" s="3030"/>
      <c r="H7" s="3030"/>
      <c r="I7" s="3031"/>
    </row>
    <row r="8" spans="1:9" ht="15.75">
      <c r="A8" s="3026" t="str">
        <f>结果表!A122</f>
        <v>房地产抵押价值</v>
      </c>
      <c r="B8" s="3026"/>
      <c r="C8" s="3026"/>
      <c r="D8" s="3026">
        <f ca="1">结果表!D122</f>
        <v>12626</v>
      </c>
      <c r="E8" s="3026"/>
      <c r="F8" s="3026"/>
      <c r="G8" s="3026"/>
      <c r="H8" s="3026"/>
      <c r="I8" s="3026"/>
    </row>
    <row r="9" spans="1:9" ht="15">
      <c r="A9" s="3027" t="s">
        <v>1641</v>
      </c>
      <c r="B9" s="3027"/>
      <c r="C9" s="3027"/>
      <c r="D9" s="3028" t="str">
        <f ca="1">结果表!D123</f>
        <v>壹亿贰仟陆佰贰拾陆万元整</v>
      </c>
      <c r="E9" s="3028"/>
      <c r="F9" s="3028"/>
      <c r="G9" s="3028"/>
      <c r="H9" s="3028"/>
      <c r="I9" s="3028"/>
    </row>
    <row r="10" spans="1:9" ht="15.75">
      <c r="A10" s="3026" t="str">
        <f>结果表!A124</f>
        <v/>
      </c>
      <c r="B10" s="3026"/>
      <c r="C10" s="3026"/>
      <c r="D10" s="3026" t="str">
        <f>结果表!D124</f>
        <v>——</v>
      </c>
      <c r="E10" s="3026"/>
      <c r="F10" s="3026"/>
      <c r="G10" s="3026"/>
      <c r="H10" s="3026"/>
      <c r="I10" s="3026"/>
    </row>
    <row r="11" spans="1:9" ht="15">
      <c r="A11" s="3027" t="s">
        <v>1641</v>
      </c>
      <c r="B11" s="3027"/>
      <c r="C11" s="3027"/>
      <c r="D11" s="3028" t="e">
        <f>结果表!D125</f>
        <v>#VALUE!</v>
      </c>
      <c r="E11" s="3028"/>
      <c r="F11" s="3028"/>
      <c r="G11" s="3028"/>
      <c r="H11" s="3028"/>
      <c r="I11" s="3028"/>
    </row>
    <row r="12" spans="1:9" ht="15.75">
      <c r="A12" s="3026" t="str">
        <f>结果表!A126</f>
        <v/>
      </c>
      <c r="B12" s="3026"/>
      <c r="C12" s="3026"/>
      <c r="D12" s="3026" t="str">
        <f>结果表!D126</f>
        <v>——</v>
      </c>
      <c r="E12" s="3026"/>
      <c r="F12" s="3026"/>
      <c r="G12" s="3026"/>
      <c r="H12" s="3026"/>
      <c r="I12" s="3026"/>
    </row>
    <row r="13" spans="1:9" ht="15.75" thickBot="1">
      <c r="A13" s="3023" t="s">
        <v>1641</v>
      </c>
      <c r="B13" s="3023"/>
      <c r="C13" s="3023"/>
      <c r="D13" s="3024" t="e">
        <f>结果表!D127</f>
        <v>#VALUE!</v>
      </c>
      <c r="E13" s="3024"/>
      <c r="F13" s="3024"/>
      <c r="G13" s="3024"/>
      <c r="H13" s="3024"/>
      <c r="I13" s="3024"/>
    </row>
    <row r="14" spans="1:9" ht="15" thickTop="1">
      <c r="A14" s="3025" t="s">
        <v>1646</v>
      </c>
      <c r="B14" s="3025"/>
      <c r="C14" s="3025"/>
      <c r="D14" s="3025"/>
      <c r="E14" s="3025"/>
      <c r="F14" s="3025"/>
      <c r="G14" s="3025"/>
      <c r="H14" s="3025"/>
      <c r="I14" s="3025"/>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40" t="s">
        <v>1663</v>
      </c>
      <c r="B1" s="3040"/>
      <c r="C1" s="3040"/>
      <c r="D1" s="3040"/>
    </row>
    <row r="2" spans="1:4" ht="18">
      <c r="A2" s="3041" t="s">
        <v>1647</v>
      </c>
      <c r="B2" s="3041"/>
      <c r="C2" s="3041"/>
      <c r="D2" s="3041"/>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41" t="s">
        <v>1653</v>
      </c>
      <c r="B6" s="3041"/>
      <c r="C6" s="3041"/>
      <c r="D6" s="3041"/>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42" t="s">
        <v>1656</v>
      </c>
      <c r="B11" s="3034"/>
      <c r="C11" s="3034"/>
      <c r="D11" s="3034"/>
    </row>
    <row r="12" spans="1:4" ht="15.75">
      <c r="A12" s="30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9"/>
      <c r="C12" s="3039"/>
      <c r="D12" s="3039"/>
    </row>
    <row r="13" spans="1:4" ht="30" customHeight="1">
      <c r="A13" s="30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9"/>
      <c r="C13" s="3039"/>
      <c r="D13" s="3039"/>
    </row>
    <row r="14" spans="1:4" ht="15.75" customHeight="1">
      <c r="A14" s="3034" t="str">
        <f>IF(项目基本情况!B8="抵押","4.本次评估估价师所知悉的法定优先受偿款情况说明如下：","——")</f>
        <v>4.本次评估估价师所知悉的法定优先受偿款情况说明如下：</v>
      </c>
      <c r="B14" s="3039"/>
      <c r="C14" s="3039"/>
      <c r="D14" s="3039"/>
    </row>
    <row r="15" spans="1:4" ht="42" customHeight="1">
      <c r="A15" s="30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4"/>
      <c r="C15" s="3034"/>
      <c r="D15" s="3034"/>
    </row>
    <row r="16" spans="1:4" ht="30" customHeight="1">
      <c r="A16" s="3036" t="s">
        <v>1657</v>
      </c>
      <c r="B16" s="3036"/>
      <c r="C16" s="3036"/>
      <c r="D16" s="3036"/>
    </row>
    <row r="17" spans="1:4" ht="144" customHeight="1">
      <c r="A17" s="3036" t="s">
        <v>1658</v>
      </c>
      <c r="B17" s="3036"/>
      <c r="C17" s="3036"/>
      <c r="D17" s="3036"/>
    </row>
    <row r="18" spans="1:4" ht="15.75" customHeight="1">
      <c r="A18" s="3034" t="str">
        <f>IF(项目基本情况!B8="抵押",结果表!K120,"——")</f>
        <v>故，本次评估不存在估价师知悉的法定优先受偿款</v>
      </c>
      <c r="B18" s="3034"/>
      <c r="C18" s="3034"/>
      <c r="D18" s="3034"/>
    </row>
    <row r="19" spans="1:4" ht="46.5" customHeight="1">
      <c r="A19" s="30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4"/>
      <c r="C19" s="3034"/>
      <c r="D19" s="3034"/>
    </row>
    <row r="20" spans="1:4" ht="57.75" customHeight="1">
      <c r="A20" s="30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4"/>
      <c r="C20" s="3034"/>
      <c r="D20" s="3034"/>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7"/>
      <c r="C21" s="3037"/>
      <c r="D21" s="3037"/>
    </row>
    <row r="22" spans="1:4" ht="18.75" customHeight="1">
      <c r="A22" s="3038" t="s">
        <v>1659</v>
      </c>
      <c r="B22" s="3038"/>
      <c r="C22" s="3038"/>
      <c r="D22" s="3038"/>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35">
        <v>42551</v>
      </c>
      <c r="D31" s="303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48" t="s">
        <v>1670</v>
      </c>
      <c r="B15" s="3043" t="s">
        <v>136</v>
      </c>
      <c r="C15" s="3044"/>
    </row>
    <row r="16" spans="1:7" ht="13.5">
      <c r="A16" s="3049"/>
      <c r="B16" s="3043" t="s">
        <v>69</v>
      </c>
      <c r="C16" s="3044"/>
    </row>
    <row r="17" spans="1:3" ht="13.5">
      <c r="A17" s="3049"/>
      <c r="B17" s="3046" t="s">
        <v>1671</v>
      </c>
      <c r="C17" s="2001" t="s">
        <v>1670</v>
      </c>
    </row>
    <row r="18" spans="1:3" ht="13.5">
      <c r="A18" s="3049"/>
      <c r="B18" s="3046"/>
      <c r="C18" s="2001" t="s">
        <v>1672</v>
      </c>
    </row>
    <row r="19" spans="1:3" ht="13.5">
      <c r="A19" s="3049"/>
      <c r="B19" s="3046"/>
      <c r="C19" s="2001" t="s">
        <v>1673</v>
      </c>
    </row>
    <row r="20" spans="1:3" ht="13.5">
      <c r="A20" s="3050"/>
      <c r="B20" s="3045" t="s">
        <v>1674</v>
      </c>
      <c r="C20" s="3044"/>
    </row>
    <row r="21" spans="1:3" ht="13.5">
      <c r="A21" s="2002" t="s">
        <v>1675</v>
      </c>
      <c r="B21" s="2003"/>
      <c r="C21" s="2004"/>
    </row>
    <row r="22" spans="1:3" ht="13.5">
      <c r="A22" s="3047" t="s">
        <v>1676</v>
      </c>
      <c r="B22" s="3045" t="s">
        <v>1677</v>
      </c>
      <c r="C22" s="3044"/>
    </row>
    <row r="23" spans="1:3" ht="13.5">
      <c r="A23" s="3047"/>
      <c r="B23" s="3045" t="s">
        <v>1678</v>
      </c>
      <c r="C23" s="3044"/>
    </row>
    <row r="24" spans="1:3" ht="13.5">
      <c r="A24" s="3047"/>
      <c r="B24" s="3045" t="s">
        <v>1679</v>
      </c>
      <c r="C24" s="3044"/>
    </row>
    <row r="25" spans="1:3" ht="13.5">
      <c r="A25" s="3047"/>
      <c r="B25" s="3046" t="s">
        <v>1680</v>
      </c>
      <c r="C25" s="2001" t="s">
        <v>1681</v>
      </c>
    </row>
    <row r="26" spans="1:3" ht="13.5">
      <c r="A26" s="3047"/>
      <c r="B26" s="3046"/>
      <c r="C26" s="2001" t="s">
        <v>1682</v>
      </c>
    </row>
    <row r="27" spans="1:3" ht="13.5">
      <c r="A27" s="3047"/>
      <c r="B27" s="3046"/>
      <c r="C27" s="2001" t="s">
        <v>1683</v>
      </c>
    </row>
    <row r="28" spans="1:3" ht="13.5">
      <c r="A28" s="3047"/>
      <c r="B28" s="3046"/>
      <c r="C28" s="2001" t="s">
        <v>1684</v>
      </c>
    </row>
    <row r="29" spans="1:3" ht="13.5">
      <c r="A29" s="3047"/>
      <c r="B29" s="3046"/>
      <c r="C29" s="2001" t="s">
        <v>1685</v>
      </c>
    </row>
    <row r="30" spans="1:3" ht="13.5">
      <c r="A30" s="3047"/>
      <c r="B30" s="3046"/>
      <c r="C30" s="2001" t="s">
        <v>1686</v>
      </c>
    </row>
    <row r="31" spans="1:3" ht="13.5">
      <c r="A31" s="3047"/>
      <c r="B31" s="3046"/>
      <c r="C31" s="2001" t="s">
        <v>1687</v>
      </c>
    </row>
    <row r="32" spans="1:3" ht="13.5">
      <c r="A32" s="3047"/>
      <c r="B32" s="3046"/>
      <c r="C32" s="2001" t="s">
        <v>1688</v>
      </c>
    </row>
    <row r="33" spans="1:3" ht="13.5">
      <c r="A33" s="3047"/>
      <c r="B33" s="304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43160</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51" t="s">
        <v>846</v>
      </c>
      <c r="B25" s="3051"/>
      <c r="C25" s="3051"/>
      <c r="D25" s="3051"/>
      <c r="E25" s="3051"/>
      <c r="F25" s="3051"/>
      <c r="G25" s="3051"/>
    </row>
    <row r="26" spans="1:7" s="1027" customFormat="1" ht="24" customHeight="1">
      <c r="A26" s="3052" t="s">
        <v>847</v>
      </c>
      <c r="B26" s="3052"/>
      <c r="C26" s="3053"/>
      <c r="D26" s="3054" t="s">
        <v>848</v>
      </c>
      <c r="E26" s="3052"/>
      <c r="F26" s="3052"/>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3175</v>
      </c>
      <c r="C17" s="2016"/>
    </row>
    <row r="18" spans="1:3">
      <c r="A18" s="2015" t="s">
        <v>1768</v>
      </c>
      <c r="B18" s="2015" t="s">
        <v>3176</v>
      </c>
      <c r="C18" s="2016"/>
    </row>
    <row r="19" spans="1:3">
      <c r="A19" s="2015" t="s">
        <v>1769</v>
      </c>
      <c r="B19" s="2015" t="s">
        <v>3177</v>
      </c>
      <c r="C19" s="2016"/>
    </row>
    <row r="20" spans="1:3">
      <c r="A20" s="2015" t="s">
        <v>1770</v>
      </c>
      <c r="B20" s="2015" t="s">
        <v>3179</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5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5"/>
      <c r="B54" s="2023" t="s">
        <v>864</v>
      </c>
      <c r="C54" s="2020" t="s">
        <v>1281</v>
      </c>
    </row>
    <row r="55" spans="1:4">
      <c r="A55" s="3055"/>
      <c r="B55" s="2023" t="s">
        <v>865</v>
      </c>
      <c r="C55" s="2020" t="s">
        <v>1282</v>
      </c>
    </row>
    <row r="56" spans="1:4">
      <c r="A56" s="3055"/>
      <c r="B56" s="2023" t="s">
        <v>866</v>
      </c>
      <c r="C56" s="2020" t="s">
        <v>1286</v>
      </c>
    </row>
    <row r="57" spans="1:4">
      <c r="A57" s="305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3" sqref="F13:H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64"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65"/>
      <c r="D1" s="3065"/>
      <c r="E1" s="3065"/>
      <c r="F1" s="3065"/>
      <c r="G1" s="3065"/>
      <c r="H1" s="3065"/>
      <c r="I1" s="3066"/>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67"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68"/>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55225</v>
      </c>
      <c r="F13" s="2081"/>
      <c r="G13" s="2081"/>
      <c r="H13" s="2081"/>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84"/>
      <c r="L15" s="2085"/>
      <c r="M15" s="2085"/>
      <c r="N15" s="2086"/>
      <c r="O15" s="2085"/>
      <c r="P15" s="2086"/>
      <c r="Q15" s="2030"/>
      <c r="R15" s="2030"/>
    </row>
    <row r="16" spans="1:19" ht="30.75" customHeight="1">
      <c r="A16" s="2067" t="s">
        <v>1802</v>
      </c>
      <c r="B16" s="3074"/>
      <c r="C16" s="3075"/>
      <c r="D16" s="3076"/>
      <c r="E16" s="2087" t="s">
        <v>1803</v>
      </c>
      <c r="F16" s="3077"/>
      <c r="G16" s="3078"/>
      <c r="H16" s="3078"/>
      <c r="I16" s="3079"/>
      <c r="J16" s="2030"/>
      <c r="K16" s="2084"/>
      <c r="L16" s="2085"/>
      <c r="M16" s="2085"/>
      <c r="N16" s="2086"/>
      <c r="O16" s="2085"/>
      <c r="P16" s="2086"/>
      <c r="Q16" s="2030"/>
      <c r="R16" s="2030"/>
    </row>
    <row r="17" spans="1:22" ht="18" customHeight="1">
      <c r="A17" s="2088" t="s">
        <v>1804</v>
      </c>
      <c r="B17" s="2036" t="s">
        <v>1805</v>
      </c>
      <c r="C17" s="1056">
        <f>'数据-汇总表'!E3</f>
        <v>4182.99</v>
      </c>
      <c r="D17" s="2089" t="s">
        <v>1806</v>
      </c>
      <c r="E17" s="3080" t="s">
        <v>1807</v>
      </c>
      <c r="F17" s="3081"/>
      <c r="G17" s="3081"/>
      <c r="H17" s="3081"/>
      <c r="I17" s="3082"/>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409.58</v>
      </c>
      <c r="D18" s="2092" t="s">
        <v>1806</v>
      </c>
      <c r="E18" s="3083" t="s">
        <v>1810</v>
      </c>
      <c r="F18" s="3084"/>
      <c r="G18" s="3084"/>
      <c r="H18" s="3084"/>
      <c r="I18" s="3085"/>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70" t="s">
        <v>1815</v>
      </c>
      <c r="C20" s="3071"/>
      <c r="D20" s="3072" t="s">
        <v>1816</v>
      </c>
      <c r="E20" s="3073"/>
      <c r="F20" s="2099" t="s">
        <v>1817</v>
      </c>
      <c r="G20" s="2043"/>
      <c r="H20" s="2043"/>
      <c r="I20" s="2043"/>
      <c r="J20" s="2043"/>
      <c r="K20" s="3069"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6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6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57"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57"/>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57"/>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58"/>
      <c r="B30" s="2036" t="s">
        <v>1834</v>
      </c>
      <c r="C30" s="3059"/>
      <c r="D30" s="3060"/>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61"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62"/>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62"/>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56" t="s">
        <v>1844</v>
      </c>
      <c r="T34" s="2136" t="str">
        <f>NUMBERSTRING(7-K34,1)&amp;"通"</f>
        <v>七通</v>
      </c>
      <c r="U34" s="2030"/>
      <c r="V34" s="2030"/>
    </row>
    <row r="35" spans="1:22" ht="18" customHeight="1">
      <c r="A35" s="2137"/>
      <c r="B35" s="3063" t="s">
        <v>1845</v>
      </c>
      <c r="C35" s="3063"/>
      <c r="D35" s="3063"/>
      <c r="E35" s="3063"/>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56"/>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f>ROUND(12109.258*G5/123669.84,3)</f>
        <v>409.58199999999999</v>
      </c>
      <c r="B3" s="13">
        <f>IF(C3="否",G5-AT5,G5)</f>
        <v>4182.99</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4182.99</v>
      </c>
      <c r="H5" s="15">
        <f t="shared" ref="H5:AT5" si="0">SUM(H13:H656)</f>
        <v>4182.99</v>
      </c>
      <c r="I5" s="15">
        <f t="shared" si="0"/>
        <v>0</v>
      </c>
      <c r="J5" s="15">
        <f t="shared" si="0"/>
        <v>0</v>
      </c>
      <c r="K5" s="15">
        <f t="shared" si="0"/>
        <v>4182.99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4182.99</v>
      </c>
      <c r="BA5" s="17">
        <f t="shared" si="1"/>
        <v>4182.99</v>
      </c>
      <c r="BB5" s="17">
        <f t="shared" si="1"/>
        <v>0</v>
      </c>
      <c r="BC5" s="17">
        <f t="shared" si="1"/>
        <v>4182.99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1882</v>
      </c>
      <c r="B6" s="2176"/>
      <c r="C6" s="2176"/>
      <c r="D6" s="2177"/>
      <c r="E6" s="15">
        <f>H6+AC6+AT6</f>
        <v>409.58</v>
      </c>
      <c r="F6" s="15" t="s">
        <v>1</v>
      </c>
      <c r="G6" s="15" t="s">
        <v>2</v>
      </c>
      <c r="H6" s="19">
        <f>SUMIF(I$12:AB$12,"总值",I6:AB6)</f>
        <v>409.58</v>
      </c>
      <c r="I6" s="15">
        <f t="shared" ref="I6:AB6" si="2">ROUND($A$3*I5/$B$3,2)</f>
        <v>0</v>
      </c>
      <c r="J6" s="15">
        <f t="shared" si="2"/>
        <v>0</v>
      </c>
      <c r="K6" s="15">
        <f t="shared" si="2"/>
        <v>409.58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409.58</v>
      </c>
      <c r="AZ6" s="15" t="s">
        <v>3</v>
      </c>
      <c r="BA6" s="15">
        <f>ROUND($AY$6*BA5/$AZ$5,2)</f>
        <v>409.58</v>
      </c>
      <c r="BB6" s="15">
        <f>ROUND($AY$6*BB5/$AZ$5,2)</f>
        <v>0</v>
      </c>
      <c r="BC6" s="15">
        <f t="shared" ref="BC6:BH6" si="4">ROUND($AY$6*BC5/$AZ$5,2)</f>
        <v>409.58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3151</v>
      </c>
      <c r="N10" s="983"/>
      <c r="O10" s="2199" t="s">
        <v>1377</v>
      </c>
      <c r="P10" s="983"/>
      <c r="Q10" s="2199" t="s">
        <v>27</v>
      </c>
      <c r="R10" s="983"/>
      <c r="S10" s="2199" t="s">
        <v>3056</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12.75">
      <c r="A13" s="1274"/>
      <c r="B13" s="1274"/>
      <c r="C13" s="2155" t="s">
        <v>3203</v>
      </c>
      <c r="D13" s="2215" t="s">
        <v>3052</v>
      </c>
      <c r="E13" s="15">
        <f>IF($C$3="是",ROUND($A$3*G13/$B$3,2),ROUND($A$3*(G13-AT13)/$B$3,2))</f>
        <v>0</v>
      </c>
      <c r="F13" s="31"/>
      <c r="G13" s="32">
        <f>H13+AC13+AT13</f>
        <v>0</v>
      </c>
      <c r="H13" s="19">
        <f>SUMIF(I$12:AB$12,"总值",I13:AB13)</f>
        <v>0</v>
      </c>
      <c r="I13" s="2216"/>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8D商业</v>
      </c>
      <c r="AY13" s="1807">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c r="D14" s="2215" t="s">
        <v>3052</v>
      </c>
      <c r="E14" s="15">
        <f>IF($C$3="是",ROUND($A$3*G14/$B$3,2),ROUND($A$3*(G14-AT14)/$B$3,2))</f>
        <v>409.58</v>
      </c>
      <c r="F14" s="31"/>
      <c r="G14" s="32">
        <f>H14+AC14+AT14</f>
        <v>4182.99</v>
      </c>
      <c r="H14" s="19">
        <f>SUMIF(I$12:AB$12,"总值",I14:AB14)</f>
        <v>4182.99</v>
      </c>
      <c r="I14" s="2216"/>
      <c r="J14" s="2216"/>
      <c r="K14" s="2216">
        <v>4182.99</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7">
        <f>ROUND($AY$6*AZ14/$AZ$5,2)</f>
        <v>409.58</v>
      </c>
      <c r="AZ14" s="15">
        <f>BA14+BL14</f>
        <v>4182.99</v>
      </c>
      <c r="BA14" s="15">
        <f>SUM(BB14:BK14)</f>
        <v>4182.99</v>
      </c>
      <c r="BB14" s="15">
        <f>IF($D14="是",I14-J14,0)</f>
        <v>0</v>
      </c>
      <c r="BC14" s="15">
        <f>IF($D14="是",K14-L14,0)</f>
        <v>4182.99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c r="D15" s="2215" t="s">
        <v>3052</v>
      </c>
      <c r="E15" s="15">
        <f>IF($C$3="是",ROUND($A$3*G15/$B$3,2),ROUND($A$3*(G15-AT15)/$B$3,2))</f>
        <v>0</v>
      </c>
      <c r="F15" s="31"/>
      <c r="G15" s="32">
        <f>H15+AC15+AT15</f>
        <v>0</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4"/>
      <c r="B16" s="1274"/>
      <c r="C16" s="2949"/>
      <c r="D16" s="2215" t="s">
        <v>3052</v>
      </c>
      <c r="E16" s="15">
        <f>IF($C$3="是",ROUND($A$3*G16/$B$3,2),ROUND($A$3*(G16-AT16)/$B$3,2))</f>
        <v>0</v>
      </c>
      <c r="F16" s="31"/>
      <c r="G16" s="32">
        <f>H16+AC16+AT16</f>
        <v>0</v>
      </c>
      <c r="H16" s="19">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c r="D17" s="2215" t="s">
        <v>3052</v>
      </c>
      <c r="E17" s="15">
        <f>IF($C$3="是",ROUND($A$3*G17/$B$3,2),ROUND($A$3*(G17-AT17)/$B$3,2))</f>
        <v>0</v>
      </c>
      <c r="F17" s="31"/>
      <c r="G17" s="32">
        <f>H17+AC17+AT17</f>
        <v>0</v>
      </c>
      <c r="H17" s="19">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c r="D18" s="2215" t="s">
        <v>3052</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c r="D19" s="2215" t="s">
        <v>3052</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6" t="s">
        <v>0</v>
      </c>
      <c r="B1" s="3086" t="s">
        <v>4</v>
      </c>
      <c r="C1" s="3086" t="s">
        <v>5</v>
      </c>
      <c r="D1" s="3087" t="s">
        <v>53</v>
      </c>
      <c r="E1" s="3087" t="s">
        <v>54</v>
      </c>
      <c r="F1" s="3087"/>
      <c r="G1" s="3087"/>
      <c r="H1" s="3087"/>
      <c r="I1" s="3087"/>
      <c r="J1" s="3087"/>
      <c r="K1" s="3087"/>
      <c r="L1" s="3087"/>
      <c r="M1" s="3087"/>
    </row>
    <row r="2" spans="1:13" ht="27" customHeight="1">
      <c r="A2" s="3086"/>
      <c r="B2" s="3086"/>
      <c r="C2" s="3086"/>
      <c r="D2" s="3087"/>
      <c r="E2" s="3087" t="s">
        <v>37</v>
      </c>
      <c r="F2" s="3087" t="s">
        <v>38</v>
      </c>
      <c r="G2" s="3087"/>
      <c r="H2" s="3087"/>
      <c r="I2" s="3087"/>
      <c r="J2" s="3087" t="s">
        <v>39</v>
      </c>
      <c r="K2" s="3087"/>
      <c r="L2" s="3087"/>
      <c r="M2" s="3087"/>
    </row>
    <row r="3" spans="1:13" ht="28.5">
      <c r="A3" s="3086"/>
      <c r="B3" s="3086"/>
      <c r="C3" s="3086"/>
      <c r="D3" s="3087"/>
      <c r="E3" s="308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7" t="s">
        <v>55</v>
      </c>
      <c r="B9" s="3087"/>
      <c r="C9" s="308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C24" sqref="C24"/>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97" t="s">
        <v>1941</v>
      </c>
      <c r="B2" s="3097"/>
      <c r="C2" s="3097"/>
      <c r="D2" s="969" t="s">
        <v>1917</v>
      </c>
      <c r="E2" s="2229" t="s">
        <v>1918</v>
      </c>
      <c r="F2" s="1394"/>
      <c r="G2" s="2230"/>
      <c r="H2" s="2231"/>
      <c r="I2" s="2232" t="s">
        <v>1942</v>
      </c>
      <c r="J2" s="1394"/>
      <c r="K2" s="1394"/>
      <c r="L2" s="1394"/>
      <c r="M2" s="1394"/>
      <c r="N2" s="1429"/>
      <c r="O2" s="1394"/>
      <c r="P2" s="1394"/>
    </row>
    <row r="3" spans="1:16" ht="15.75" thickBot="1">
      <c r="A3" s="3098" t="s">
        <v>1915</v>
      </c>
      <c r="B3" s="3098"/>
      <c r="C3" s="3098"/>
      <c r="D3" s="45">
        <f>'数据-基础表'!AY6</f>
        <v>409.58</v>
      </c>
      <c r="E3" s="45">
        <f>'数据-基础表'!AZ5</f>
        <v>4182.99</v>
      </c>
      <c r="F3" s="1394"/>
      <c r="G3" s="1401"/>
      <c r="H3" s="1249" t="s">
        <v>1916</v>
      </c>
      <c r="I3" s="54">
        <f>ROUND('数据-基础表'!B3/'数据-基础表'!A3,2)</f>
        <v>10.210000000000001</v>
      </c>
      <c r="J3" s="1394"/>
      <c r="K3" s="1394"/>
      <c r="L3" s="1394"/>
      <c r="M3" s="1394"/>
      <c r="N3" s="1429"/>
      <c r="O3" s="1394"/>
      <c r="P3" s="1394"/>
    </row>
    <row r="4" spans="1:16" ht="15">
      <c r="A4" s="3099"/>
      <c r="B4" s="3100"/>
      <c r="C4" s="3101"/>
      <c r="D4" s="2233" t="s">
        <v>1917</v>
      </c>
      <c r="E4" s="2234" t="s">
        <v>1918</v>
      </c>
      <c r="F4" s="1394"/>
      <c r="G4" s="2235" t="s">
        <v>1943</v>
      </c>
      <c r="H4" s="1249" t="s">
        <v>1923</v>
      </c>
      <c r="I4" s="54">
        <f>ROUND(SUMIF('数据-基础表'!I9:AS9,"地上",'数据-基础表'!I5:AS5)/'数据-基础表'!A3,2)</f>
        <v>10.210000000000001</v>
      </c>
      <c r="J4" s="1394"/>
      <c r="K4" s="1394"/>
      <c r="L4" s="1394"/>
      <c r="M4" s="1394"/>
      <c r="N4" s="1429"/>
      <c r="O4" s="1394"/>
      <c r="P4" s="1394"/>
    </row>
    <row r="5" spans="1:16">
      <c r="A5" s="46" t="s">
        <v>1919</v>
      </c>
      <c r="B5" s="3102" t="s">
        <v>1920</v>
      </c>
      <c r="C5" s="3102"/>
      <c r="D5" s="47">
        <f>ROUND($D$3*E5/$E$3,2)</f>
        <v>0</v>
      </c>
      <c r="E5" s="48">
        <f>SUMIF('数据-基础表'!$11:$11,"住宅",'数据-基础表'!$5:$5)</f>
        <v>0</v>
      </c>
      <c r="F5" s="1394"/>
      <c r="G5" s="1401"/>
      <c r="H5" s="1249" t="s">
        <v>1916</v>
      </c>
      <c r="I5" s="54">
        <f>ROUND(E31/D31,2)</f>
        <v>10.210000000000001</v>
      </c>
      <c r="J5" s="1394"/>
      <c r="K5" s="1394"/>
      <c r="L5" s="1394"/>
      <c r="M5" s="1394"/>
      <c r="N5" s="1394"/>
      <c r="O5" s="1394"/>
      <c r="P5" s="1394"/>
    </row>
    <row r="6" spans="1:16" ht="15" thickBot="1">
      <c r="A6" s="2236"/>
      <c r="B6" s="3102" t="s">
        <v>1921</v>
      </c>
      <c r="C6" s="3102"/>
      <c r="D6" s="47">
        <f>ROUND($D$3*E6/$E$3,2)</f>
        <v>409.58</v>
      </c>
      <c r="E6" s="48">
        <f>E3-E5</f>
        <v>4182.99</v>
      </c>
      <c r="F6" s="1394"/>
      <c r="G6" s="2237" t="s">
        <v>1922</v>
      </c>
      <c r="H6" s="1401" t="s">
        <v>1923</v>
      </c>
      <c r="I6" s="941">
        <f>ROUND(F31/D31,2)</f>
        <v>10.210000000000001</v>
      </c>
      <c r="J6" s="1394"/>
      <c r="K6" s="1394"/>
      <c r="L6" s="1394"/>
      <c r="M6" s="1394"/>
      <c r="N6" s="1394"/>
      <c r="O6" s="1394"/>
      <c r="P6" s="1394"/>
    </row>
    <row r="7" spans="1:16" ht="15">
      <c r="A7" s="3094"/>
      <c r="B7" s="3095"/>
      <c r="C7" s="3096"/>
      <c r="D7" s="2233" t="s">
        <v>1917</v>
      </c>
      <c r="E7" s="2238" t="s">
        <v>1924</v>
      </c>
      <c r="F7" s="1394"/>
      <c r="G7" s="2230" t="s">
        <v>1925</v>
      </c>
      <c r="H7" s="63"/>
      <c r="I7" s="419">
        <f>I6</f>
        <v>10.210000000000001</v>
      </c>
      <c r="J7" s="1394"/>
      <c r="K7" s="1394"/>
      <c r="L7" s="1394"/>
      <c r="M7" s="1394"/>
      <c r="N7" s="1394"/>
      <c r="O7" s="1394"/>
      <c r="P7" s="1394"/>
    </row>
    <row r="8" spans="1:16">
      <c r="A8" s="46" t="s">
        <v>1926</v>
      </c>
      <c r="B8" s="49" t="s">
        <v>1927</v>
      </c>
      <c r="C8" s="47" t="s">
        <v>1928</v>
      </c>
      <c r="D8" s="47">
        <f t="shared" ref="D8:D15" si="0">ROUND($D$3*E8/$E$3,2)</f>
        <v>409.58</v>
      </c>
      <c r="E8" s="50">
        <f>SUMIF('数据-基础表'!BB10:BK10,"地上",'数据-基础表'!BB5:BK5)</f>
        <v>4182.99</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0</v>
      </c>
      <c r="E10" s="50">
        <f>SUMPRODUCT(('数据-基础表'!BB10:BK10="地下")*('数据-基础表'!BB11:BK11="商业")*('数据-基础表'!BB5:BK5))</f>
        <v>0</v>
      </c>
      <c r="F10" s="1394"/>
      <c r="G10" s="2239"/>
      <c r="H10" s="2239"/>
      <c r="I10" s="1394"/>
      <c r="J10" s="1394"/>
      <c r="K10" s="1394"/>
      <c r="L10" s="1394"/>
      <c r="M10" s="1394"/>
      <c r="N10" s="1394"/>
      <c r="O10" s="1394"/>
      <c r="P10" s="1394"/>
    </row>
    <row r="11" spans="1:16">
      <c r="A11" s="2240"/>
      <c r="B11" s="2241"/>
      <c r="C11" s="47" t="s">
        <v>1930</v>
      </c>
      <c r="D11" s="47">
        <f t="shared" si="0"/>
        <v>0</v>
      </c>
      <c r="E11" s="50">
        <f>SUMPRODUCT(('数据-基础表'!BB10:BK10="地下")*('数据-基础表'!BB11:BK11="办公")*('数据-基础表'!BB5:BK5))+'数据-基础表'!BP5</f>
        <v>0</v>
      </c>
      <c r="F11" s="1394"/>
      <c r="G11" s="2239"/>
      <c r="H11" s="2239"/>
      <c r="I11" s="1394"/>
      <c r="J11" s="1394"/>
      <c r="K11" s="1394"/>
      <c r="L11" s="1394"/>
      <c r="M11" s="1394"/>
      <c r="N11" s="1394"/>
      <c r="O11" s="1394"/>
      <c r="P11" s="1394"/>
    </row>
    <row r="12" spans="1:16">
      <c r="A12" s="2240"/>
      <c r="B12" s="2241"/>
      <c r="C12" s="47" t="s">
        <v>1931</v>
      </c>
      <c r="D12" s="47">
        <f t="shared" si="0"/>
        <v>0</v>
      </c>
      <c r="E12" s="50">
        <f>SUMPRODUCT(('数据-基础表'!BB10:BK10="地下")*('数据-基础表'!BB11:BK11="仓储")*('数据-基础表'!BB5:BK5))</f>
        <v>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0</v>
      </c>
      <c r="E15" s="50">
        <f>SUMPRODUCT(('数据-基础表'!BB10:BK10="地下")*('数据-基础表'!BB11:BK11="车库—办公")*('数据-基础表'!BB5:BK5))</f>
        <v>0</v>
      </c>
      <c r="F15" s="1394"/>
      <c r="G15" s="2239"/>
      <c r="H15" s="2239"/>
      <c r="I15" s="1394"/>
      <c r="J15" s="1394"/>
      <c r="K15" s="1394"/>
      <c r="L15" s="1394"/>
      <c r="M15" s="1394"/>
      <c r="N15" s="1394"/>
      <c r="O15" s="1394"/>
      <c r="P15" s="1394"/>
    </row>
    <row r="16" spans="1:16" ht="15.75" thickBot="1">
      <c r="A16" s="2236"/>
      <c r="B16" s="2241"/>
      <c r="C16" s="49" t="s">
        <v>1933</v>
      </c>
      <c r="D16" s="49">
        <f>SUM(D8:D15)</f>
        <v>409.58</v>
      </c>
      <c r="E16" s="52">
        <f>SUM(E8:E15)</f>
        <v>4182.99</v>
      </c>
      <c r="F16" s="1394"/>
      <c r="G16" s="2239"/>
      <c r="H16" s="2242" t="s">
        <v>1945</v>
      </c>
      <c r="I16" s="2243"/>
      <c r="J16" s="1394"/>
      <c r="K16" s="3091" t="s">
        <v>1945</v>
      </c>
      <c r="L16" s="3092"/>
      <c r="M16" s="3092"/>
      <c r="N16" s="3092"/>
      <c r="O16" s="3092"/>
      <c r="P16" s="3093"/>
    </row>
    <row r="17" spans="1:19" ht="15">
      <c r="A17" s="2244" t="s">
        <v>1946</v>
      </c>
      <c r="B17" s="2245" t="s">
        <v>1947</v>
      </c>
      <c r="C17" s="2246" t="s">
        <v>1948</v>
      </c>
      <c r="D17" s="2247" t="s">
        <v>1936</v>
      </c>
      <c r="E17" s="2248" t="s">
        <v>1937</v>
      </c>
      <c r="F17" s="2249"/>
      <c r="G17" s="2250"/>
      <c r="H17" s="2251" t="s">
        <v>1949</v>
      </c>
      <c r="I17" s="2252" t="s">
        <v>1934</v>
      </c>
      <c r="J17" s="1394"/>
      <c r="K17" s="3088" t="s">
        <v>1950</v>
      </c>
      <c r="L17" s="3089"/>
      <c r="M17" s="3090"/>
      <c r="N17" s="3088" t="s">
        <v>1951</v>
      </c>
      <c r="O17" s="3089"/>
      <c r="P17" s="3090"/>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c r="D19" s="47">
        <f>ROUND($D$3*E19/$E$3,2)</f>
        <v>0</v>
      </c>
      <c r="E19" s="55">
        <f t="shared" ref="E19:E26" si="1">SUM(F19:G19)</f>
        <v>0</v>
      </c>
      <c r="F19" s="56">
        <f>'数据-基础表'!I13</f>
        <v>0</v>
      </c>
      <c r="G19" s="57"/>
      <c r="H19" s="722">
        <f>ROUND($D$3*I19/$E$3,2)</f>
        <v>0</v>
      </c>
      <c r="I19" s="50">
        <f t="shared" ref="I19:I26" si="2">IF($I$17="自定义",P19,M19)</f>
        <v>0</v>
      </c>
      <c r="J19" s="1394"/>
      <c r="K19" s="1393">
        <f t="shared" ref="K19:K26" si="3">ROUND(E$28*E19/E$27,2)</f>
        <v>0</v>
      </c>
      <c r="L19" s="1249">
        <f t="shared" ref="L19:L26" si="4">ROUND(IF(COUNTIF(C19,"*住宅*")&gt;0,E$29*E19/E$32,0),2)</f>
        <v>0</v>
      </c>
      <c r="M19" s="1405">
        <f>K19+L19</f>
        <v>0</v>
      </c>
      <c r="N19" s="2262"/>
      <c r="O19" s="2263"/>
      <c r="P19" s="1405">
        <f>N19+O19</f>
        <v>0</v>
      </c>
      <c r="R19" s="1249">
        <f t="shared" ref="R19:S26" si="5">D19+H19</f>
        <v>0</v>
      </c>
      <c r="S19" s="1250">
        <f t="shared" si="5"/>
        <v>0</v>
      </c>
    </row>
    <row r="20" spans="1:19">
      <c r="A20" s="2264"/>
      <c r="B20" s="49" t="s">
        <v>1963</v>
      </c>
      <c r="C20" s="2951"/>
      <c r="D20" s="47">
        <f t="shared" ref="D20:D26" si="6">ROUND($D$3*E20/$E$3,2)</f>
        <v>0</v>
      </c>
      <c r="E20" s="55">
        <f t="shared" si="1"/>
        <v>0</v>
      </c>
      <c r="F20" s="56"/>
      <c r="G20" s="57">
        <f>'数据-基础表'!H18</f>
        <v>0</v>
      </c>
      <c r="H20" s="722">
        <f t="shared" ref="H20:H26" si="7">ROUND($D$3*I20/$E$3,2)</f>
        <v>0</v>
      </c>
      <c r="I20" s="50">
        <f t="shared" si="2"/>
        <v>0</v>
      </c>
      <c r="J20" s="1394"/>
      <c r="K20" s="1393">
        <f t="shared" si="3"/>
        <v>0</v>
      </c>
      <c r="L20" s="1249">
        <f t="shared" si="4"/>
        <v>0</v>
      </c>
      <c r="M20" s="1405">
        <f t="shared" ref="M20:M26" si="8">K20+L20</f>
        <v>0</v>
      </c>
      <c r="N20" s="2262"/>
      <c r="O20" s="2263"/>
      <c r="P20" s="1405">
        <f t="shared" ref="P20:P26" si="9">N20+O20</f>
        <v>0</v>
      </c>
      <c r="R20" s="1249">
        <f t="shared" si="5"/>
        <v>0</v>
      </c>
      <c r="S20" s="1250">
        <f t="shared" si="5"/>
        <v>0</v>
      </c>
    </row>
    <row r="21" spans="1:19">
      <c r="A21" s="2264"/>
      <c r="B21" s="49" t="s">
        <v>1963</v>
      </c>
      <c r="C21" s="2951" t="s">
        <v>3060</v>
      </c>
      <c r="D21" s="47">
        <f t="shared" si="6"/>
        <v>409.58</v>
      </c>
      <c r="E21" s="55">
        <f t="shared" si="1"/>
        <v>4182.99</v>
      </c>
      <c r="F21" s="56">
        <f>'数据-基础表'!H14</f>
        <v>4182.99</v>
      </c>
      <c r="G21" s="57"/>
      <c r="H21" s="722">
        <f t="shared" si="7"/>
        <v>0</v>
      </c>
      <c r="I21" s="50">
        <f t="shared" si="2"/>
        <v>0</v>
      </c>
      <c r="J21" s="1394"/>
      <c r="K21" s="1393">
        <f t="shared" si="3"/>
        <v>0</v>
      </c>
      <c r="L21" s="1249">
        <f t="shared" si="4"/>
        <v>0</v>
      </c>
      <c r="M21" s="1405">
        <f t="shared" si="8"/>
        <v>0</v>
      </c>
      <c r="N21" s="2262"/>
      <c r="O21" s="2263"/>
      <c r="P21" s="1405">
        <f t="shared" si="9"/>
        <v>0</v>
      </c>
      <c r="R21" s="1249">
        <f t="shared" si="5"/>
        <v>409.58</v>
      </c>
      <c r="S21" s="1250">
        <f t="shared" si="5"/>
        <v>4182.99</v>
      </c>
    </row>
    <row r="22" spans="1:19">
      <c r="A22" s="2264"/>
      <c r="B22" s="49" t="s">
        <v>1963</v>
      </c>
      <c r="C22" s="2952"/>
      <c r="D22" s="47">
        <f t="shared" si="6"/>
        <v>0</v>
      </c>
      <c r="E22" s="55">
        <f t="shared" si="1"/>
        <v>0</v>
      </c>
      <c r="F22" s="60"/>
      <c r="G22" s="61">
        <f>'数据-基础表'!H17</f>
        <v>0</v>
      </c>
      <c r="H22" s="722">
        <f t="shared" si="7"/>
        <v>0</v>
      </c>
      <c r="I22" s="50">
        <f t="shared" si="2"/>
        <v>0</v>
      </c>
      <c r="J22" s="1394"/>
      <c r="K22" s="1393">
        <f t="shared" si="3"/>
        <v>0</v>
      </c>
      <c r="L22" s="1249">
        <f t="shared" si="4"/>
        <v>0</v>
      </c>
      <c r="M22" s="1405">
        <f t="shared" si="8"/>
        <v>0</v>
      </c>
      <c r="N22" s="2262"/>
      <c r="O22" s="2263"/>
      <c r="P22" s="1405">
        <f t="shared" si="9"/>
        <v>0</v>
      </c>
      <c r="R22" s="1249">
        <f t="shared" si="5"/>
        <v>0</v>
      </c>
      <c r="S22" s="1250">
        <f t="shared" si="5"/>
        <v>0</v>
      </c>
    </row>
    <row r="23" spans="1:19">
      <c r="A23" s="2264"/>
      <c r="B23" s="49" t="s">
        <v>1963</v>
      </c>
      <c r="C23" s="2952"/>
      <c r="D23" s="47">
        <f>ROUND($D$3*E23/$E$3,2)</f>
        <v>0</v>
      </c>
      <c r="E23" s="55">
        <f>SUM(F23:G23)</f>
        <v>0</v>
      </c>
      <c r="F23" s="60"/>
      <c r="G23" s="61">
        <f>'数据-基础表'!H16</f>
        <v>0</v>
      </c>
      <c r="H23" s="722">
        <f>ROUND($D$3*I23/$E$3,2)</f>
        <v>0</v>
      </c>
      <c r="I23" s="50">
        <f t="shared" si="2"/>
        <v>0</v>
      </c>
      <c r="J23" s="1394"/>
      <c r="K23" s="1393">
        <f t="shared" si="3"/>
        <v>0</v>
      </c>
      <c r="L23" s="1249">
        <f t="shared" si="4"/>
        <v>0</v>
      </c>
      <c r="M23" s="1405">
        <f t="shared" si="8"/>
        <v>0</v>
      </c>
      <c r="N23" s="2262"/>
      <c r="O23" s="2263"/>
      <c r="P23" s="1405">
        <f t="shared" si="9"/>
        <v>0</v>
      </c>
      <c r="R23" s="1249">
        <f t="shared" si="5"/>
        <v>0</v>
      </c>
      <c r="S23" s="1250">
        <f t="shared" si="5"/>
        <v>0</v>
      </c>
    </row>
    <row r="24" spans="1:19">
      <c r="A24" s="2264"/>
      <c r="B24" s="49" t="s">
        <v>1963</v>
      </c>
      <c r="C24" s="2952"/>
      <c r="D24" s="47">
        <f>ROUND($D$3*E24/$E$3,2)</f>
        <v>0</v>
      </c>
      <c r="E24" s="55">
        <f>SUM(F24:G24)</f>
        <v>0</v>
      </c>
      <c r="F24" s="60"/>
      <c r="G24" s="61">
        <f>'数据-基础表'!H19</f>
        <v>0</v>
      </c>
      <c r="H24" s="722">
        <f>ROUND($D$3*I24/$E$3,2)</f>
        <v>0</v>
      </c>
      <c r="I24" s="50">
        <f t="shared" si="2"/>
        <v>0</v>
      </c>
      <c r="J24" s="1394"/>
      <c r="K24" s="1393">
        <f t="shared" si="3"/>
        <v>0</v>
      </c>
      <c r="L24" s="1249">
        <f t="shared" si="4"/>
        <v>0</v>
      </c>
      <c r="M24" s="1405">
        <f t="shared" si="8"/>
        <v>0</v>
      </c>
      <c r="N24" s="2262"/>
      <c r="O24" s="2263"/>
      <c r="P24" s="1405">
        <f t="shared" si="9"/>
        <v>0</v>
      </c>
      <c r="R24" s="1249">
        <f t="shared" si="5"/>
        <v>0</v>
      </c>
      <c r="S24" s="1250">
        <f t="shared" si="5"/>
        <v>0</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15.75" thickBot="1">
      <c r="A27" s="2264"/>
      <c r="B27" s="47"/>
      <c r="C27" s="2267" t="s">
        <v>1964</v>
      </c>
      <c r="D27" s="1395">
        <f>SUM(D19:D26)</f>
        <v>409.58</v>
      </c>
      <c r="E27" s="1396">
        <f>IF(SUM(E19:E26)='数据-基础表'!BA5,SUM(E19:E26),IF(F27="地上面积有误","面积有误","地下面积有误"))</f>
        <v>4182.99</v>
      </c>
      <c r="F27" s="1395">
        <f>IF(SUM(F19:F26)=E8,SUM(F19:F26),"地上面积有误")</f>
        <v>4182.99</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409.58</v>
      </c>
      <c r="S27" s="1249">
        <f>IF(SUM(S19:S26)=$E$3,SUM(S19:S26),SUM(S19:S26)&amp;"误差"&amp;ROUND(SUM(S19:S26)-E3,2))</f>
        <v>4182.99</v>
      </c>
    </row>
    <row r="28" spans="1:19">
      <c r="A28" s="2264"/>
      <c r="B28" s="49" t="s">
        <v>1965</v>
      </c>
      <c r="C28" s="1261" t="s">
        <v>1966</v>
      </c>
      <c r="D28" s="47">
        <f>ROUND($D$3*E28/$E$3,2)</f>
        <v>0</v>
      </c>
      <c r="E28" s="55">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70"/>
      <c r="B31" s="2271"/>
      <c r="C31" s="1009" t="s">
        <v>1968</v>
      </c>
      <c r="D31" s="728">
        <f>D27+D30</f>
        <v>409.58</v>
      </c>
      <c r="E31" s="728">
        <f>E27+E30</f>
        <v>4182.99</v>
      </c>
      <c r="F31" s="729">
        <f>F27+F30</f>
        <v>4182.99</v>
      </c>
      <c r="G31" s="730">
        <f>G27+G30</f>
        <v>0</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N9" sqref="N9"/>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f>'数据-汇总表'!C19</f>
        <v>0</v>
      </c>
      <c r="B6" s="2308" t="str">
        <f>IF(A6=0,"","经营性")</f>
        <v/>
      </c>
      <c r="C6" s="2309" t="s">
        <v>27</v>
      </c>
      <c r="D6" s="1053">
        <f>SUMIF(项目基本情况!D$12:I$12,C6,项目基本情况!D$14:I$14)</f>
        <v>50</v>
      </c>
      <c r="E6" s="1050" t="str">
        <f>IF(B6="","",SUMIF(项目基本情况!D$12:I$12,C6,项目基本情况!D$13:I$13))</f>
        <v/>
      </c>
      <c r="F6" s="71">
        <f>SUMIF(项目基本情况!D$12:I$12,C6,项目基本情况!D$15:I$15)</f>
        <v>0</v>
      </c>
      <c r="G6" s="72">
        <f>IF(ISERROR(ROUND(POWER(1+H6,D6-F6)*(POWER(1+H6,F6)-1)/(POWER(1+H6,D6)-1),3)),0,ROUND(POWER(1+H6,D6-F6)*(POWER(1+H6,F6)-1)/(POWER(1+H6,D6)-1),3))</f>
        <v>0</v>
      </c>
      <c r="H6" s="2953">
        <f>I6-0.5%</f>
        <v>0.05</v>
      </c>
      <c r="I6" s="801">
        <f>'[1]数据-取费表'!$I$6</f>
        <v>5.5E-2</v>
      </c>
      <c r="J6" s="73">
        <f>'[1]数据-取费表'!$J$6</f>
        <v>8.5000000000000006E-2</v>
      </c>
      <c r="K6" s="1253">
        <f>SUMIF('数据-汇总表'!C$19:C$33,A6,'数据-汇总表'!E$19:E$33)</f>
        <v>0</v>
      </c>
      <c r="L6" s="802">
        <f>'[1]数据-取费表'!$L$6</f>
        <v>2800</v>
      </c>
      <c r="M6" s="74">
        <f t="shared" ref="M6:M14" si="0">ROUND(K6*L6/10000,0)</f>
        <v>0</v>
      </c>
      <c r="N6" s="800"/>
      <c r="O6" s="74">
        <f>IF($N$5="成新度","——",ROUND(M6*N6,0))</f>
        <v>0</v>
      </c>
      <c r="P6" s="75">
        <f>IF($N$5="成新度","——",M6-O6)</f>
        <v>0</v>
      </c>
      <c r="Q6" s="803">
        <f>'[1]数据-取费表'!$Q$6</f>
        <v>0.25</v>
      </c>
      <c r="R6" s="76">
        <f ca="1">SUMIF('数据-汇总表'!C$19:C$33,A6,'数据-汇总表'!R$19:R$27)</f>
        <v>0</v>
      </c>
      <c r="S6" s="53">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3156</v>
      </c>
      <c r="AO6" s="54" t="e">
        <f ca="1">SUMIF(INDIRECT("'"&amp;AN6&amp;"'"&amp;"!A:A"),"总价",INDIRECT("'"&amp;AN6&amp;"'"&amp;"!B:B"))</f>
        <v>#REF!</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t="s">
        <v>27</v>
      </c>
      <c r="D7" s="1053">
        <f>SUMIF(项目基本情况!D$12:I$12,C7,项目基本情况!D$14:I$14)</f>
        <v>50</v>
      </c>
      <c r="E7" s="1050"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2953">
        <f t="shared" ref="H7:H11" si="3">I7-0.5%</f>
        <v>0.05</v>
      </c>
      <c r="I7" s="801">
        <f>'[1]数据-取费表'!$I$7</f>
        <v>5.5E-2</v>
      </c>
      <c r="J7" s="73">
        <f>J6</f>
        <v>8.5000000000000006E-2</v>
      </c>
      <c r="K7" s="1253">
        <f>SUMIF('数据-汇总表'!C$19:C$33,A7,'数据-汇总表'!E$19:E$33)</f>
        <v>0</v>
      </c>
      <c r="L7" s="802">
        <f>'[1]数据-取费表'!$L$7</f>
        <v>2800</v>
      </c>
      <c r="M7" s="74">
        <f t="shared" si="0"/>
        <v>0</v>
      </c>
      <c r="N7" s="800"/>
      <c r="O7" s="74">
        <f t="shared" ref="O7:O14" si="4">IF($N$5="成新度","——",ROUND(M7*N7,0))</f>
        <v>0</v>
      </c>
      <c r="P7" s="75">
        <f t="shared" ref="P7:P14" si="5">IF($N$5="成新度","——",M7-O7)</f>
        <v>0</v>
      </c>
      <c r="Q7" s="803">
        <f>'[1]数据-取费表'!$Q$7</f>
        <v>0.25</v>
      </c>
      <c r="R7" s="76">
        <f ca="1">SUMIF('数据-汇总表'!C$19:C$33,A7,'数据-汇总表'!R$19:R$27)</f>
        <v>0</v>
      </c>
      <c r="S7" s="53">
        <f>IF('数据-汇总表'!$I$17="按面积比例",SUMIF('数据-汇总表'!C$19:C$33,A7,'数据-汇总表'!K$19:K$33),SUMIF('数据-汇总表'!C$19:C$33,A7,'数据-汇总表'!N$19:N$33))</f>
        <v>0</v>
      </c>
      <c r="T7" s="1445">
        <f t="shared" ref="T7:T13" si="6">ROUND($L$14*S7/10000,0)</f>
        <v>0</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55225</v>
      </c>
      <c r="F8" s="71">
        <f>SUMIF(项目基本情况!D$12:I$12,C8,项目基本情况!D$15:I$15)</f>
        <v>33.1</v>
      </c>
      <c r="G8" s="72">
        <f t="shared" si="2"/>
        <v>0.94099999999999995</v>
      </c>
      <c r="H8" s="2953">
        <f t="shared" si="3"/>
        <v>5.5E-2</v>
      </c>
      <c r="I8" s="801">
        <f>'[1]数据-取费表'!$I$8</f>
        <v>0.06</v>
      </c>
      <c r="J8" s="73">
        <f>J7</f>
        <v>8.5000000000000006E-2</v>
      </c>
      <c r="K8" s="1253">
        <f>SUMIF('数据-汇总表'!C$19:C$33,A8,'数据-汇总表'!E$19:E$33)</f>
        <v>4182.99</v>
      </c>
      <c r="L8" s="802">
        <f>'[1]数据-取费表'!$L$8</f>
        <v>2800</v>
      </c>
      <c r="M8" s="74">
        <f>ROUND(K8*L8/10000,0)</f>
        <v>1171</v>
      </c>
      <c r="N8" s="800">
        <v>0.95</v>
      </c>
      <c r="O8" s="74">
        <f t="shared" si="4"/>
        <v>1112</v>
      </c>
      <c r="P8" s="75">
        <f t="shared" si="5"/>
        <v>59</v>
      </c>
      <c r="Q8" s="803">
        <f>'[1]数据-取费表'!$Q$8</f>
        <v>0.25</v>
      </c>
      <c r="R8" s="76">
        <f ca="1">SUMIF('数据-汇总表'!C$19:C$33,A8,'数据-汇总表'!R$19:R$27)</f>
        <v>409.58</v>
      </c>
      <c r="S8" s="53">
        <f>IF('数据-汇总表'!$I$17="按面积比例",SUMIF('数据-汇总表'!C$19:C$33,A8,'数据-汇总表'!K$19:K$33),SUMIF('数据-汇总表'!C$19:C$33,A8,'数据-汇总表'!N$19:N$33))</f>
        <v>0</v>
      </c>
      <c r="T8" s="1445">
        <f t="shared" si="6"/>
        <v>0</v>
      </c>
      <c r="U8" s="804">
        <f>W24</f>
        <v>7.5</v>
      </c>
      <c r="V8" s="805">
        <f>'[1]数据-取费表'!$V$8</f>
        <v>0.03</v>
      </c>
      <c r="W8" s="805">
        <f>'[1]数据-取费表'!$W$8</f>
        <v>0.1</v>
      </c>
      <c r="X8" s="1263"/>
      <c r="Y8" s="806">
        <v>1</v>
      </c>
      <c r="Z8" s="80"/>
      <c r="AA8" s="73"/>
      <c r="AB8" s="73"/>
      <c r="AC8" s="1263"/>
      <c r="AD8" s="81"/>
      <c r="AE8" s="1264">
        <f t="shared" ca="1" si="7"/>
        <v>30.6</v>
      </c>
      <c r="AF8" s="1805"/>
      <c r="AG8" s="146">
        <f t="shared" si="8"/>
        <v>0</v>
      </c>
      <c r="AH8" s="807"/>
      <c r="AI8" s="84">
        <v>365</v>
      </c>
      <c r="AJ8" s="85"/>
      <c r="AK8" s="808">
        <f>'[1]数据-取费表'!$AK$8</f>
        <v>1.4999999999999999E-2</v>
      </c>
      <c r="AL8" s="809">
        <f>'[1]数据-取费表'!$AL$8</f>
        <v>1.5E-3</v>
      </c>
      <c r="AM8" s="810">
        <f>'[1]数据-取费表'!$AM$8</f>
        <v>0.01</v>
      </c>
      <c r="AN8" s="2310" t="s">
        <v>3175</v>
      </c>
      <c r="AO8" s="54">
        <f t="shared" ca="1" si="9"/>
        <v>17928</v>
      </c>
      <c r="AP8" s="2311">
        <f t="shared" si="10"/>
        <v>0</v>
      </c>
      <c r="AQ8" s="54">
        <f t="shared" si="11"/>
        <v>0</v>
      </c>
      <c r="AR8" s="54">
        <f t="shared" si="12"/>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t="s">
        <v>1377</v>
      </c>
      <c r="D9" s="1053">
        <f>SUMIF(项目基本情况!D$12:I$12,C9,项目基本情况!D$14:I$14)</f>
        <v>40</v>
      </c>
      <c r="E9" s="1050" t="str">
        <f>IF(B9="","",SUMIF(项目基本情况!D$12:I$12,C9,项目基本情况!D$13:I$13))</f>
        <v/>
      </c>
      <c r="F9" s="71">
        <f>SUMIF(项目基本情况!D$12:I$12,C9,项目基本情况!D$15:I$15)</f>
        <v>33.1</v>
      </c>
      <c r="G9" s="72">
        <f t="shared" si="2"/>
        <v>0.94099999999999995</v>
      </c>
      <c r="H9" s="2953">
        <f t="shared" si="3"/>
        <v>5.5E-2</v>
      </c>
      <c r="I9" s="73">
        <f>'[1]数据-取费表'!$I$9</f>
        <v>0.06</v>
      </c>
      <c r="J9" s="73">
        <f t="shared" ref="J9:J11" si="13">J8</f>
        <v>8.5000000000000006E-2</v>
      </c>
      <c r="K9" s="1253">
        <f>SUMIF('数据-汇总表'!C$19:C$33,A9,'数据-汇总表'!E$19:E$33)</f>
        <v>0</v>
      </c>
      <c r="L9" s="802">
        <f>'[1]数据-取费表'!$L$9</f>
        <v>2800</v>
      </c>
      <c r="M9" s="74">
        <f t="shared" si="0"/>
        <v>0</v>
      </c>
      <c r="N9" s="800"/>
      <c r="O9" s="74">
        <f t="shared" si="4"/>
        <v>0</v>
      </c>
      <c r="P9" s="75">
        <f t="shared" si="5"/>
        <v>0</v>
      </c>
      <c r="Q9" s="89">
        <f>'[1]数据-取费表'!$Q$9</f>
        <v>0.25</v>
      </c>
      <c r="R9" s="76">
        <f ca="1">SUMIF('数据-汇总表'!C$19:C$33,A9,'数据-汇总表'!R$19:R$27)</f>
        <v>0</v>
      </c>
      <c r="S9" s="53">
        <f>IF('数据-汇总表'!$I$17="按面积比例",SUMIF('数据-汇总表'!C$19:C$33,A9,'数据-汇总表'!K$19:K$33),SUMIF('数据-汇总表'!C$19:C$33,A9,'数据-汇总表'!N$19:N$33))</f>
        <v>0</v>
      </c>
      <c r="T9" s="1445">
        <f t="shared" si="6"/>
        <v>0</v>
      </c>
      <c r="U9" s="77"/>
      <c r="V9" s="78"/>
      <c r="W9" s="78"/>
      <c r="X9" s="1263"/>
      <c r="Y9" s="79"/>
      <c r="Z9" s="80"/>
      <c r="AA9" s="73"/>
      <c r="AB9" s="73"/>
      <c r="AC9" s="1263"/>
      <c r="AD9" s="81"/>
      <c r="AE9" s="1264" t="e">
        <f t="shared" ca="1" si="7"/>
        <v>#N/A</v>
      </c>
      <c r="AF9" s="1805"/>
      <c r="AG9" s="146">
        <f t="shared" si="8"/>
        <v>0</v>
      </c>
      <c r="AH9" s="82"/>
      <c r="AI9" s="84">
        <v>365</v>
      </c>
      <c r="AJ9" s="85"/>
      <c r="AK9" s="86">
        <f>AK8</f>
        <v>1.4999999999999999E-2</v>
      </c>
      <c r="AL9" s="87">
        <f>AL8</f>
        <v>1.5E-3</v>
      </c>
      <c r="AM9" s="88">
        <f>AM8</f>
        <v>0.01</v>
      </c>
      <c r="AN9" s="2310" t="s">
        <v>3176</v>
      </c>
      <c r="AO9" s="54" t="e">
        <f t="shared" ca="1" si="9"/>
        <v>#N/A</v>
      </c>
      <c r="AP9" s="2311">
        <f t="shared" si="10"/>
        <v>0</v>
      </c>
      <c r="AQ9" s="54">
        <f t="shared" si="11"/>
        <v>0</v>
      </c>
      <c r="AR9" s="54">
        <f t="shared" si="12"/>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t="s">
        <v>3055</v>
      </c>
      <c r="D10" s="1053">
        <f>SUMIF(项目基本情况!D$12:I$12,C10,项目基本情况!D$14:I$14)</f>
        <v>50</v>
      </c>
      <c r="E10" s="1050" t="str">
        <f>IF(B10="","",SUMIF(项目基本情况!D$12:I$12,C10,项目基本情况!D$13:I$13))</f>
        <v/>
      </c>
      <c r="F10" s="71">
        <f>SUMIF(项目基本情况!D$12:I$12,C10,项目基本情况!D$15:I$15)</f>
        <v>0</v>
      </c>
      <c r="G10" s="72">
        <f t="shared" si="2"/>
        <v>0</v>
      </c>
      <c r="H10" s="2953">
        <f t="shared" si="3"/>
        <v>4.5000000000000005E-2</v>
      </c>
      <c r="I10" s="73">
        <f>'[1]数据-取费表'!$I$10</f>
        <v>0.05</v>
      </c>
      <c r="J10" s="73">
        <f t="shared" si="13"/>
        <v>8.5000000000000006E-2</v>
      </c>
      <c r="K10" s="1253">
        <f>SUMIF('数据-汇总表'!C$19:C$33,A10,'数据-汇总表'!E$19:E$33)</f>
        <v>0</v>
      </c>
      <c r="L10" s="802">
        <f>'[1]数据-取费表'!$L$10</f>
        <v>2200</v>
      </c>
      <c r="M10" s="74">
        <f t="shared" si="0"/>
        <v>0</v>
      </c>
      <c r="N10" s="800"/>
      <c r="O10" s="74">
        <f t="shared" si="4"/>
        <v>0</v>
      </c>
      <c r="P10" s="75">
        <f t="shared" si="5"/>
        <v>0</v>
      </c>
      <c r="Q10" s="89">
        <f>'[1]数据-取费表'!$Q$10</f>
        <v>0.1</v>
      </c>
      <c r="R10" s="76">
        <f ca="1">SUMIF('数据-汇总表'!C$19:C$33,A10,'数据-汇总表'!R$19:R$27)</f>
        <v>0</v>
      </c>
      <c r="S10" s="53">
        <f>IF('数据-汇总表'!$I$17="按面积比例",SUMIF('数据-汇总表'!C$19:C$33,A10,'数据-汇总表'!K$19:K$33),SUMIF('数据-汇总表'!C$19:C$33,A10,'数据-汇总表'!N$19:N$33))</f>
        <v>0</v>
      </c>
      <c r="T10" s="1445">
        <f t="shared" si="6"/>
        <v>0</v>
      </c>
      <c r="U10" s="77"/>
      <c r="V10" s="78"/>
      <c r="W10" s="78"/>
      <c r="X10" s="1263"/>
      <c r="Y10" s="79"/>
      <c r="Z10" s="80"/>
      <c r="AA10" s="73"/>
      <c r="AB10" s="73"/>
      <c r="AC10" s="1263"/>
      <c r="AD10" s="81"/>
      <c r="AE10" s="1264" t="e">
        <f t="shared" ca="1" si="7"/>
        <v>#N/A</v>
      </c>
      <c r="AF10" s="1805"/>
      <c r="AG10" s="146">
        <f t="shared" si="8"/>
        <v>0</v>
      </c>
      <c r="AH10" s="82"/>
      <c r="AI10" s="84">
        <v>365</v>
      </c>
      <c r="AJ10" s="85"/>
      <c r="AK10" s="86">
        <f>AK9</f>
        <v>1.4999999999999999E-2</v>
      </c>
      <c r="AL10" s="86">
        <f t="shared" ref="AL10:AM11" si="14">AL9</f>
        <v>1.5E-3</v>
      </c>
      <c r="AM10" s="86">
        <f t="shared" si="14"/>
        <v>0.01</v>
      </c>
      <c r="AN10" s="2310" t="s">
        <v>3177</v>
      </c>
      <c r="AO10" s="54" t="e">
        <f t="shared" ca="1" si="9"/>
        <v>#N/A</v>
      </c>
      <c r="AP10" s="2311">
        <f t="shared" si="10"/>
        <v>0</v>
      </c>
      <c r="AQ10" s="54">
        <f t="shared" si="11"/>
        <v>0</v>
      </c>
      <c r="AR10" s="54">
        <f t="shared" si="12"/>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t="s">
        <v>27</v>
      </c>
      <c r="D11" s="1053">
        <f>SUMIF(项目基本情况!D$12:I$12,C11,项目基本情况!D$14:I$14)</f>
        <v>50</v>
      </c>
      <c r="E11" s="1050" t="str">
        <f>IF(B11="","",SUMIF(项目基本情况!D$12:I$12,C11,项目基本情况!D$13:I$13))</f>
        <v/>
      </c>
      <c r="F11" s="71">
        <f>SUMIF(项目基本情况!D$12:I$12,C11,项目基本情况!D$15:I$15)</f>
        <v>0</v>
      </c>
      <c r="G11" s="72">
        <f t="shared" si="2"/>
        <v>0</v>
      </c>
      <c r="H11" s="2953">
        <f t="shared" si="3"/>
        <v>4.5000000000000005E-2</v>
      </c>
      <c r="I11" s="73">
        <f>'[1]数据-取费表'!$I$11</f>
        <v>0.05</v>
      </c>
      <c r="J11" s="73">
        <f t="shared" si="13"/>
        <v>8.5000000000000006E-2</v>
      </c>
      <c r="K11" s="1253">
        <f>SUMIF('数据-汇总表'!C$19:C$33,A11,'数据-汇总表'!E$19:E$33)</f>
        <v>0</v>
      </c>
      <c r="L11" s="90">
        <f>'[1]数据-取费表'!$L$11</f>
        <v>2200</v>
      </c>
      <c r="M11" s="74">
        <f t="shared" si="0"/>
        <v>0</v>
      </c>
      <c r="N11" s="91"/>
      <c r="O11" s="74">
        <f t="shared" si="4"/>
        <v>0</v>
      </c>
      <c r="P11" s="75">
        <f t="shared" si="5"/>
        <v>0</v>
      </c>
      <c r="Q11" s="89">
        <f>'[1]数据-取费表'!$Q$11</f>
        <v>0.05</v>
      </c>
      <c r="R11" s="76">
        <f ca="1">SUMIF('数据-汇总表'!C$19:C$33,A11,'数据-汇总表'!R$19:R$27)</f>
        <v>0</v>
      </c>
      <c r="S11" s="53">
        <f>IF('数据-汇总表'!$I$17="按面积比例",SUMIF('数据-汇总表'!C$19:C$33,A11,'数据-汇总表'!K$19:K$33),SUMIF('数据-汇总表'!C$19:C$33,A11,'数据-汇总表'!N$19:N$33))</f>
        <v>0</v>
      </c>
      <c r="T11" s="1445">
        <f t="shared" si="6"/>
        <v>0</v>
      </c>
      <c r="U11" s="77"/>
      <c r="V11" s="73"/>
      <c r="W11" s="73"/>
      <c r="X11" s="1263"/>
      <c r="Y11" s="79"/>
      <c r="Z11" s="92"/>
      <c r="AA11" s="73"/>
      <c r="AB11" s="73"/>
      <c r="AC11" s="1263"/>
      <c r="AD11" s="81"/>
      <c r="AE11" s="1264" t="e">
        <f t="shared" ca="1" si="7"/>
        <v>#N/A</v>
      </c>
      <c r="AF11" s="1805"/>
      <c r="AG11" s="146">
        <f t="shared" si="8"/>
        <v>0</v>
      </c>
      <c r="AH11" s="82"/>
      <c r="AI11" s="84">
        <v>365</v>
      </c>
      <c r="AJ11" s="85"/>
      <c r="AK11" s="93">
        <f>AK10</f>
        <v>1.4999999999999999E-2</v>
      </c>
      <c r="AL11" s="93">
        <f t="shared" si="14"/>
        <v>1.5E-3</v>
      </c>
      <c r="AM11" s="93">
        <f t="shared" si="14"/>
        <v>0.01</v>
      </c>
      <c r="AN11" s="2310" t="s">
        <v>3179</v>
      </c>
      <c r="AO11" s="54" t="e">
        <f t="shared" ca="1" si="9"/>
        <v>#N/A</v>
      </c>
      <c r="AP11" s="2311">
        <f t="shared" si="10"/>
        <v>0</v>
      </c>
      <c r="AQ11" s="54">
        <f t="shared" si="11"/>
        <v>0</v>
      </c>
      <c r="AR11" s="54">
        <f t="shared" si="12"/>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0</v>
      </c>
      <c r="L14" s="90">
        <f>'[1]数据-取费表'!$L$14</f>
        <v>2200</v>
      </c>
      <c r="M14" s="74">
        <f t="shared" si="0"/>
        <v>0</v>
      </c>
      <c r="N14" s="91"/>
      <c r="O14" s="74">
        <f t="shared" si="4"/>
        <v>0</v>
      </c>
      <c r="P14" s="75">
        <f t="shared" si="5"/>
        <v>0</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0.94099999999999995</v>
      </c>
      <c r="H16" s="98">
        <f>ROUND(SUMPRODUCT(H6:H13,K6:K13)/SUMPRODUCT((H6:H13&gt;0)*(K6:K13)),3)</f>
        <v>5.5E-2</v>
      </c>
      <c r="I16" s="99"/>
      <c r="J16" s="99"/>
      <c r="K16" s="100">
        <f>SUM(K6:K15)</f>
        <v>4182.99</v>
      </c>
      <c r="L16" s="101">
        <f>ROUND(M16*10000/SUM(K6:K14),0)</f>
        <v>2799</v>
      </c>
      <c r="M16" s="101">
        <f>SUM(M6:M14)</f>
        <v>1171</v>
      </c>
      <c r="N16" s="102">
        <f>ROUND(SUMPRODUCT(M6:M14,N6:N14)/M16,3)</f>
        <v>0.95</v>
      </c>
      <c r="O16" s="101">
        <f>SUM(O6:O14)</f>
        <v>1112</v>
      </c>
      <c r="P16" s="101">
        <f>SUM(P6:P14)</f>
        <v>59</v>
      </c>
      <c r="Q16" s="103">
        <f>ROUND(SUMPRODUCT(Q6:Q13,K6:K13)/SUMPRODUCT((Q6:Q13&gt;0)*(K6:K13)),2)</f>
        <v>0.25</v>
      </c>
      <c r="R16" s="1257">
        <f ca="1">SUM(R6:R13)</f>
        <v>409.58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3170</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3171</v>
      </c>
      <c r="U19" s="1944" t="s">
        <v>3172</v>
      </c>
      <c r="V19" s="1944" t="s">
        <v>3174</v>
      </c>
      <c r="W19" s="1944" t="s">
        <v>3173</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面积表!D97</f>
        <v>1394.98</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f>'[1]数据-取费表'!$B$21</f>
        <v>0.5</v>
      </c>
      <c r="C21" s="2278"/>
      <c r="D21" s="2279"/>
      <c r="E21" s="2278"/>
      <c r="F21" s="2278"/>
      <c r="G21" s="2278"/>
      <c r="H21" s="2278"/>
      <c r="I21" s="2278"/>
      <c r="J21" s="2278"/>
      <c r="K21" s="167"/>
      <c r="L21" s="167"/>
      <c r="M21" s="1582"/>
      <c r="N21" s="1582"/>
      <c r="O21" s="1582"/>
      <c r="P21" s="1582"/>
      <c r="Q21" s="1582"/>
      <c r="R21" s="1582"/>
      <c r="S21" s="1582"/>
      <c r="T21" s="2974">
        <v>2</v>
      </c>
      <c r="U21" s="2974">
        <f>面积表!D98</f>
        <v>1393.66</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面积表!D99</f>
        <v>1394.35</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0.5</v>
      </c>
      <c r="C23" s="2278"/>
      <c r="D23" s="2279"/>
      <c r="E23" s="2278"/>
      <c r="F23" s="2278"/>
      <c r="G23" s="2278"/>
      <c r="H23" s="2278"/>
      <c r="I23" s="2278"/>
      <c r="J23" s="2278"/>
      <c r="K23" s="167"/>
      <c r="L23" s="167"/>
      <c r="M23" s="1582"/>
      <c r="N23" s="1582"/>
      <c r="O23" s="1582"/>
      <c r="P23" s="1582"/>
      <c r="Q23" s="1582"/>
      <c r="R23" s="1582"/>
      <c r="S23" s="1582"/>
      <c r="T23" s="2974">
        <v>4</v>
      </c>
      <c r="U23" s="2974"/>
      <c r="V23" s="2974"/>
      <c r="W23" s="2974">
        <f t="shared" si="15"/>
        <v>0</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2.5</v>
      </c>
      <c r="C24" s="2278"/>
      <c r="D24" s="2279"/>
      <c r="E24" s="2278"/>
      <c r="F24" s="2278"/>
      <c r="G24" s="2278"/>
      <c r="H24" s="2278"/>
      <c r="I24" s="2278"/>
      <c r="J24" s="2278"/>
      <c r="K24" s="167"/>
      <c r="L24" s="167"/>
      <c r="M24" s="1582"/>
      <c r="N24" s="1582"/>
      <c r="O24" s="1582"/>
      <c r="P24" s="1582"/>
      <c r="Q24" s="1582"/>
      <c r="R24" s="1582"/>
      <c r="S24" s="1582"/>
      <c r="T24" s="2974"/>
      <c r="U24" s="2974">
        <f>SUM(U20:U23)</f>
        <v>4182.99</v>
      </c>
      <c r="V24" s="2974"/>
      <c r="W24" s="2974">
        <f>ROUND((W20*U20+W21*U21+W22*U22+W23*U23)/U24,2)</f>
        <v>7.5</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3178</v>
      </c>
      <c r="U26" s="1944" t="s">
        <v>3185</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0</v>
      </c>
      <c r="U27" s="2974">
        <f ca="1">T27*收益法车库!B3/10000</f>
        <v>0</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84</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103" t="s">
        <v>2087</v>
      </c>
      <c r="B1" s="3104"/>
      <c r="C1" s="3104"/>
      <c r="D1" s="3104"/>
      <c r="E1" s="3104"/>
      <c r="F1" s="3104"/>
      <c r="G1" s="310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3124</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3125</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3126</v>
      </c>
      <c r="D5" s="2371"/>
      <c r="E5" s="2374"/>
      <c r="F5" s="1796" t="s">
        <v>2098</v>
      </c>
      <c r="G5" s="2375" t="s">
        <v>2099</v>
      </c>
      <c r="H5" s="2369"/>
      <c r="I5" s="2369"/>
      <c r="J5" s="2369"/>
      <c r="K5" s="2369"/>
      <c r="L5" s="2369"/>
      <c r="M5" s="2369"/>
      <c r="N5" s="2369"/>
      <c r="O5" s="2369"/>
      <c r="P5" s="2369"/>
      <c r="Q5" s="2369"/>
      <c r="R5" s="2369"/>
    </row>
    <row r="6" spans="1:29" ht="54">
      <c r="A6" s="430"/>
      <c r="B6" s="1796" t="s">
        <v>2100</v>
      </c>
      <c r="C6" s="2958" t="s">
        <v>3127</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3128</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3131</v>
      </c>
      <c r="D8" s="2376"/>
      <c r="E8" s="2376"/>
      <c r="F8" s="1135"/>
      <c r="G8" s="1135"/>
      <c r="H8" s="2369"/>
      <c r="I8" s="2369"/>
      <c r="J8" s="2369"/>
      <c r="K8" s="2369"/>
      <c r="L8" s="2369"/>
      <c r="M8" s="2369"/>
      <c r="N8" s="2369"/>
      <c r="O8" s="2369"/>
      <c r="P8" s="2369"/>
      <c r="Q8" s="2369"/>
      <c r="R8" s="2369"/>
    </row>
    <row r="9" spans="1:29" ht="67.5">
      <c r="A9" s="430"/>
      <c r="B9" s="1796" t="s">
        <v>2105</v>
      </c>
      <c r="C9" s="2957" t="s">
        <v>3129</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3130</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4182.99</v>
      </c>
      <c r="C1" s="1743"/>
      <c r="D1" s="1743"/>
      <c r="E1" s="1743"/>
      <c r="F1" s="1743"/>
      <c r="G1" s="1741"/>
    </row>
    <row r="2" spans="1:10" ht="16.5">
      <c r="A2" s="1744" t="s">
        <v>1353</v>
      </c>
      <c r="B2" s="1744">
        <f>SUM(C14:C23)</f>
        <v>409.58</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12626</v>
      </c>
      <c r="C5" s="1744">
        <f ca="1">ROUND(B5*10000/$B$1,0)</f>
        <v>30184</v>
      </c>
      <c r="D5" s="1744">
        <f ca="1">ROUND(B5*10000/$B$2,0)</f>
        <v>308267</v>
      </c>
      <c r="E5" s="1743"/>
      <c r="F5" s="1741"/>
      <c r="G5" s="1741"/>
    </row>
    <row r="6" spans="1:10" ht="16.5">
      <c r="A6" s="1744" t="s">
        <v>1356</v>
      </c>
      <c r="B6" s="1744">
        <f ca="1">SUM(G14:G23)</f>
        <v>12626</v>
      </c>
      <c r="C6" s="1744">
        <f ca="1">ROUND(B6*10000/$B$1,0)</f>
        <v>30184</v>
      </c>
      <c r="D6" s="1744">
        <f ca="1">ROUND(B6*10000/$B$2,0)</f>
        <v>308267</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4182.99</v>
      </c>
      <c r="C14" s="1742">
        <f>结果表!C118</f>
        <v>409.58</v>
      </c>
      <c r="D14" s="1742">
        <f ca="1">结果表!H118</f>
        <v>12626</v>
      </c>
      <c r="E14" s="1742">
        <f ca="1">ROUND(D14*10000/B14,0)</f>
        <v>30184</v>
      </c>
      <c r="F14" s="1742">
        <f ca="1">ROUND(D14*10000/C14,0)</f>
        <v>308267</v>
      </c>
      <c r="G14" s="1742">
        <f ca="1">结果表!D122</f>
        <v>12626</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0" zoomScaleNormal="100" zoomScaleSheetLayoutView="100" zoomScalePageLayoutView="80" workbookViewId="0">
      <selection activeCell="B118" sqref="B118:I11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38" t="str">
        <f>项目基本情况!S2</f>
        <v>北京市出让国有建设用地使用权及在建建筑物房地产</v>
      </c>
      <c r="B2" s="3139"/>
      <c r="C2" s="3139"/>
      <c r="D2" s="3139"/>
      <c r="E2" s="3139"/>
      <c r="F2" s="3139"/>
      <c r="G2" s="3139"/>
      <c r="H2" s="3139"/>
      <c r="I2" s="3140"/>
    </row>
    <row r="3" spans="1:12" ht="12.75">
      <c r="A3" s="3142" t="s">
        <v>2123</v>
      </c>
      <c r="B3" s="3143"/>
      <c r="C3" s="3143"/>
      <c r="D3" s="3143"/>
      <c r="E3" s="3143"/>
      <c r="F3" s="3143"/>
      <c r="G3" s="3143"/>
      <c r="H3" s="3143"/>
      <c r="I3" s="3143"/>
    </row>
    <row r="4" spans="1:12" ht="14.25">
      <c r="A4" s="2424" t="s">
        <v>2124</v>
      </c>
      <c r="B4" s="2425" t="s">
        <v>2125</v>
      </c>
      <c r="C4" s="2426" t="s">
        <v>3153</v>
      </c>
      <c r="D4" s="2426" t="s">
        <v>3154</v>
      </c>
      <c r="E4" s="3135" t="s">
        <v>2126</v>
      </c>
      <c r="F4" s="3136"/>
      <c r="G4" s="3136"/>
      <c r="H4" s="3136"/>
      <c r="I4" s="314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8" t="s">
        <v>2127</v>
      </c>
      <c r="B5" s="3056">
        <v>25</v>
      </c>
      <c r="C5" s="3121"/>
      <c r="D5" s="3141"/>
      <c r="E5" s="139" t="s">
        <v>2128</v>
      </c>
      <c r="F5" s="2428"/>
      <c r="G5" s="2428"/>
      <c r="H5" s="2428"/>
      <c r="I5" s="1832"/>
    </row>
    <row r="6" spans="1:12" ht="12.75">
      <c r="A6" s="3118"/>
      <c r="B6" s="3056"/>
      <c r="C6" s="3122"/>
      <c r="D6" s="3141"/>
      <c r="E6" s="139" t="s">
        <v>2129</v>
      </c>
      <c r="F6" s="2428"/>
      <c r="G6" s="2428"/>
      <c r="H6" s="2428"/>
      <c r="I6" s="1832"/>
    </row>
    <row r="7" spans="1:12" ht="12.75">
      <c r="A7" s="3118"/>
      <c r="B7" s="3056"/>
      <c r="C7" s="3123"/>
      <c r="D7" s="3141"/>
      <c r="E7" s="139" t="s">
        <v>2130</v>
      </c>
      <c r="F7" s="2428"/>
      <c r="G7" s="2428"/>
      <c r="H7" s="2428"/>
      <c r="I7" s="1832"/>
    </row>
    <row r="8" spans="1:12" ht="12.75">
      <c r="A8" s="3118" t="s">
        <v>2131</v>
      </c>
      <c r="B8" s="3056">
        <v>15</v>
      </c>
      <c r="C8" s="3121"/>
      <c r="D8" s="3141"/>
      <c r="E8" s="139" t="s">
        <v>2132</v>
      </c>
      <c r="F8" s="2428"/>
      <c r="G8" s="2428"/>
      <c r="H8" s="2428"/>
      <c r="I8" s="1832"/>
    </row>
    <row r="9" spans="1:12" ht="12.75">
      <c r="A9" s="3118"/>
      <c r="B9" s="3056"/>
      <c r="C9" s="3123"/>
      <c r="D9" s="3141"/>
      <c r="E9" s="139" t="s">
        <v>2133</v>
      </c>
      <c r="F9" s="2428"/>
      <c r="G9" s="2428"/>
      <c r="H9" s="2428"/>
      <c r="I9" s="1832"/>
    </row>
    <row r="10" spans="1:12" ht="12.75">
      <c r="A10" s="3118" t="s">
        <v>2134</v>
      </c>
      <c r="B10" s="3056">
        <v>15</v>
      </c>
      <c r="C10" s="3121"/>
      <c r="D10" s="3141"/>
      <c r="E10" s="139" t="s">
        <v>2135</v>
      </c>
      <c r="F10" s="2428"/>
      <c r="G10" s="2428"/>
      <c r="H10" s="2428"/>
      <c r="I10" s="1832"/>
    </row>
    <row r="11" spans="1:12" ht="12.75">
      <c r="A11" s="3118"/>
      <c r="B11" s="3056"/>
      <c r="C11" s="3123"/>
      <c r="D11" s="3141"/>
      <c r="E11" s="139" t="s">
        <v>2136</v>
      </c>
      <c r="F11" s="2428"/>
      <c r="G11" s="2428"/>
      <c r="H11" s="2428"/>
      <c r="I11" s="1832"/>
    </row>
    <row r="12" spans="1:12" ht="12.75">
      <c r="A12" s="3118" t="s">
        <v>2137</v>
      </c>
      <c r="B12" s="3056">
        <v>15</v>
      </c>
      <c r="C12" s="3121"/>
      <c r="D12" s="3141"/>
      <c r="E12" s="139" t="s">
        <v>2138</v>
      </c>
      <c r="F12" s="2428"/>
      <c r="G12" s="2428"/>
      <c r="H12" s="2428"/>
      <c r="I12" s="1832"/>
    </row>
    <row r="13" spans="1:12" ht="12.75">
      <c r="A13" s="3118"/>
      <c r="B13" s="3056"/>
      <c r="C13" s="3123"/>
      <c r="D13" s="3141"/>
      <c r="E13" s="139" t="s">
        <v>2139</v>
      </c>
      <c r="F13" s="2428"/>
      <c r="G13" s="2428"/>
      <c r="H13" s="2428"/>
      <c r="I13" s="1832"/>
    </row>
    <row r="14" spans="1:12" ht="12.75">
      <c r="A14" s="3118" t="s">
        <v>2140</v>
      </c>
      <c r="B14" s="3056">
        <v>30</v>
      </c>
      <c r="C14" s="3121">
        <v>5</v>
      </c>
      <c r="D14" s="3141">
        <f>10-C14</f>
        <v>5</v>
      </c>
      <c r="E14" s="139" t="s">
        <v>2141</v>
      </c>
      <c r="F14" s="2428"/>
      <c r="G14" s="2428"/>
      <c r="H14" s="2428"/>
      <c r="I14" s="1832"/>
    </row>
    <row r="15" spans="1:12" ht="12.75">
      <c r="A15" s="3118"/>
      <c r="B15" s="3056"/>
      <c r="C15" s="3122"/>
      <c r="D15" s="3141"/>
      <c r="E15" s="139" t="s">
        <v>2142</v>
      </c>
      <c r="F15" s="2428"/>
      <c r="G15" s="2428"/>
      <c r="H15" s="2428"/>
      <c r="I15" s="1832"/>
    </row>
    <row r="16" spans="1:12" ht="12.75">
      <c r="A16" s="3118"/>
      <c r="B16" s="3056"/>
      <c r="C16" s="3123"/>
      <c r="D16" s="3141"/>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4182.99</v>
      </c>
      <c r="M18" s="2427">
        <f>IF(C1="",'数据-汇总表'!E3,SUMIF(项目类型,C1,'数据-汇总表'!E17:E26))</f>
        <v>4182.99</v>
      </c>
    </row>
    <row r="19" spans="1:35" ht="15">
      <c r="A19" s="2433" t="s">
        <v>2149</v>
      </c>
      <c r="B19" s="2434" t="s">
        <v>2150</v>
      </c>
      <c r="C19" s="142">
        <f ca="1">SUMIF(INDIRECT("'"&amp;C4&amp;"'"&amp;"!A:A"),结果表!B19,INDIRECT("'"&amp;C4&amp;"'"&amp;"!B:B"))</f>
        <v>12931</v>
      </c>
      <c r="D19" s="143">
        <f ca="1">SUMIF(INDIRECT("'"&amp;D4&amp;"'"&amp;"!A:A"),结果表!B19,INDIRECT("'"&amp;D4&amp;"'"&amp;"!B:B"))</f>
        <v>12320</v>
      </c>
      <c r="E19" s="2433" t="s">
        <v>2151</v>
      </c>
      <c r="F19" s="2434" t="s">
        <v>2150</v>
      </c>
      <c r="G19" s="144">
        <f ca="1">ROUND(C19*$C$18+D19*$D$18,0)</f>
        <v>12626</v>
      </c>
      <c r="H19" s="2435" t="s">
        <v>2152</v>
      </c>
      <c r="I19" s="137"/>
      <c r="K19" s="2427" t="s">
        <v>2153</v>
      </c>
      <c r="L19" s="2427">
        <f>IF(C1="",'数据-汇总表'!D3,SUMIF(项目类型,C1,'数据-汇总表'!D17:D26)+SUMIF(项目类型,C1,'数据-汇总表'!H17:H27))</f>
        <v>409.58</v>
      </c>
      <c r="M19" s="2427">
        <f>IF(C1="",'数据-汇总表'!D3,SUMIF(项目类型,C1,'数据-汇总表'!D17:D26))</f>
        <v>409.58</v>
      </c>
    </row>
    <row r="20" spans="1:35" ht="15">
      <c r="A20" s="2436"/>
      <c r="B20" s="1249" t="s">
        <v>2154</v>
      </c>
      <c r="C20" s="145">
        <f ca="1">SUMIF(INDIRECT("'"&amp;C4&amp;"'"&amp;"!A:A"),结果表!B20,INDIRECT("'"&amp;C4&amp;"'"&amp;"!B:B"))</f>
        <v>30913</v>
      </c>
      <c r="D20" s="146">
        <f ca="1">SUMIF(INDIRECT("'"&amp;D4&amp;"'"&amp;"!A:A"),结果表!B20,INDIRECT("'"&amp;D4&amp;"'"&amp;"!B:B"))</f>
        <v>29453</v>
      </c>
      <c r="E20" s="2436"/>
      <c r="F20" s="1249" t="s">
        <v>2154</v>
      </c>
      <c r="G20" s="147">
        <f ca="1">ROUND(C20*$C$18+D20*$D$18,0)</f>
        <v>30183</v>
      </c>
      <c r="H20" s="982" t="s">
        <v>2155</v>
      </c>
      <c r="I20" s="137"/>
    </row>
    <row r="21" spans="1:35" ht="15" customHeight="1" thickBot="1">
      <c r="A21" s="1002"/>
      <c r="B21" s="2437" t="s">
        <v>2156</v>
      </c>
      <c r="C21" s="788">
        <f ca="1">ROUND(C19*10000/L19,0)</f>
        <v>315714</v>
      </c>
      <c r="D21" s="789">
        <f ca="1">ROUND(D19*10000/L19,0)</f>
        <v>300796</v>
      </c>
      <c r="E21" s="1002"/>
      <c r="F21" s="2437" t="s">
        <v>2156</v>
      </c>
      <c r="G21" s="148">
        <f ca="1">ROUND(G19*10000/L19,0)</f>
        <v>308267</v>
      </c>
      <c r="H21" s="2438" t="s">
        <v>2155</v>
      </c>
      <c r="I21" s="137"/>
    </row>
    <row r="22" spans="1:35" ht="15" thickBot="1">
      <c r="A22" s="2282" t="s">
        <v>2157</v>
      </c>
      <c r="B22" s="2439"/>
      <c r="C22" s="2440"/>
      <c r="D22" s="790">
        <f ca="1">IF(C19&lt;D19,D19/C19-1,C19/D19-1)</f>
        <v>4.959415584415594E-2</v>
      </c>
      <c r="E22" s="137"/>
      <c r="F22" s="137"/>
      <c r="G22" s="137"/>
      <c r="H22" s="137"/>
      <c r="I22" s="137"/>
    </row>
    <row r="23" spans="1:35" ht="13.5" thickBot="1">
      <c r="A23" s="2417"/>
      <c r="B23" s="2417"/>
      <c r="C23" s="2417"/>
      <c r="D23" s="2417"/>
      <c r="E23" s="137"/>
      <c r="F23" s="137"/>
      <c r="G23" s="137"/>
      <c r="H23" s="137"/>
      <c r="I23" s="137"/>
    </row>
    <row r="24" spans="1:35" ht="14.25">
      <c r="A24" s="3112" t="s">
        <v>2158</v>
      </c>
      <c r="B24" s="2434" t="s">
        <v>2150</v>
      </c>
      <c r="C24" s="144">
        <f>IF(B30=0,0,D30)</f>
        <v>0</v>
      </c>
      <c r="D24" s="2441"/>
      <c r="E24" s="137"/>
      <c r="F24" s="137"/>
      <c r="G24" s="137"/>
      <c r="H24" s="137"/>
      <c r="I24" s="137"/>
    </row>
    <row r="25" spans="1:35" ht="14.25">
      <c r="A25" s="3113"/>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12626</v>
      </c>
      <c r="D32" s="2448" t="s">
        <v>2165</v>
      </c>
      <c r="E32" s="137"/>
      <c r="F32" s="137"/>
      <c r="G32" s="137"/>
      <c r="H32" s="137"/>
      <c r="I32" s="137"/>
    </row>
    <row r="33" spans="1:15" ht="15">
      <c r="A33" s="959" t="s">
        <v>2166</v>
      </c>
      <c r="B33" s="2449"/>
      <c r="C33" s="2450" t="s">
        <v>3180</v>
      </c>
      <c r="D33" s="2451" t="s">
        <v>3153</v>
      </c>
      <c r="E33" s="2452" t="s">
        <v>2167</v>
      </c>
      <c r="F33" s="2453" t="str">
        <f>IF(D32="楼面单价","取值（单价）","取值（总价）")</f>
        <v>取值（总价）</v>
      </c>
      <c r="G33" s="137"/>
      <c r="H33" s="137"/>
      <c r="I33" s="137"/>
    </row>
    <row r="34" spans="1:15" ht="15">
      <c r="A34" s="2454"/>
      <c r="B34" s="2455" t="s">
        <v>2168</v>
      </c>
      <c r="C34" s="156">
        <f ca="1">IF(C33="自定义",F34,C32-C35)</f>
        <v>10934</v>
      </c>
      <c r="D34" s="1057">
        <f ca="1">IF(C33="自定义",ROUND(C34/C32,3),IF(C33="收益比率",SUMIF(INDIRECT("'"&amp;D33&amp;"'"&amp;"!b:b"),"土地收益比率",INDIRECT("'"&amp;D33&amp;"'"&amp;"!c:c")),SUMIF(INDIRECT("'"&amp;D33&amp;"'"&amp;"!b:b"),"土地成本比率",INDIRECT("'"&amp;D33&amp;"'"&amp;"!c:c"))))</f>
        <v>0.86599999999999999</v>
      </c>
      <c r="E34" s="2456" t="s">
        <v>2169</v>
      </c>
      <c r="F34" s="1737"/>
      <c r="G34" s="137"/>
      <c r="H34" s="137"/>
      <c r="I34" s="137"/>
    </row>
    <row r="35" spans="1:15" ht="15.75" thickBot="1">
      <c r="A35" s="2457"/>
      <c r="B35" s="2458" t="s">
        <v>2170</v>
      </c>
      <c r="C35" s="1443">
        <f ca="1">IF(C33="自定义",F35,ROUND(C32*D35,0))</f>
        <v>1692</v>
      </c>
      <c r="D35" s="1444">
        <f ca="1">IF(C33="自定义",ROUND(C35/C32,3),IF(C33="收益比率",SUMIF(INDIRECT("'"&amp;D33&amp;"'"&amp;"!b:b"),"建筑物收益比率",INDIRECT("'"&amp;D33&amp;"'"&amp;"!c:c")),SUMIF(INDIRECT("'"&amp;D33&amp;"'"&amp;"!b:b"),"建筑物成本比率",INDIRECT("'"&amp;D33&amp;"'"&amp;"!c:c"))))</f>
        <v>0.13400000000000001</v>
      </c>
      <c r="E35" s="2459" t="s">
        <v>2171</v>
      </c>
      <c r="F35" s="162"/>
      <c r="G35" s="137"/>
      <c r="H35" s="137"/>
      <c r="I35" s="137"/>
    </row>
    <row r="36" spans="1:15" ht="15.75" thickBot="1">
      <c r="A36" s="3130" t="s">
        <v>2172</v>
      </c>
      <c r="B36" s="2460" t="s">
        <v>2173</v>
      </c>
      <c r="C36" s="153"/>
      <c r="D36" s="2461"/>
      <c r="E36" s="2462"/>
      <c r="F36" s="2463"/>
      <c r="G36" s="137"/>
      <c r="H36" s="137"/>
      <c r="I36" s="137"/>
    </row>
    <row r="37" spans="1:15" ht="15.75" thickBot="1">
      <c r="A37" s="3131"/>
      <c r="B37" s="2268" t="s">
        <v>2174</v>
      </c>
      <c r="C37" s="155"/>
      <c r="D37" s="1394"/>
      <c r="E37" s="1394"/>
      <c r="F37" s="2463"/>
      <c r="G37" s="137"/>
      <c r="H37" s="137"/>
      <c r="I37" s="137"/>
    </row>
    <row r="38" spans="1:15" ht="15.75" thickBot="1">
      <c r="A38" s="3132"/>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09" t="s">
        <v>2186</v>
      </c>
      <c r="B45" s="3110"/>
      <c r="C45" s="3111"/>
      <c r="D45" s="163">
        <f ca="1">ROUND(H101*F45,0)</f>
        <v>12626</v>
      </c>
      <c r="E45" s="164" t="s">
        <v>2187</v>
      </c>
      <c r="F45" s="165">
        <v>1</v>
      </c>
      <c r="G45" s="166" t="s">
        <v>2188</v>
      </c>
      <c r="H45" s="137"/>
      <c r="I45" s="137"/>
      <c r="J45" s="3169" t="s">
        <v>2189</v>
      </c>
      <c r="K45" s="3169"/>
      <c r="L45" s="3169"/>
      <c r="M45" s="3169"/>
      <c r="N45" s="3169"/>
      <c r="O45" s="3169"/>
    </row>
    <row r="46" spans="1:15" ht="14.25" hidden="1" customHeight="1">
      <c r="A46" s="3106" t="s">
        <v>2190</v>
      </c>
      <c r="B46" s="3107"/>
      <c r="C46" s="3107"/>
      <c r="D46" s="3107"/>
      <c r="E46" s="3107"/>
      <c r="F46" s="3107"/>
      <c r="G46" s="3108"/>
      <c r="H46" s="2479"/>
      <c r="I46" s="167"/>
      <c r="J46" s="1810">
        <v>1</v>
      </c>
      <c r="K46" s="3169" t="s">
        <v>2191</v>
      </c>
      <c r="L46" s="3169"/>
      <c r="M46" s="3189"/>
      <c r="N46" s="3189"/>
      <c r="O46" s="3189"/>
    </row>
    <row r="47" spans="1:15" ht="12" hidden="1" customHeight="1">
      <c r="A47" s="168" t="s">
        <v>2192</v>
      </c>
      <c r="B47" s="169"/>
      <c r="C47" s="170"/>
      <c r="D47" s="171" t="s">
        <v>2193</v>
      </c>
      <c r="E47" s="23" t="s">
        <v>2194</v>
      </c>
      <c r="F47" s="172" t="s">
        <v>2195</v>
      </c>
      <c r="G47" s="173" t="s">
        <v>2196</v>
      </c>
      <c r="H47" s="2479"/>
      <c r="I47" s="167"/>
      <c r="J47" s="1810">
        <v>2</v>
      </c>
      <c r="K47" s="3169" t="s">
        <v>2197</v>
      </c>
      <c r="L47" s="3169"/>
      <c r="M47" s="3190">
        <f>'数据-取费表'!B2</f>
        <v>43142</v>
      </c>
      <c r="N47" s="3190"/>
      <c r="O47" s="3190"/>
    </row>
    <row r="48" spans="1:15" ht="25.5" hidden="1">
      <c r="A48" s="3137" t="s">
        <v>2198</v>
      </c>
      <c r="B48" s="3120"/>
      <c r="C48" s="3120"/>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69" t="s">
        <v>2201</v>
      </c>
      <c r="L48" s="3169"/>
      <c r="M48" s="3191">
        <f ca="1">H101</f>
        <v>12626</v>
      </c>
      <c r="N48" s="3191"/>
      <c r="O48" s="3191"/>
    </row>
    <row r="49" spans="1:35" ht="25.5" hidden="1" customHeight="1">
      <c r="A49" s="175" t="s">
        <v>2202</v>
      </c>
      <c r="B49" s="3105" t="s">
        <v>2203</v>
      </c>
      <c r="C49" s="3105"/>
      <c r="D49" s="176">
        <v>0</v>
      </c>
      <c r="E49" s="22" t="s">
        <v>2204</v>
      </c>
      <c r="F49" s="27" t="s">
        <v>34</v>
      </c>
      <c r="G49" s="3175"/>
      <c r="H49" s="137"/>
      <c r="I49" s="2482"/>
      <c r="J49" s="1810">
        <v>4</v>
      </c>
      <c r="K49" s="3169" t="str">
        <f>IF(项目基本情况!E8="房地产抵押价值","房地产抵押价值","抵押担保权已注销时的房地产抵押价值")</f>
        <v>房地产抵押价值</v>
      </c>
      <c r="L49" s="3169"/>
      <c r="M49" s="3191">
        <f ca="1">IF(项目基本情况!E8="房地产抵押价值",H107,H109)</f>
        <v>12626</v>
      </c>
      <c r="N49" s="3191"/>
      <c r="O49" s="3191"/>
    </row>
    <row r="50" spans="1:35" ht="25.5" hidden="1" customHeight="1">
      <c r="A50" s="177"/>
      <c r="B50" s="3105" t="s">
        <v>2205</v>
      </c>
      <c r="C50" s="3105"/>
      <c r="D50" s="178"/>
      <c r="E50" s="30"/>
      <c r="F50" s="179"/>
      <c r="G50" s="3176"/>
      <c r="H50" s="137"/>
      <c r="I50" s="2482"/>
      <c r="J50" s="3169" t="s">
        <v>2206</v>
      </c>
      <c r="K50" s="3169"/>
      <c r="L50" s="3169"/>
      <c r="M50" s="3169"/>
      <c r="N50" s="3169"/>
      <c r="O50" s="3169"/>
    </row>
    <row r="51" spans="1:35" ht="12" hidden="1" customHeight="1">
      <c r="A51" s="180"/>
      <c r="B51" s="3105" t="s">
        <v>2207</v>
      </c>
      <c r="C51" s="3105"/>
      <c r="D51" s="181"/>
      <c r="E51" s="29"/>
      <c r="F51" s="179"/>
      <c r="G51" s="3177"/>
      <c r="H51" s="137"/>
      <c r="I51" s="2482"/>
      <c r="J51" s="2483" t="s">
        <v>2208</v>
      </c>
      <c r="K51" s="3169" t="s">
        <v>2209</v>
      </c>
      <c r="L51" s="3169"/>
      <c r="M51" s="2483" t="s">
        <v>2210</v>
      </c>
      <c r="N51" s="2483" t="s">
        <v>2211</v>
      </c>
      <c r="O51" s="2483" t="s">
        <v>2212</v>
      </c>
    </row>
    <row r="52" spans="1:35" ht="24" hidden="1" customHeight="1">
      <c r="A52" s="182" t="s">
        <v>2213</v>
      </c>
      <c r="B52" s="3105" t="s">
        <v>2214</v>
      </c>
      <c r="C52" s="3105"/>
      <c r="D52" s="181">
        <f ca="1">ROUND(D45*'数据-取费表'!B41/(1+'数据-取费表'!C42),0)</f>
        <v>661</v>
      </c>
      <c r="E52" s="11" t="s">
        <v>2215</v>
      </c>
      <c r="F52" s="183">
        <f>'数据-取费表'!B41</f>
        <v>5.5000000000000007E-2</v>
      </c>
      <c r="G52" s="2484"/>
      <c r="H52" s="137"/>
      <c r="I52" s="2482"/>
      <c r="J52" s="1810">
        <v>1</v>
      </c>
      <c r="K52" s="3170" t="s">
        <v>2216</v>
      </c>
      <c r="L52" s="3170"/>
      <c r="M52" s="1752">
        <f>D48</f>
        <v>0</v>
      </c>
      <c r="N52" s="1810" t="str">
        <f>E48</f>
        <v>销售额×税（费）率</v>
      </c>
      <c r="O52" s="1753" t="str">
        <f>F48</f>
        <v>免征</v>
      </c>
    </row>
    <row r="53" spans="1:35" ht="12" hidden="1" customHeight="1">
      <c r="A53" s="182" t="s">
        <v>2217</v>
      </c>
      <c r="B53" s="3128" t="s">
        <v>2218</v>
      </c>
      <c r="C53" s="3129"/>
      <c r="D53" s="181">
        <f ca="1">ROUND(D45*'数据-取费表'!B41/(1+'数据-取费表'!C42),0)</f>
        <v>661</v>
      </c>
      <c r="E53" s="11" t="s">
        <v>2215</v>
      </c>
      <c r="F53" s="183">
        <f>'数据-取费表'!B41</f>
        <v>5.5000000000000007E-2</v>
      </c>
      <c r="G53" s="2484"/>
      <c r="H53" s="137"/>
      <c r="I53" s="2482"/>
      <c r="J53" s="1810">
        <v>2</v>
      </c>
      <c r="K53" s="3170" t="s">
        <v>2219</v>
      </c>
      <c r="L53" s="3170"/>
      <c r="M53" s="1752">
        <f t="shared" ref="M53:O54" ca="1" si="0">D55</f>
        <v>6</v>
      </c>
      <c r="N53" s="1810" t="str">
        <f t="shared" si="0"/>
        <v>销售额×税（费）率</v>
      </c>
      <c r="O53" s="1753">
        <f t="shared" si="0"/>
        <v>5.0000000000000001E-4</v>
      </c>
    </row>
    <row r="54" spans="1:35" ht="12" hidden="1" customHeight="1">
      <c r="A54" s="182" t="s">
        <v>2220</v>
      </c>
      <c r="B54" s="3128" t="s">
        <v>2221</v>
      </c>
      <c r="C54" s="3129"/>
      <c r="D54" s="181">
        <f ca="1">C68</f>
        <v>661</v>
      </c>
      <c r="E54" s="29" t="s">
        <v>2222</v>
      </c>
      <c r="F54" s="183">
        <f>'数据-取费表'!B41</f>
        <v>5.5000000000000007E-2</v>
      </c>
      <c r="G54" s="2484"/>
      <c r="H54" s="2485"/>
      <c r="I54" s="2482"/>
      <c r="J54" s="1810">
        <v>3</v>
      </c>
      <c r="K54" s="3170" t="s">
        <v>2223</v>
      </c>
      <c r="L54" s="3170"/>
      <c r="M54" s="1752">
        <f t="shared" ca="1" si="0"/>
        <v>7158</v>
      </c>
      <c r="N54" s="1810" t="str">
        <f t="shared" si="0"/>
        <v>增值额×税（费）率</v>
      </c>
      <c r="O54" s="1754" t="str">
        <f t="shared" si="0"/>
        <v>——</v>
      </c>
    </row>
    <row r="55" spans="1:35" ht="24" hidden="1" customHeight="1">
      <c r="A55" s="3119" t="s">
        <v>2224</v>
      </c>
      <c r="B55" s="3120"/>
      <c r="C55" s="3120"/>
      <c r="D55" s="184">
        <f ca="1">IF(H55="个人住宅",0,ROUND(D45*I55,0))</f>
        <v>6</v>
      </c>
      <c r="E55" s="11" t="s">
        <v>2225</v>
      </c>
      <c r="F55" s="183">
        <f>IF(H55="正常",I55,"免征")</f>
        <v>5.0000000000000001E-4</v>
      </c>
      <c r="G55" s="2484"/>
      <c r="H55" s="2481" t="s">
        <v>2226</v>
      </c>
      <c r="I55" s="185">
        <f>'数据-取费表'!B49</f>
        <v>5.0000000000000001E-4</v>
      </c>
      <c r="J55" s="1810" t="str">
        <f>IF(H59="非个人房产","",4)</f>
        <v/>
      </c>
      <c r="K55" s="3170" t="str">
        <f>IF(H59="非个人房产","——","个人所得税")</f>
        <v>——</v>
      </c>
      <c r="L55" s="3170"/>
      <c r="M55" s="1755" t="str">
        <f>D59</f>
        <v>——</v>
      </c>
      <c r="N55" s="1808" t="str">
        <f>E59</f>
        <v>——</v>
      </c>
      <c r="O55" s="1756" t="str">
        <f>F59</f>
        <v>——</v>
      </c>
    </row>
    <row r="56" spans="1:35" ht="24.75" hidden="1">
      <c r="A56" s="3119" t="s">
        <v>2227</v>
      </c>
      <c r="B56" s="3120"/>
      <c r="C56" s="3120"/>
      <c r="D56" s="184">
        <f ca="1">IF(H56="个人住宅",D57,D58)</f>
        <v>7158</v>
      </c>
      <c r="E56" s="11" t="s">
        <v>2228</v>
      </c>
      <c r="F56" s="183" t="str">
        <f>IF(H56="正常",F58,"免征")</f>
        <v>——</v>
      </c>
      <c r="G56" s="2486" t="s">
        <v>2229</v>
      </c>
      <c r="H56" s="2487" t="s">
        <v>2226</v>
      </c>
      <c r="I56" s="2488"/>
      <c r="J56" s="1810" t="str">
        <f>IF(项目基本情况!K6="上海银行",IF(J55="",4,J55+1),"")</f>
        <v/>
      </c>
      <c r="K56" s="3193" t="str">
        <f>IF(项目基本情况!K6="上海银行","其他处置费用","")</f>
        <v/>
      </c>
      <c r="L56" s="3194"/>
      <c r="M56" s="1752" t="str">
        <f>IF(项目基本情况!K6="上海银行",M69,"")</f>
        <v/>
      </c>
      <c r="N56" s="3196" t="str">
        <f>IF(项目基本情况!K6="上海银行","包含处置中涉及的律师、诉讼、拍卖、评估等费用","")</f>
        <v/>
      </c>
      <c r="O56" s="3197"/>
    </row>
    <row r="57" spans="1:35" ht="12.75" hidden="1">
      <c r="A57" s="182" t="s">
        <v>2202</v>
      </c>
      <c r="B57" s="3135" t="s">
        <v>2230</v>
      </c>
      <c r="C57" s="3144"/>
      <c r="D57" s="186">
        <v>0</v>
      </c>
      <c r="E57" s="22" t="s">
        <v>2204</v>
      </c>
      <c r="F57" s="154"/>
      <c r="G57" s="2484"/>
      <c r="H57" s="2488"/>
      <c r="I57" s="2488"/>
      <c r="J57" s="3170">
        <f>IF(AND(J55="",J56=""),4,IF(项目基本情况!K6="上海银行",结果表!J56+1,结果表!J55+1))</f>
        <v>4</v>
      </c>
      <c r="K57" s="3170" t="s">
        <v>2231</v>
      </c>
      <c r="L57" s="2489" t="s">
        <v>2232</v>
      </c>
      <c r="M57" s="1757"/>
      <c r="N57" s="1758">
        <f ca="1">SUMIF(M52:M56,"&lt;9e307")</f>
        <v>7164</v>
      </c>
      <c r="O57" s="2490"/>
      <c r="P57" s="1751">
        <f ca="1">N57/M49</f>
        <v>0.56740060193252018</v>
      </c>
    </row>
    <row r="58" spans="1:35" ht="24.75" hidden="1">
      <c r="A58" s="182" t="s">
        <v>2213</v>
      </c>
      <c r="B58" s="3135" t="s">
        <v>2233</v>
      </c>
      <c r="C58" s="3136"/>
      <c r="D58" s="184">
        <f ca="1">IF(H58="转让取得",C81,C97)</f>
        <v>7158</v>
      </c>
      <c r="E58" s="11" t="s">
        <v>2228</v>
      </c>
      <c r="F58" s="23" t="s">
        <v>34</v>
      </c>
      <c r="G58" s="2484"/>
      <c r="H58" s="2487" t="s">
        <v>2234</v>
      </c>
      <c r="I58" s="2488"/>
      <c r="J58" s="3170"/>
      <c r="K58" s="3170"/>
      <c r="L58" s="2489" t="s">
        <v>2235</v>
      </c>
      <c r="M58" s="1759"/>
      <c r="N58" s="2491" t="str">
        <f ca="1">NUMBERSTRING(INT(N57*10000),2)&amp;"元整"</f>
        <v>柒仟壹佰陆拾肆万元整</v>
      </c>
      <c r="O58" s="2492"/>
    </row>
    <row r="59" spans="1:35" ht="24.75" hidden="1" thickBot="1">
      <c r="A59" s="3173" t="s">
        <v>2236</v>
      </c>
      <c r="B59" s="3174"/>
      <c r="C59" s="3174"/>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71">
        <f>J57+1</f>
        <v>5</v>
      </c>
      <c r="K59" s="3170" t="s">
        <v>2238</v>
      </c>
      <c r="L59" s="1810" t="s">
        <v>2232</v>
      </c>
      <c r="M59" s="1760"/>
      <c r="N59" s="1761">
        <f ca="1">M49-N57</f>
        <v>5462</v>
      </c>
      <c r="O59" s="2494"/>
    </row>
    <row r="60" spans="1:35" ht="12" hidden="1" customHeight="1">
      <c r="A60" s="2495"/>
      <c r="B60" s="2417"/>
      <c r="C60" s="2417"/>
      <c r="D60" s="2417"/>
      <c r="E60" s="2168"/>
      <c r="F60" s="2488"/>
      <c r="G60" s="2488"/>
      <c r="H60" s="2496"/>
      <c r="I60" s="137"/>
      <c r="J60" s="3172"/>
      <c r="K60" s="3170"/>
      <c r="L60" s="2489" t="s">
        <v>2235</v>
      </c>
      <c r="M60" s="1759"/>
      <c r="N60" s="2491" t="str">
        <f ca="1">NUMBERSTRING(INT(N59*10000),2)&amp;"元整"</f>
        <v>伍仟肆佰陆拾贰万元整</v>
      </c>
      <c r="O60" s="2492"/>
    </row>
    <row r="61" spans="1:35" ht="13.5" hidden="1" thickBot="1">
      <c r="A61" s="3117" t="s">
        <v>2239</v>
      </c>
      <c r="B61" s="3117"/>
      <c r="C61" s="3117"/>
      <c r="D61" s="3117"/>
      <c r="E61" s="3117"/>
      <c r="F61" s="2488"/>
      <c r="G61" s="2488"/>
      <c r="H61" s="2496"/>
      <c r="I61" s="137"/>
      <c r="J61" s="1810">
        <f>J59+1</f>
        <v>6</v>
      </c>
      <c r="K61" s="3170" t="s">
        <v>2240</v>
      </c>
      <c r="L61" s="3170"/>
      <c r="M61" s="1762"/>
      <c r="N61" s="1763">
        <f ca="1">ROUND(N59*10000/'数据-汇总表'!E3,0)</f>
        <v>13058</v>
      </c>
      <c r="O61" s="2497"/>
    </row>
    <row r="62" spans="1:35" ht="12.75" hidden="1">
      <c r="A62" s="3133" t="s">
        <v>2241</v>
      </c>
      <c r="B62" s="3134"/>
      <c r="C62" s="1802"/>
      <c r="D62" s="1802" t="s">
        <v>2242</v>
      </c>
      <c r="E62" s="191" t="s">
        <v>2243</v>
      </c>
      <c r="F62" s="2488"/>
      <c r="G62" s="2488"/>
      <c r="H62" s="2496"/>
      <c r="I62" s="137"/>
    </row>
    <row r="63" spans="1:35" ht="12.75" hidden="1">
      <c r="A63" s="202" t="s">
        <v>775</v>
      </c>
      <c r="B63" s="192" t="s">
        <v>2244</v>
      </c>
      <c r="C63" s="193">
        <f ca="1">ROUND((C64+C65)/(1+'数据-取费表'!C42),0)</f>
        <v>12025</v>
      </c>
      <c r="D63" s="194"/>
      <c r="E63" s="195"/>
      <c r="F63" s="2488"/>
      <c r="G63" s="2488"/>
      <c r="H63" s="2496"/>
      <c r="I63" s="137"/>
      <c r="J63" s="3195" t="s">
        <v>2245</v>
      </c>
      <c r="K63" s="2498" t="s">
        <v>2246</v>
      </c>
      <c r="L63" s="1750">
        <f ca="1">IF(M49&gt;10000,M49*0.5%,IF(AND(M49&gt;1000,M49&lt;=10000),M49*1%,IF(AND(M49&gt;100,M49&lt;=1000),M49*3%,IF(AND(M49&gt;10,M49&lt;=100),M49*5%,M49*8%))))</f>
        <v>63.13</v>
      </c>
      <c r="M63" s="23">
        <f ca="1">ROUND(L63,1)</f>
        <v>63.1</v>
      </c>
      <c r="Z63" s="2422"/>
      <c r="AI63" s="2423"/>
    </row>
    <row r="64" spans="1:35" ht="14.25" hidden="1" customHeight="1">
      <c r="A64" s="196" t="s">
        <v>770</v>
      </c>
      <c r="B64" s="197" t="s">
        <v>2247</v>
      </c>
      <c r="C64" s="198">
        <f ca="1">D45</f>
        <v>12626</v>
      </c>
      <c r="D64" s="199" t="s">
        <v>32</v>
      </c>
      <c r="E64" s="200"/>
      <c r="F64" s="2488"/>
      <c r="G64" s="2488"/>
      <c r="H64" s="2496"/>
      <c r="I64" s="137"/>
      <c r="J64" s="3195"/>
      <c r="K64" s="2498" t="s">
        <v>2248</v>
      </c>
      <c r="L64" s="1750">
        <f ca="1">IF(M49&gt;2000,M49*0.5%,IF(AND(M49&gt;1000,M49&lt;=2000),M49*0.6%,IF(AND(M49&gt;500,M49&lt;=1000),M49*0.7%,IF(AND(M49&gt;200,M49&lt;=500),M49*0.8%,IF(AND(M49&gt;100,M49&lt;=200),M49*0.9%,IF(AND(M49&gt;50,M49&lt;=100),M49*1%,IF(AND(M49&gt;20,M49&lt;=50),M49*1.5%,IF(AND(M49&gt;10,M49&lt;=20),M49*2%,IF(AND(M49&gt;1,M49&lt;=10),M49*2.5%)))))))))</f>
        <v>63.13</v>
      </c>
      <c r="M64" s="23">
        <f t="shared" ref="M64:M65" ca="1" si="1">ROUND(L64,1)</f>
        <v>63.1</v>
      </c>
      <c r="N64" s="137" t="s">
        <v>2249</v>
      </c>
      <c r="Z64" s="2422"/>
      <c r="AI64" s="2423"/>
    </row>
    <row r="65" spans="1:35" ht="14.25" hidden="1" customHeight="1">
      <c r="A65" s="196" t="s">
        <v>771</v>
      </c>
      <c r="B65" s="197" t="s">
        <v>2250</v>
      </c>
      <c r="C65" s="201"/>
      <c r="D65" s="199"/>
      <c r="E65" s="200"/>
      <c r="F65" s="2488"/>
      <c r="G65" s="2488"/>
      <c r="H65" s="2496"/>
      <c r="I65" s="137"/>
      <c r="J65" s="3195"/>
      <c r="K65" s="2498" t="s">
        <v>2251</v>
      </c>
      <c r="L65" s="1750">
        <f ca="1">IF(M49&gt;1000,M49*0.1%,IF(AND(M49&gt;500,M49&lt;=1000),M49*0.5%,IF(AND(M49&gt;50,M49&lt;=500),M49*1%,IF(AND(M49&gt;1,M49&lt;=50),M49*1.5%))))</f>
        <v>12.625999999999999</v>
      </c>
      <c r="M65" s="23">
        <f t="shared" ca="1" si="1"/>
        <v>12.6</v>
      </c>
      <c r="N65" s="137" t="s">
        <v>2249</v>
      </c>
      <c r="Z65" s="2422"/>
      <c r="AI65" s="2423"/>
    </row>
    <row r="66" spans="1:35" ht="14.25" hidden="1" customHeight="1">
      <c r="A66" s="202" t="s">
        <v>772</v>
      </c>
      <c r="B66" s="203" t="s">
        <v>2252</v>
      </c>
      <c r="C66" s="204"/>
      <c r="D66" s="205" t="s">
        <v>32</v>
      </c>
      <c r="E66" s="1774" t="s">
        <v>1371</v>
      </c>
      <c r="F66" s="2488"/>
      <c r="G66" s="2488"/>
      <c r="H66" s="2496"/>
      <c r="I66" s="137"/>
      <c r="J66" s="3195"/>
      <c r="K66" s="2498" t="s">
        <v>2253</v>
      </c>
      <c r="L66" s="1750">
        <f ca="1">M49*0.5%</f>
        <v>63.13</v>
      </c>
      <c r="M66" s="23">
        <f ca="1">IF(L66&gt;0.5,0.5,ROUND(L66,0))</f>
        <v>0.5</v>
      </c>
      <c r="N66" s="137" t="s">
        <v>2254</v>
      </c>
      <c r="Z66" s="2422"/>
      <c r="AI66" s="2423"/>
    </row>
    <row r="67" spans="1:35" ht="14.25" hidden="1" customHeight="1">
      <c r="A67" s="202" t="s">
        <v>773</v>
      </c>
      <c r="B67" s="203" t="s">
        <v>2255</v>
      </c>
      <c r="C67" s="206">
        <f ca="1">C63-C66</f>
        <v>12025</v>
      </c>
      <c r="D67" s="199" t="s">
        <v>32</v>
      </c>
      <c r="E67" s="200"/>
      <c r="F67" s="2488"/>
      <c r="G67" s="2488"/>
      <c r="H67" s="2496"/>
      <c r="I67" s="137"/>
      <c r="J67" s="3195"/>
      <c r="K67" s="2498" t="s">
        <v>2256</v>
      </c>
      <c r="L67" s="1750">
        <f ca="1">IF(M49&gt;=10000,(8.25+(M49-10000)*0.01%),IF(AND(M49&gt;=8000,M49&lt;10000),(7.85+(M49-8000)*0.02%),IF(AND(M49&gt;=5000,M49&lt;8000),(6.65+(M49-5000)*0.04%),IF(AND(M49&gt;=2000,M49&lt;5000),(4.25+(PM49-2000)*0.08%),IF(AND(M49&gt;=1000,M49&lt;2000),(2.75+(M49-1000)*0.15%),IF(AND(M49&gt;=100,M49&lt;1000),(0.5+(M49-100)*0.25%),IF(AND(M49&gt;0,M49&lt;100),M49*0.5%)))))))</f>
        <v>8.5126000000000008</v>
      </c>
      <c r="M67" s="23">
        <f ca="1">ROUND(L67*0.9,1)</f>
        <v>7.7</v>
      </c>
      <c r="Z67" s="2422"/>
      <c r="AI67" s="2423"/>
    </row>
    <row r="68" spans="1:35" ht="14.25" hidden="1" customHeight="1" thickBot="1">
      <c r="A68" s="207" t="s">
        <v>774</v>
      </c>
      <c r="B68" s="208" t="s">
        <v>2257</v>
      </c>
      <c r="C68" s="209">
        <f ca="1">IF(C67&lt;=0,0,ROUND(C67*D68,0))</f>
        <v>661</v>
      </c>
      <c r="D68" s="210">
        <f>'数据-取费表'!B41</f>
        <v>5.5000000000000007E-2</v>
      </c>
      <c r="E68" s="211"/>
      <c r="F68" s="2488"/>
      <c r="G68" s="2488"/>
      <c r="H68" s="2496"/>
      <c r="I68" s="137"/>
      <c r="J68" s="3195"/>
      <c r="K68" s="2498" t="s">
        <v>2258</v>
      </c>
      <c r="L68" s="1750">
        <f ca="1">IF(M49&gt;10000,M49*0.5%,IF(AND(M49&gt;5000,M49&lt;=10000),M49*1%,IF(AND(M49&gt;1000,M49&lt;=5000),M49*2%,IF(AND(M49&gt;200,M49&lt;=1000),M49*3%,M49*5%))))</f>
        <v>63.13</v>
      </c>
      <c r="M68" s="23">
        <f ca="1">ROUND(L68,1)</f>
        <v>63.1</v>
      </c>
      <c r="Z68" s="2422"/>
      <c r="AI68" s="2423"/>
    </row>
    <row r="69" spans="1:35" s="2445" customFormat="1" ht="16.5" hidden="1" customHeight="1">
      <c r="A69" s="2499"/>
      <c r="B69" s="2500"/>
      <c r="C69" s="2501"/>
      <c r="D69" s="2502"/>
      <c r="E69" s="2503"/>
      <c r="F69" s="2168"/>
      <c r="G69" s="2168"/>
      <c r="H69" s="2167"/>
      <c r="I69" s="2417"/>
      <c r="J69" s="3195"/>
      <c r="K69" s="2498" t="s">
        <v>2259</v>
      </c>
      <c r="L69" s="2504"/>
      <c r="M69" s="23">
        <f ca="1">ROUND(SUM(M63:M68),0)</f>
        <v>210</v>
      </c>
      <c r="N69" s="1751">
        <f ca="1">M69/M49</f>
        <v>1.6632345952795818E-2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54" t="s">
        <v>2260</v>
      </c>
      <c r="B70" s="3155"/>
      <c r="C70" s="3155"/>
      <c r="D70" s="3155"/>
      <c r="E70" s="3155"/>
      <c r="F70" s="3155"/>
      <c r="G70" s="3155"/>
      <c r="H70" s="315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33" t="s">
        <v>2241</v>
      </c>
      <c r="B71" s="3134"/>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12025</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60</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28" t="s">
        <v>2269</v>
      </c>
      <c r="F76" s="3105"/>
      <c r="G76" s="3105"/>
      <c r="H76" s="315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60</v>
      </c>
      <c r="D78" s="225">
        <f>'数据-取费表'!B43</f>
        <v>5.000000000000001E-3</v>
      </c>
      <c r="E78" s="3114" t="s">
        <v>2274</v>
      </c>
      <c r="F78" s="3115"/>
      <c r="G78" s="3115"/>
      <c r="H78" s="312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11965</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199.41666666666666</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7158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54" t="s">
        <v>2278</v>
      </c>
      <c r="B83" s="3155"/>
      <c r="C83" s="3155"/>
      <c r="D83" s="3155"/>
      <c r="E83" s="3155"/>
      <c r="F83" s="3155"/>
      <c r="G83" s="3155"/>
      <c r="H83" s="315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33" t="s">
        <v>2241</v>
      </c>
      <c r="B84" s="3134"/>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12025</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60</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14" t="s">
        <v>2287</v>
      </c>
      <c r="F91" s="3115"/>
      <c r="G91" s="3115"/>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14" t="s">
        <v>2291</v>
      </c>
      <c r="F92" s="3115"/>
      <c r="G92" s="3115"/>
      <c r="H92" s="312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60</v>
      </c>
      <c r="D93" s="225">
        <f>'数据-取费表'!B43</f>
        <v>5.000000000000001E-3</v>
      </c>
      <c r="E93" s="3114" t="s">
        <v>2274</v>
      </c>
      <c r="F93" s="3115"/>
      <c r="G93" s="3115"/>
      <c r="H93" s="312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25" t="s">
        <v>2295</v>
      </c>
      <c r="F94" s="3126"/>
      <c r="G94" s="3126"/>
      <c r="H94" s="312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11965</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199.41666666666666</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7158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99" t="s">
        <v>2297</v>
      </c>
      <c r="B100" s="3100"/>
      <c r="C100" s="3100"/>
      <c r="D100" s="3116"/>
      <c r="E100" s="3100" t="s">
        <v>2298</v>
      </c>
      <c r="F100" s="3100"/>
      <c r="G100" s="3100"/>
      <c r="H100" s="3116"/>
      <c r="I100" s="137"/>
    </row>
    <row r="101" spans="1:35" ht="18.75" customHeight="1">
      <c r="A101" s="3178" t="s">
        <v>2299</v>
      </c>
      <c r="B101" s="3179"/>
      <c r="C101" s="735" t="str">
        <f>C4</f>
        <v>成本法</v>
      </c>
      <c r="D101" s="736" t="str">
        <f>D4</f>
        <v>假设开发法</v>
      </c>
      <c r="E101" s="3192" t="s">
        <v>2300</v>
      </c>
      <c r="F101" s="3146"/>
      <c r="G101" s="2519" t="s">
        <v>2301</v>
      </c>
      <c r="H101" s="1047">
        <f ca="1">H118</f>
        <v>12626</v>
      </c>
      <c r="I101" s="137"/>
    </row>
    <row r="102" spans="1:35" ht="18.75" customHeight="1">
      <c r="A102" s="3148" t="s">
        <v>2302</v>
      </c>
      <c r="B102" s="2519" t="s">
        <v>2301</v>
      </c>
      <c r="C102" s="735">
        <f ca="1">C19</f>
        <v>12931</v>
      </c>
      <c r="D102" s="736">
        <f ca="1">D19</f>
        <v>12320</v>
      </c>
      <c r="E102" s="3192"/>
      <c r="F102" s="3146"/>
      <c r="G102" s="2519" t="s">
        <v>2303</v>
      </c>
      <c r="H102" s="370">
        <f ca="1">I118</f>
        <v>30184</v>
      </c>
      <c r="I102" s="137"/>
    </row>
    <row r="103" spans="1:35" ht="42.75" customHeight="1">
      <c r="A103" s="3148"/>
      <c r="B103" s="2519" t="s">
        <v>2303</v>
      </c>
      <c r="C103" s="737">
        <f ca="1">C20</f>
        <v>30913</v>
      </c>
      <c r="D103" s="738">
        <f ca="1">D20</f>
        <v>29453</v>
      </c>
      <c r="E103" s="3187" t="s">
        <v>2304</v>
      </c>
      <c r="F103" s="3188"/>
      <c r="G103" s="2520" t="s">
        <v>2305</v>
      </c>
      <c r="H103" s="1047">
        <f>IF(D36="正常操作",H104+H105+H106,H105+H106)</f>
        <v>0</v>
      </c>
      <c r="I103" s="137"/>
    </row>
    <row r="104" spans="1:35" ht="18.75" customHeight="1">
      <c r="A104" s="3148" t="s">
        <v>2306</v>
      </c>
      <c r="B104" s="2521" t="s">
        <v>2301</v>
      </c>
      <c r="C104" s="739">
        <f ca="1">H118</f>
        <v>12626</v>
      </c>
      <c r="D104" s="740"/>
      <c r="E104" s="2268" t="s">
        <v>2307</v>
      </c>
      <c r="F104" s="2260"/>
      <c r="G104" s="2520" t="s">
        <v>2305</v>
      </c>
      <c r="H104" s="1048">
        <f>IF(D36="同一抵押权人同一抵押物续贷",C36&amp;"（未扣减，详见特别提示）",C36)</f>
        <v>0</v>
      </c>
      <c r="I104" s="137"/>
    </row>
    <row r="105" spans="1:35" ht="18.75" customHeight="1" thickBot="1">
      <c r="A105" s="3149"/>
      <c r="B105" s="2522" t="s">
        <v>2303</v>
      </c>
      <c r="C105" s="741">
        <f ca="1">I118</f>
        <v>30184</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45" t="str">
        <f>IF(项目基本情况!E8="已注销","——","3.房地产抵押价值")</f>
        <v>3.房地产抵押价值</v>
      </c>
      <c r="F107" s="3146"/>
      <c r="G107" s="2519" t="s">
        <v>2301</v>
      </c>
      <c r="H107" s="1047">
        <f ca="1">IF(E107="——","——",H101-H103)</f>
        <v>12626</v>
      </c>
      <c r="I107" s="137"/>
    </row>
    <row r="108" spans="1:35" ht="18.75" customHeight="1">
      <c r="A108" s="137"/>
      <c r="B108" s="137"/>
      <c r="C108" s="137"/>
      <c r="D108" s="137"/>
      <c r="E108" s="3145"/>
      <c r="F108" s="3146"/>
      <c r="G108" s="2519" t="s">
        <v>2303</v>
      </c>
      <c r="H108" s="370">
        <f ca="1">ROUND(H107*10000/'数据-汇总表'!E3,0)</f>
        <v>30184</v>
      </c>
      <c r="I108" s="137"/>
    </row>
    <row r="109" spans="1:35" ht="18.75" customHeight="1">
      <c r="A109" s="137"/>
      <c r="B109" s="137"/>
      <c r="C109" s="137"/>
      <c r="D109" s="137"/>
      <c r="E109" s="3145" t="str">
        <f>IF(项目基本情况!E8="已注销及未注销","4.抵押担保权已注销时的房地产抵押价值",IF(项目基本情况!E8="已注销","3.抵押担保权已注销时的房地产抵押价值","——"))</f>
        <v>——</v>
      </c>
      <c r="F109" s="3146"/>
      <c r="G109" s="2519" t="s">
        <v>2301</v>
      </c>
      <c r="H109" s="347" t="str">
        <f>IF(E109="——","——",H101-H105-H106)</f>
        <v>——</v>
      </c>
      <c r="I109" s="137"/>
    </row>
    <row r="110" spans="1:35" ht="18.75" customHeight="1">
      <c r="A110" s="137"/>
      <c r="B110" s="137"/>
      <c r="C110" s="137"/>
      <c r="D110" s="137"/>
      <c r="E110" s="3145"/>
      <c r="F110" s="3146"/>
      <c r="G110" s="2519" t="s">
        <v>2303</v>
      </c>
      <c r="H110" s="370" t="str">
        <f>IF(H109="——","——",ROUND(H109*10000/'数据-汇总表'!E3,0))</f>
        <v>——</v>
      </c>
      <c r="I110" s="137"/>
    </row>
    <row r="111" spans="1:35" ht="18.75" customHeight="1">
      <c r="A111" s="137"/>
      <c r="B111" s="137"/>
      <c r="C111" s="137"/>
      <c r="D111" s="137"/>
      <c r="E111" s="3180" t="str">
        <f>IF(项目基本情况!E9="抵押净值",IF(OR(项目基本情况!E8="已注销",项目基本情况!E8="房地产抵押价值"),"4.抵押净值","5.抵押净值"),"——")</f>
        <v>——</v>
      </c>
      <c r="F111" s="3181"/>
      <c r="G111" s="2519" t="s">
        <v>2301</v>
      </c>
      <c r="H111" s="1047" t="str">
        <f>IF(E111="——","——",N59)</f>
        <v>——</v>
      </c>
      <c r="I111" s="137"/>
    </row>
    <row r="112" spans="1:35" ht="18.75" customHeight="1" thickBot="1">
      <c r="A112" s="137"/>
      <c r="B112" s="137"/>
      <c r="C112" s="137"/>
      <c r="D112" s="137"/>
      <c r="E112" s="3182"/>
      <c r="F112" s="3183"/>
      <c r="G112" s="2524" t="s">
        <v>2303</v>
      </c>
      <c r="H112" s="789" t="str">
        <f>IF(E111="——","——",N61)</f>
        <v>——</v>
      </c>
      <c r="I112" s="137"/>
    </row>
    <row r="113" spans="1:11" ht="18.75" customHeight="1">
      <c r="A113" s="137"/>
      <c r="B113" s="137"/>
      <c r="C113" s="137"/>
      <c r="D113" s="137"/>
      <c r="E113" s="3150" t="s">
        <v>2309</v>
      </c>
      <c r="F113" s="3150"/>
      <c r="G113" s="3150"/>
      <c r="H113" s="3150"/>
      <c r="I113" s="137"/>
    </row>
    <row r="114" spans="1:11" ht="3.75" customHeight="1">
      <c r="A114" s="2417"/>
      <c r="B114" s="2417"/>
      <c r="C114" s="2417"/>
      <c r="D114" s="2417"/>
      <c r="E114" s="2495"/>
      <c r="F114" s="2495"/>
      <c r="G114" s="2495"/>
      <c r="H114" s="2495"/>
      <c r="I114" s="2417"/>
    </row>
    <row r="115" spans="1:11" ht="18.75" customHeight="1">
      <c r="A115" s="3163" t="s">
        <v>2311</v>
      </c>
      <c r="B115" s="3164"/>
      <c r="C115" s="3164"/>
      <c r="D115" s="3164"/>
      <c r="E115" s="3164"/>
      <c r="F115" s="3164"/>
      <c r="G115" s="3164"/>
      <c r="H115" s="3164"/>
      <c r="I115" s="3165"/>
    </row>
    <row r="116" spans="1:11" ht="27" customHeight="1">
      <c r="A116" s="3056" t="s">
        <v>2312</v>
      </c>
      <c r="B116" s="3151" t="s">
        <v>2313</v>
      </c>
      <c r="C116" s="3151" t="s">
        <v>2314</v>
      </c>
      <c r="D116" s="3167" t="s">
        <v>2315</v>
      </c>
      <c r="E116" s="3168"/>
      <c r="F116" s="3159" t="s">
        <v>2316</v>
      </c>
      <c r="G116" s="3159"/>
      <c r="H116" s="3056" t="s">
        <v>2317</v>
      </c>
      <c r="I116" s="3056"/>
    </row>
    <row r="117" spans="1:11" ht="18.75" customHeight="1">
      <c r="A117" s="3056"/>
      <c r="B117" s="3152"/>
      <c r="C117" s="3152"/>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4182.99</v>
      </c>
      <c r="C118" s="1796">
        <f>M19</f>
        <v>409.58</v>
      </c>
      <c r="D118" s="1796">
        <f ca="1">ROUND(IF(D32="总价",C34,E118*B118/10000),0)</f>
        <v>10934</v>
      </c>
      <c r="E118" s="1796">
        <f ca="1">ROUND(IF(C33="自定义",IF(D32="楼面单价",C34,D118*10000/B118),I118-G118),0)</f>
        <v>26139</v>
      </c>
      <c r="F118" s="1796">
        <f ca="1">ROUND(IF(D32="总价",C35,G118*B118/10000),0)</f>
        <v>1692</v>
      </c>
      <c r="G118" s="1796">
        <f ca="1">ROUND(IF(D32="楼面单价",C35,F118*10000/B118),0)</f>
        <v>4045</v>
      </c>
      <c r="H118" s="1796">
        <f ca="1">ROUND(IF(D32="总价",C32,I118*B118/10000),0)</f>
        <v>12626</v>
      </c>
      <c r="I118" s="1796">
        <f ca="1">ROUND(IF(D32="楼面单价",C32,H118*10000/B118),0)</f>
        <v>30184</v>
      </c>
    </row>
    <row r="119" spans="1:11" ht="18.75" customHeight="1">
      <c r="A119" s="3056" t="s">
        <v>2321</v>
      </c>
      <c r="B119" s="3056"/>
      <c r="C119" s="3056"/>
      <c r="D119" s="3156" t="str">
        <f ca="1">NUMBERSTRING(INT(D118*10000),2)&amp;"元整"</f>
        <v>壹亿零玖佰叁拾肆万元整</v>
      </c>
      <c r="E119" s="3158"/>
      <c r="F119" s="3156" t="str">
        <f ca="1">NUMBERSTRING(INT(F118*10000),2)&amp;"元整"</f>
        <v>壹仟陆佰玖拾贰万元整</v>
      </c>
      <c r="G119" s="3158"/>
      <c r="H119" s="3156" t="str">
        <f ca="1">NUMBERSTRING(INT(H118*10000),2)&amp;"元整"</f>
        <v>壹亿贰仟陆佰贰拾陆万元整</v>
      </c>
      <c r="I119" s="3158"/>
    </row>
    <row r="120" spans="1:11" ht="18.75" customHeight="1">
      <c r="A120" s="3184" t="str">
        <f>IF(项目基本情况!B9="房地产市场价值","",MID(E103,3,LEN(E103)-2))</f>
        <v>估价师知悉的法定优先受偿款</v>
      </c>
      <c r="B120" s="3185"/>
      <c r="C120" s="3186"/>
      <c r="D120" s="3184">
        <f>H103</f>
        <v>0</v>
      </c>
      <c r="E120" s="3185"/>
      <c r="F120" s="3185"/>
      <c r="G120" s="3185"/>
      <c r="H120" s="3185"/>
      <c r="I120" s="3186"/>
      <c r="K120" s="2422" t="str">
        <f>IF(D120=0,"故，本次评估不存在"&amp;A120,"故，本次评估"&amp;A120&amp;"为人民币"&amp;D120&amp;"万元整。")</f>
        <v>故，本次评估不存在估价师知悉的法定优先受偿款</v>
      </c>
    </row>
    <row r="121" spans="1:11" ht="18.75" customHeight="1">
      <c r="A121" s="3160" t="s">
        <v>2321</v>
      </c>
      <c r="B121" s="3161"/>
      <c r="C121" s="3162"/>
      <c r="D121" s="3156" t="str">
        <f>IF(D120=0,"零元整",NUMBERSTRING(INT(D120*10000),2)&amp;"元整")</f>
        <v>零元整</v>
      </c>
      <c r="E121" s="3157"/>
      <c r="F121" s="3157"/>
      <c r="G121" s="3157"/>
      <c r="H121" s="3157"/>
      <c r="I121" s="3158"/>
    </row>
    <row r="122" spans="1:11" ht="18.75" customHeight="1">
      <c r="A122" s="3147" t="str">
        <f>IF(项目基本情况!B9="房地产市场价值","",MID(E107,3,LEN(E107)-2))</f>
        <v>房地产抵押价值</v>
      </c>
      <c r="B122" s="3147"/>
      <c r="C122" s="3147"/>
      <c r="D122" s="3184">
        <f ca="1">H107</f>
        <v>12626</v>
      </c>
      <c r="E122" s="3185"/>
      <c r="F122" s="3185"/>
      <c r="G122" s="3185"/>
      <c r="H122" s="3185"/>
      <c r="I122" s="3186"/>
    </row>
    <row r="123" spans="1:11" ht="18.75" customHeight="1">
      <c r="A123" s="3056" t="s">
        <v>2321</v>
      </c>
      <c r="B123" s="3056"/>
      <c r="C123" s="3056"/>
      <c r="D123" s="3156" t="str">
        <f ca="1">NUMBERSTRING(INT(D122*10000),2)&amp;"元整"</f>
        <v>壹亿贰仟陆佰贰拾陆万元整</v>
      </c>
      <c r="E123" s="3157"/>
      <c r="F123" s="3157"/>
      <c r="G123" s="3157"/>
      <c r="H123" s="3157"/>
      <c r="I123" s="3158"/>
    </row>
    <row r="124" spans="1:11" ht="18.75" customHeight="1">
      <c r="A124" s="3147" t="str">
        <f>IF(项目基本情况!B9="房地产市场价值","",MID(E109,3,LEN(E109)-2))</f>
        <v/>
      </c>
      <c r="B124" s="3147"/>
      <c r="C124" s="3147"/>
      <c r="D124" s="3184" t="str">
        <f>H109</f>
        <v>——</v>
      </c>
      <c r="E124" s="3185"/>
      <c r="F124" s="3185"/>
      <c r="G124" s="3185"/>
      <c r="H124" s="3185"/>
      <c r="I124" s="3186"/>
    </row>
    <row r="125" spans="1:11" ht="18.75" customHeight="1">
      <c r="A125" s="3056" t="s">
        <v>2321</v>
      </c>
      <c r="B125" s="3056"/>
      <c r="C125" s="3056"/>
      <c r="D125" s="3156" t="e">
        <f>NUMBERSTRING(INT(D124*10000),2)&amp;"元整"</f>
        <v>#VALUE!</v>
      </c>
      <c r="E125" s="3157"/>
      <c r="F125" s="3157"/>
      <c r="G125" s="3157"/>
      <c r="H125" s="3157"/>
      <c r="I125" s="3158"/>
    </row>
    <row r="126" spans="1:11" ht="18.75" customHeight="1">
      <c r="A126" s="3147" t="str">
        <f>IF(项目基本情况!B9="房地产市场价值","",MID(E111,3,LEN(E111)-2))</f>
        <v/>
      </c>
      <c r="B126" s="3147"/>
      <c r="C126" s="3147"/>
      <c r="D126" s="3184" t="str">
        <f>H111</f>
        <v>——</v>
      </c>
      <c r="E126" s="3185"/>
      <c r="F126" s="3185"/>
      <c r="G126" s="3185"/>
      <c r="H126" s="3185"/>
      <c r="I126" s="3186"/>
    </row>
    <row r="127" spans="1:11" ht="18.75" customHeight="1">
      <c r="A127" s="3056" t="s">
        <v>2321</v>
      </c>
      <c r="B127" s="3056"/>
      <c r="C127" s="3056"/>
      <c r="D127" s="3156" t="e">
        <f>NUMBERSTRING(INT(D126*10000),2)&amp;"元整"</f>
        <v>#VALUE!</v>
      </c>
      <c r="E127" s="3157"/>
      <c r="F127" s="3157"/>
      <c r="G127" s="3157"/>
      <c r="H127" s="3157"/>
      <c r="I127" s="3158"/>
    </row>
    <row r="128" spans="1:11" ht="21.75" customHeight="1">
      <c r="A128" s="3166" t="s">
        <v>2322</v>
      </c>
      <c r="B128" s="3166"/>
      <c r="C128" s="3166"/>
      <c r="D128" s="3166"/>
      <c r="E128" s="3166"/>
      <c r="F128" s="3166"/>
      <c r="G128" s="3166"/>
      <c r="H128" s="3166"/>
      <c r="I128" s="3166"/>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9" sqref="C19"/>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6</v>
      </c>
    </row>
    <row r="2" spans="1:9" s="243" customFormat="1" ht="18" customHeight="1">
      <c r="A2" s="244" t="s">
        <v>2331</v>
      </c>
      <c r="B2" s="245">
        <f ca="1">IF(D2="——",C52,C52-E2)</f>
        <v>12931</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30913</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9555</v>
      </c>
      <c r="D5" s="254" t="s">
        <v>2338</v>
      </c>
      <c r="E5" s="255" t="s">
        <v>2339</v>
      </c>
      <c r="F5" s="255" t="s">
        <v>2340</v>
      </c>
      <c r="G5" s="256"/>
    </row>
    <row r="6" spans="1:9" s="257" customFormat="1" ht="13.5" customHeight="1">
      <c r="A6" s="951" t="s">
        <v>2341</v>
      </c>
      <c r="B6" s="258" t="s">
        <v>2342</v>
      </c>
      <c r="C6" s="259">
        <f>'土地比较法-住宅、综合'!B2</f>
        <v>9191</v>
      </c>
      <c r="D6" s="260"/>
      <c r="E6" s="261"/>
      <c r="F6" s="261"/>
      <c r="G6" s="262"/>
    </row>
    <row r="7" spans="1:9" s="257" customFormat="1" ht="13.5" customHeight="1">
      <c r="A7" s="951" t="s">
        <v>2343</v>
      </c>
      <c r="B7" s="258" t="s">
        <v>2344</v>
      </c>
      <c r="C7" s="263">
        <f>ROUND(C6*F7,0)</f>
        <v>280</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84</v>
      </c>
      <c r="D8" s="265"/>
      <c r="E8" s="263"/>
      <c r="F8" s="264"/>
      <c r="G8" s="2551" t="s">
        <v>3152</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84</v>
      </c>
      <c r="D10" s="1034">
        <f ca="1">IF(B1="",'数据-汇总表'!E6,IF(INDIRECT("'数据-取费表'!c"&amp;$G$1)="住宅",INDIRECT("'数据-取费表'!s"&amp;$G$1),INDIRECT("'数据-取费表'!k"&amp;$G$1)+INDIRECT("'数据-取费表'!s"&amp;$G$1)))</f>
        <v>4182.99</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4182.99</v>
      </c>
      <c r="E19" s="254">
        <f>'数据-取费表'!B31</f>
        <v>200</v>
      </c>
      <c r="F19" s="274"/>
      <c r="G19" s="2551" t="s">
        <v>3202</v>
      </c>
    </row>
    <row r="20" spans="1:7" s="257" customFormat="1" ht="13.5" customHeight="1">
      <c r="A20" s="298" t="s">
        <v>2362</v>
      </c>
      <c r="B20" s="253" t="s">
        <v>2363</v>
      </c>
      <c r="C20" s="275">
        <f ca="1">ROUND((C5+C19)*F20,0)</f>
        <v>191</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226</v>
      </c>
      <c r="D22" s="278">
        <f ca="1">C26</f>
        <v>2.0000000000000001E-4</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224</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2</v>
      </c>
      <c r="D25" s="281"/>
      <c r="E25" s="284"/>
      <c r="F25" s="282"/>
      <c r="G25" s="285" t="s">
        <v>2379</v>
      </c>
    </row>
    <row r="26" spans="1:7" s="257" customFormat="1">
      <c r="A26" s="953" t="s">
        <v>795</v>
      </c>
      <c r="B26" s="258" t="s">
        <v>2380</v>
      </c>
      <c r="C26" s="281">
        <f ca="1">ROUND(IF('数据-取费表'!B22&lt;=1,F21*F22*'数据-取费表'!B23/2,F21*(POWER((1+F22),'数据-取费表'!B23/2)-1)),4)</f>
        <v>2.0000000000000001E-4</v>
      </c>
      <c r="D26" s="281"/>
      <c r="E26" s="284"/>
      <c r="F26" s="282"/>
      <c r="G26" s="286"/>
    </row>
    <row r="27" spans="1:7" s="257" customFormat="1" ht="24.75">
      <c r="A27" s="298" t="s">
        <v>2381</v>
      </c>
      <c r="B27" s="287" t="s">
        <v>2382</v>
      </c>
      <c r="C27" s="288">
        <f ca="1">C28</f>
        <v>406</v>
      </c>
      <c r="D27" s="278">
        <f ca="1">C29</f>
        <v>8.0000000000000004E-4</v>
      </c>
      <c r="E27" s="279" t="s">
        <v>2383</v>
      </c>
      <c r="F27" s="289">
        <f ca="1">IF(B1="",'数据-取费表'!Q16,INDIRECT("'数据-取费表'!q"&amp;$G$1))</f>
        <v>0.25</v>
      </c>
      <c r="G27" s="290" t="s">
        <v>2384</v>
      </c>
    </row>
    <row r="28" spans="1:7" s="257" customFormat="1" ht="13.5" customHeight="1">
      <c r="A28" s="953" t="s">
        <v>791</v>
      </c>
      <c r="B28" s="291" t="s">
        <v>2385</v>
      </c>
      <c r="C28" s="292">
        <f ca="1">ROUND((C5+C19+C20)*F27*'数据-取费表'!B21/'数据-取费表'!B20,0)</f>
        <v>406</v>
      </c>
      <c r="D28" s="278"/>
      <c r="E28" s="279"/>
      <c r="F28" s="289"/>
      <c r="G28" s="290"/>
    </row>
    <row r="29" spans="1:7" s="257" customFormat="1" ht="13.5" customHeight="1">
      <c r="A29" s="953" t="s">
        <v>792</v>
      </c>
      <c r="B29" s="291" t="s">
        <v>2386</v>
      </c>
      <c r="C29" s="281">
        <f ca="1">ROUND(C21*F27*'数据-取费表'!B21/'数据-取费表'!B20,4)</f>
        <v>8.0000000000000004E-4</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11200</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1241</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1112</v>
      </c>
      <c r="D34" s="260"/>
      <c r="E34" s="263"/>
      <c r="F34" s="300">
        <f ca="1">IF('数据-取费表'!B24=0,1,IF(B1="",'数据-取费表'!N16,INDIRECT("'数据-取费表'!n"&amp;$G$1)))</f>
        <v>0.95</v>
      </c>
      <c r="G34" s="262" t="s">
        <v>2395</v>
      </c>
    </row>
    <row r="35" spans="1:7" ht="13.5" customHeight="1">
      <c r="A35" s="953" t="s">
        <v>796</v>
      </c>
      <c r="B35" s="258" t="s">
        <v>2396</v>
      </c>
      <c r="C35" s="263">
        <f ca="1">ROUND(C34*F35,0)</f>
        <v>33</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79</v>
      </c>
      <c r="D37" s="260">
        <f ca="1">D19</f>
        <v>4182.99</v>
      </c>
      <c r="E37" s="292">
        <f>'数据-取费表'!B35</f>
        <v>200</v>
      </c>
      <c r="F37" s="302"/>
      <c r="G37" s="304" t="s">
        <v>2401</v>
      </c>
    </row>
    <row r="38" spans="1:7" ht="13.5" customHeight="1">
      <c r="A38" s="953" t="s">
        <v>799</v>
      </c>
      <c r="B38" s="258" t="s">
        <v>2402</v>
      </c>
      <c r="C38" s="263">
        <f ca="1">ROUND(C34*F38,0)</f>
        <v>17</v>
      </c>
      <c r="D38" s="263"/>
      <c r="E38" s="263"/>
      <c r="F38" s="302">
        <f>'数据-取费表'!B36</f>
        <v>1.4999999999999999E-2</v>
      </c>
      <c r="G38" s="262" t="s">
        <v>2397</v>
      </c>
    </row>
    <row r="39" spans="1:7" s="257" customFormat="1" ht="13.5" customHeight="1">
      <c r="A39" s="298" t="s">
        <v>2403</v>
      </c>
      <c r="B39" s="253" t="s">
        <v>2404</v>
      </c>
      <c r="C39" s="275">
        <f ca="1">ROUND(C33*F20,0)</f>
        <v>25</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14</v>
      </c>
      <c r="D41" s="278">
        <f ca="1">C44</f>
        <v>2.0000000000000001E-4</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14</v>
      </c>
      <c r="D42" s="281"/>
      <c r="E42" s="281"/>
      <c r="F42" s="282"/>
      <c r="G42" s="3198" t="s">
        <v>2413</v>
      </c>
    </row>
    <row r="43" spans="1:7" ht="13.5" customHeight="1">
      <c r="A43" s="953" t="s">
        <v>792</v>
      </c>
      <c r="B43" s="258" t="s">
        <v>2414</v>
      </c>
      <c r="C43" s="281">
        <f ca="1">ROUND(IF('数据-取费表'!B22&lt;=1,C39*F22*'数据-取费表'!B21/2,C39*(POWER((1+F22),'数据-取费表'!B21/2)-1)),0)</f>
        <v>0</v>
      </c>
      <c r="D43" s="281"/>
      <c r="E43" s="281"/>
      <c r="F43" s="282"/>
      <c r="G43" s="3199"/>
    </row>
    <row r="44" spans="1:7" ht="13.5" customHeight="1">
      <c r="A44" s="953" t="s">
        <v>793</v>
      </c>
      <c r="B44" s="258" t="s">
        <v>2415</v>
      </c>
      <c r="C44" s="281">
        <f ca="1">ROUND(IF('数据-取费表'!B22&lt;=1,C40*F22*'数据-取费表'!B21/2,C40*(POWER((1+F22),'数据-取费表'!B21/2)-1)),4)</f>
        <v>2.0000000000000001E-4</v>
      </c>
      <c r="D44" s="281"/>
      <c r="E44" s="281"/>
      <c r="F44" s="282"/>
      <c r="G44" s="3200"/>
    </row>
    <row r="45" spans="1:7" s="257" customFormat="1" ht="13.5" customHeight="1">
      <c r="A45" s="298" t="s">
        <v>2416</v>
      </c>
      <c r="B45" s="287" t="s">
        <v>2382</v>
      </c>
      <c r="C45" s="288">
        <f ca="1">C46</f>
        <v>317</v>
      </c>
      <c r="D45" s="278">
        <f ca="1">C47</f>
        <v>5.0000000000000001E-3</v>
      </c>
      <c r="E45" s="279" t="s">
        <v>2408</v>
      </c>
      <c r="F45" s="289"/>
      <c r="G45" s="290" t="s">
        <v>2417</v>
      </c>
    </row>
    <row r="46" spans="1:7" s="257" customFormat="1" ht="13.5" customHeight="1">
      <c r="A46" s="953" t="s">
        <v>791</v>
      </c>
      <c r="B46" s="291" t="s">
        <v>2418</v>
      </c>
      <c r="C46" s="292">
        <f ca="1">ROUND((C33+C39)*F27,0)</f>
        <v>317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1731</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1731</v>
      </c>
      <c r="D51" s="275"/>
      <c r="E51" s="275"/>
      <c r="F51" s="307"/>
      <c r="G51" s="277" t="s">
        <v>2429</v>
      </c>
    </row>
    <row r="52" spans="1:7" s="251" customFormat="1" ht="16.5" thickBot="1">
      <c r="A52" s="308" t="s">
        <v>2430</v>
      </c>
      <c r="B52" s="309"/>
      <c r="C52" s="310">
        <f ca="1">C31+C51</f>
        <v>12931</v>
      </c>
      <c r="D52" s="309"/>
      <c r="E52" s="309"/>
      <c r="F52" s="309"/>
      <c r="G52" s="311"/>
    </row>
    <row r="55" spans="1:7" ht="15">
      <c r="B55" s="313" t="s">
        <v>2431</v>
      </c>
      <c r="C55" s="314"/>
    </row>
    <row r="56" spans="1:7">
      <c r="B56" s="316" t="s">
        <v>1514</v>
      </c>
      <c r="C56" s="318">
        <f ca="1">1-C57</f>
        <v>0.86599999999999999</v>
      </c>
    </row>
    <row r="57" spans="1:7">
      <c r="B57" s="316" t="s">
        <v>1515</v>
      </c>
      <c r="C57" s="317">
        <f ca="1">ROUND(C51/C52,3)</f>
        <v>0.13400000000000001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6</v>
      </c>
      <c r="H1" s="1284" t="str">
        <f>IF(ISERROR(FIND("住宅",B1)),"非住宅","住宅")</f>
        <v>非住宅</v>
      </c>
    </row>
    <row r="2" spans="1:8" s="243" customFormat="1" ht="18" customHeight="1">
      <c r="A2" s="244" t="s">
        <v>2331</v>
      </c>
      <c r="B2" s="245">
        <f ca="1">ROUND(IF(D2="——",C52/10000,C52/10000-E2),0)</f>
        <v>2173</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5195</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836598</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836598</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836598</v>
      </c>
      <c r="D10" s="1034">
        <f ca="1">IF(B1="",'数据-汇总表'!E6,IF(INDIRECT("'数据-取费表'!c"&amp;$G$1)="住宅",INDIRECT("'数据-取费表'!s"&amp;$G$1),INDIRECT("'数据-取费表'!k"&amp;$G$1)+INDIRECT("'数据-取费表'!s"&amp;$G$1)))</f>
        <v>4182.99</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836598</v>
      </c>
      <c r="D19" s="1038">
        <f ca="1">D9+D10</f>
        <v>4182.99</v>
      </c>
      <c r="E19" s="254">
        <f>'数据-取费表'!B31</f>
        <v>200</v>
      </c>
      <c r="F19" s="274"/>
      <c r="G19" s="2551"/>
    </row>
    <row r="20" spans="1:7" s="257" customFormat="1" ht="13.5" customHeight="1">
      <c r="A20" s="298" t="s">
        <v>2443</v>
      </c>
      <c r="B20" s="253" t="s">
        <v>2444</v>
      </c>
      <c r="C20" s="275">
        <f ca="1">ROUND((C5+C19)*F20,0)</f>
        <v>33464</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252348</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124968</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124968</v>
      </c>
      <c r="D24" s="281"/>
      <c r="E24" s="281"/>
      <c r="F24" s="282"/>
      <c r="G24" s="283" t="s">
        <v>2455</v>
      </c>
    </row>
    <row r="25" spans="1:7" s="257" customFormat="1" ht="24">
      <c r="A25" s="953" t="s">
        <v>2345</v>
      </c>
      <c r="B25" s="258" t="s">
        <v>2456</v>
      </c>
      <c r="C25" s="1383">
        <f ca="1">ROUND(IF('数据-取费表'!B22&lt;=1,C20*F22*'数据-取费表'!B22/2,C20*(POWER((1+F22),'数据-取费表'!B22/2)-1)),0)</f>
        <v>2412</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426665</v>
      </c>
      <c r="D27" s="278">
        <f ca="1">C29</f>
        <v>5.0000000000000001E-3</v>
      </c>
      <c r="E27" s="279" t="s">
        <v>2383</v>
      </c>
      <c r="F27" s="289">
        <f ca="1">IF(B1="",'数据-取费表'!Q16,INDIRECT("'数据-取费表'!q"&amp;$G$1))</f>
        <v>0.25</v>
      </c>
      <c r="G27" s="290" t="s">
        <v>2384</v>
      </c>
    </row>
    <row r="28" spans="1:7" s="257" customFormat="1" ht="13.5" customHeight="1">
      <c r="A28" s="953" t="s">
        <v>791</v>
      </c>
      <c r="B28" s="291" t="s">
        <v>2385</v>
      </c>
      <c r="C28" s="292">
        <f ca="1">ROUND((C5+C19+C20)*F27,0)</f>
        <v>426665</v>
      </c>
      <c r="D28" s="278"/>
      <c r="E28" s="279"/>
      <c r="F28" s="289"/>
      <c r="G28" s="290"/>
    </row>
    <row r="29" spans="1:7" s="257" customFormat="1" ht="13.5" customHeight="1">
      <c r="A29" s="953" t="s">
        <v>792</v>
      </c>
      <c r="B29" s="291" t="s">
        <v>2386</v>
      </c>
      <c r="C29" s="281">
        <f ca="1">ROUND(C21*F27,4)</f>
        <v>5.0000000000000001E-3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2589745</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13076027</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11712372</v>
      </c>
      <c r="D34" s="260"/>
      <c r="E34" s="263"/>
      <c r="F34" s="300"/>
      <c r="G34" s="262"/>
    </row>
    <row r="35" spans="1:7" ht="13.5" customHeight="1">
      <c r="A35" s="953" t="s">
        <v>796</v>
      </c>
      <c r="B35" s="258" t="s">
        <v>2396</v>
      </c>
      <c r="C35" s="263">
        <f ca="1">ROUND(C34*F35,0)</f>
        <v>351371</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836598</v>
      </c>
      <c r="D37" s="260">
        <f ca="1">D19</f>
        <v>4182.99</v>
      </c>
      <c r="E37" s="292">
        <f>'数据-取费表'!B35</f>
        <v>200</v>
      </c>
      <c r="F37" s="302"/>
      <c r="G37" s="304"/>
    </row>
    <row r="38" spans="1:7" ht="13.5" customHeight="1">
      <c r="A38" s="953" t="s">
        <v>799</v>
      </c>
      <c r="B38" s="258" t="s">
        <v>2402</v>
      </c>
      <c r="C38" s="263">
        <f ca="1">ROUND(C34*F38,0)</f>
        <v>175686</v>
      </c>
      <c r="D38" s="263"/>
      <c r="E38" s="263"/>
      <c r="F38" s="302">
        <f>'数据-取费表'!B36</f>
        <v>1.4999999999999999E-2</v>
      </c>
      <c r="G38" s="262" t="s">
        <v>2397</v>
      </c>
    </row>
    <row r="39" spans="1:7" s="257" customFormat="1" ht="13.5" customHeight="1">
      <c r="A39" s="298" t="s">
        <v>2403</v>
      </c>
      <c r="B39" s="253" t="s">
        <v>2404</v>
      </c>
      <c r="C39" s="275">
        <f ca="1">ROUND(C33*F20,0)</f>
        <v>261521</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961497</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942644</v>
      </c>
      <c r="D42" s="281"/>
      <c r="E42" s="281"/>
      <c r="F42" s="282"/>
      <c r="G42" s="3198" t="s">
        <v>2460</v>
      </c>
    </row>
    <row r="43" spans="1:7" ht="13.5" customHeight="1">
      <c r="A43" s="953" t="s">
        <v>792</v>
      </c>
      <c r="B43" s="258" t="s">
        <v>2414</v>
      </c>
      <c r="C43" s="281">
        <f ca="1">ROUND(IF('数据-取费表'!B22&lt;=1,C39*F22*'数据-取费表'!B20/2,C39*(POWER((1+F22),'数据-取费表'!B20/2)-1)),0)</f>
        <v>18853</v>
      </c>
      <c r="D43" s="281"/>
      <c r="E43" s="281"/>
      <c r="F43" s="282"/>
      <c r="G43" s="3199"/>
    </row>
    <row r="44" spans="1:7" ht="13.5" customHeight="1">
      <c r="A44" s="953" t="s">
        <v>793</v>
      </c>
      <c r="B44" s="258" t="s">
        <v>2415</v>
      </c>
      <c r="C44" s="281">
        <f ca="1">ROUND(IF('数据-取费表'!B22&lt;=1,C40*F22*'数据-取费表'!B20/2,C40*(POWER((1+F22),'数据-取费表'!B20/2)-1)),4)</f>
        <v>1.4E-3</v>
      </c>
      <c r="D44" s="281"/>
      <c r="E44" s="281"/>
      <c r="F44" s="282"/>
      <c r="G44" s="3200"/>
    </row>
    <row r="45" spans="1:7" s="257" customFormat="1" ht="13.5" customHeight="1">
      <c r="A45" s="298" t="s">
        <v>2416</v>
      </c>
      <c r="B45" s="287" t="s">
        <v>2382</v>
      </c>
      <c r="C45" s="288">
        <f ca="1">C46</f>
        <v>3334387</v>
      </c>
      <c r="D45" s="278">
        <f ca="1">C47</f>
        <v>5.0000000000000001E-3</v>
      </c>
      <c r="E45" s="279" t="s">
        <v>2408</v>
      </c>
      <c r="F45" s="289"/>
      <c r="G45" s="290" t="s">
        <v>2417</v>
      </c>
    </row>
    <row r="46" spans="1:7" s="257" customFormat="1" ht="13.5" customHeight="1">
      <c r="A46" s="953" t="s">
        <v>791</v>
      </c>
      <c r="B46" s="291" t="s">
        <v>2418</v>
      </c>
      <c r="C46" s="292">
        <f ca="1">ROUND((C33+C39)*F27,0)</f>
        <v>3334387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19141806</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19141806</v>
      </c>
      <c r="D51" s="275"/>
      <c r="E51" s="275"/>
      <c r="F51" s="307"/>
      <c r="G51" s="277" t="s">
        <v>2429</v>
      </c>
    </row>
    <row r="52" spans="1:7" s="251" customFormat="1" ht="16.5" thickBot="1">
      <c r="A52" s="308" t="s">
        <v>2430</v>
      </c>
      <c r="B52" s="309"/>
      <c r="C52" s="310">
        <f ca="1">C31+C51</f>
        <v>21731551</v>
      </c>
      <c r="D52" s="309"/>
      <c r="E52" s="309"/>
      <c r="F52" s="309"/>
      <c r="G52" s="311"/>
    </row>
    <row r="55" spans="1:7" ht="15">
      <c r="B55" s="313" t="s">
        <v>2431</v>
      </c>
      <c r="C55" s="314"/>
    </row>
    <row r="56" spans="1:7">
      <c r="B56" s="316" t="s">
        <v>1514</v>
      </c>
      <c r="C56" s="318">
        <f ca="1">1-C57</f>
        <v>0.11899999999999999</v>
      </c>
    </row>
    <row r="57" spans="1:7">
      <c r="B57" s="316" t="s">
        <v>1515</v>
      </c>
      <c r="C57" s="317">
        <f ca="1">ROUND(C51/C52,3)</f>
        <v>0.88100000000000001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6"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9191</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21972</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30" ht="15">
      <c r="A5" s="403"/>
      <c r="B5" s="404"/>
      <c r="C5" s="3235" t="s">
        <v>2543</v>
      </c>
      <c r="D5" s="3236"/>
      <c r="E5" s="3242" t="str">
        <f>案例!A3</f>
        <v>朝阳区金盏乡楼梓庄村1113-602地块</v>
      </c>
      <c r="F5" s="3243"/>
      <c r="G5" s="3235" t="str">
        <f>案例!A5</f>
        <v>朝阳区金盏乡楼梓庄村1113-603地块</v>
      </c>
      <c r="H5" s="3236"/>
      <c r="I5" s="3235" t="str">
        <f>案例!A6</f>
        <v>朝阳区金盏乡楼梓庄村1113-604地块</v>
      </c>
      <c r="J5" s="3236"/>
      <c r="K5" s="609"/>
      <c r="L5" s="1132"/>
      <c r="M5" s="1133"/>
      <c r="N5" s="1133"/>
      <c r="O5" s="1133"/>
      <c r="P5" s="3223"/>
      <c r="Q5" s="3224"/>
      <c r="R5" s="3229"/>
      <c r="S5" s="3230"/>
      <c r="T5" s="3229"/>
      <c r="U5" s="3230"/>
      <c r="V5" s="3214"/>
      <c r="W5" s="3214"/>
      <c r="X5" s="1814"/>
      <c r="Y5" s="3229"/>
      <c r="Z5" s="3230"/>
      <c r="AA5" s="3216"/>
      <c r="AB5" s="3216"/>
      <c r="AC5" s="3216"/>
    </row>
    <row r="6" spans="1:30"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37" t="s">
        <v>2550</v>
      </c>
      <c r="Q7" s="3239"/>
      <c r="R7" s="769" t="s">
        <v>17</v>
      </c>
      <c r="S7" s="770">
        <f t="shared" ref="S7:S15" si="0">F7</f>
        <v>97</v>
      </c>
      <c r="T7" s="769" t="s">
        <v>17</v>
      </c>
      <c r="U7" s="770">
        <f t="shared" ref="U7:U15" si="1">H7</f>
        <v>96</v>
      </c>
      <c r="V7" s="769" t="s">
        <v>17</v>
      </c>
      <c r="W7" s="770">
        <f t="shared" ref="W7:W15" si="2">J7</f>
        <v>96</v>
      </c>
      <c r="X7" s="771"/>
      <c r="Y7" s="3237" t="s">
        <v>2550</v>
      </c>
      <c r="Z7" s="3238"/>
      <c r="AA7" s="772">
        <f>D7/F7</f>
        <v>1.0309278350515463</v>
      </c>
      <c r="AB7" s="772">
        <f>D7/H7</f>
        <v>1.0416666666666667</v>
      </c>
      <c r="AC7" s="772">
        <f>D7/J7</f>
        <v>1.0416666666666667</v>
      </c>
    </row>
    <row r="8" spans="1:30" s="116" customFormat="1" ht="15.75" thickBot="1">
      <c r="A8" s="407" t="s">
        <v>2551</v>
      </c>
      <c r="B8" s="408"/>
      <c r="C8" s="413" t="s">
        <v>2552</v>
      </c>
      <c r="D8" s="410">
        <v>100</v>
      </c>
      <c r="E8" s="413" t="s">
        <v>3123</v>
      </c>
      <c r="F8" s="412">
        <f>SUMIF(73:73,E8,74:74)-SUMIF(73:73,C8,74:74)+100</f>
        <v>100</v>
      </c>
      <c r="G8" s="413" t="s">
        <v>3123</v>
      </c>
      <c r="H8" s="410">
        <f>SUMIF(73:73,G8,74:74)-SUMIF(73:73,C8,74:74)+100</f>
        <v>100</v>
      </c>
      <c r="I8" s="413" t="s">
        <v>3123</v>
      </c>
      <c r="J8" s="410">
        <f>SUMIF(73:73,I8,74:74)-SUMIF(73:73,C8,74:74)+100</f>
        <v>100</v>
      </c>
      <c r="K8" s="610"/>
      <c r="L8" s="1134"/>
      <c r="M8" s="1135"/>
      <c r="N8" s="1135"/>
      <c r="O8" s="1135"/>
      <c r="P8" s="3237" t="s">
        <v>2553</v>
      </c>
      <c r="Q8" s="3238"/>
      <c r="R8" s="769" t="s">
        <v>17</v>
      </c>
      <c r="S8" s="770">
        <f t="shared" si="0"/>
        <v>100</v>
      </c>
      <c r="T8" s="769" t="s">
        <v>17</v>
      </c>
      <c r="U8" s="770">
        <f t="shared" si="1"/>
        <v>100</v>
      </c>
      <c r="V8" s="769" t="s">
        <v>17</v>
      </c>
      <c r="W8" s="770">
        <f t="shared" si="2"/>
        <v>100</v>
      </c>
      <c r="X8" s="771"/>
      <c r="Y8" s="3237" t="s">
        <v>2553</v>
      </c>
      <c r="Z8" s="3238"/>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106</v>
      </c>
      <c r="G10" s="462"/>
      <c r="H10" s="135">
        <f>ROUND(100/'数据-取费表'!G16,0)</f>
        <v>106</v>
      </c>
      <c r="I10" s="462"/>
      <c r="J10" s="135">
        <f>ROUND(100/'数据-取费表'!G16,0)</f>
        <v>106</v>
      </c>
      <c r="K10" s="671"/>
      <c r="L10" s="1137"/>
      <c r="M10" s="1138"/>
      <c r="N10" s="1138"/>
      <c r="O10" s="1139"/>
      <c r="P10" s="3208"/>
      <c r="Q10" s="1796" t="str">
        <f t="shared" si="6"/>
        <v>土地使用年限（年）</v>
      </c>
      <c r="R10" s="769" t="s">
        <v>17</v>
      </c>
      <c r="S10" s="770">
        <f t="shared" si="0"/>
        <v>106</v>
      </c>
      <c r="T10" s="769" t="s">
        <v>17</v>
      </c>
      <c r="U10" s="770">
        <f t="shared" si="1"/>
        <v>106</v>
      </c>
      <c r="V10" s="769" t="s">
        <v>17</v>
      </c>
      <c r="W10" s="770">
        <f t="shared" si="2"/>
        <v>106</v>
      </c>
      <c r="X10" s="771"/>
      <c r="Y10" s="3056"/>
      <c r="Z10" s="54" t="str">
        <f t="shared" si="7"/>
        <v>土地使用年限（年）</v>
      </c>
      <c r="AA10" s="772">
        <f t="shared" si="3"/>
        <v>0.94339622641509435</v>
      </c>
      <c r="AB10" s="772">
        <f t="shared" si="4"/>
        <v>0.94339622641509435</v>
      </c>
      <c r="AC10" s="772">
        <f t="shared" si="5"/>
        <v>0.94339622641509435</v>
      </c>
    </row>
    <row r="11" spans="1:30" ht="15">
      <c r="A11" s="427"/>
      <c r="B11" s="421" t="s">
        <v>2559</v>
      </c>
      <c r="C11" s="428">
        <f>'数据-汇总表'!I6</f>
        <v>10.210000000000001</v>
      </c>
      <c r="D11" s="135">
        <v>100</v>
      </c>
      <c r="E11" s="428">
        <f>案例!F3</f>
        <v>3</v>
      </c>
      <c r="F11" s="135">
        <f>LOOKUP(E11,80:80,81:81)-LOOKUP(C11,80:80,81:81)+100</f>
        <v>107</v>
      </c>
      <c r="G11" s="429">
        <f>案例!F5</f>
        <v>2</v>
      </c>
      <c r="H11" s="135">
        <f>LOOKUP(G11,80:80,81:81)-LOOKUP(C11,80:80,81:81)+100</f>
        <v>108</v>
      </c>
      <c r="I11" s="428">
        <f>案例!F6</f>
        <v>2</v>
      </c>
      <c r="J11" s="135">
        <f>LOOKUP(I11,80:80,81:81)-LOOKUP(C11,80:80,81:81)+100</f>
        <v>108</v>
      </c>
      <c r="K11" s="672">
        <f>'[1]土地比较法-住宅、综合'!$K$11</f>
        <v>1</v>
      </c>
      <c r="L11" s="1140"/>
      <c r="M11" s="1133"/>
      <c r="N11" s="1133"/>
      <c r="O11" s="1141"/>
      <c r="P11" s="3208"/>
      <c r="Q11" s="1796" t="str">
        <f t="shared" si="6"/>
        <v>容积率</v>
      </c>
      <c r="R11" s="769" t="s">
        <v>17</v>
      </c>
      <c r="S11" s="770">
        <f t="shared" si="0"/>
        <v>107</v>
      </c>
      <c r="T11" s="769" t="s">
        <v>17</v>
      </c>
      <c r="U11" s="770">
        <f t="shared" si="1"/>
        <v>108</v>
      </c>
      <c r="V11" s="769" t="s">
        <v>17</v>
      </c>
      <c r="W11" s="770">
        <f t="shared" si="2"/>
        <v>108</v>
      </c>
      <c r="X11" s="771"/>
      <c r="Y11" s="3056"/>
      <c r="Z11" s="54" t="str">
        <f t="shared" si="7"/>
        <v>容积率</v>
      </c>
      <c r="AA11" s="772">
        <f t="shared" si="3"/>
        <v>0.93457943925233644</v>
      </c>
      <c r="AB11" s="772">
        <f t="shared" si="4"/>
        <v>0.92592592592592593</v>
      </c>
      <c r="AC11" s="772">
        <f t="shared" si="5"/>
        <v>0.92592592592592593</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08"/>
      <c r="Q12" s="1796" t="str">
        <f t="shared" si="6"/>
        <v>配建</v>
      </c>
      <c r="R12" s="769" t="s">
        <v>17</v>
      </c>
      <c r="S12" s="770">
        <f t="shared" si="0"/>
        <v>100</v>
      </c>
      <c r="T12" s="769" t="s">
        <v>17</v>
      </c>
      <c r="U12" s="770">
        <f t="shared" si="1"/>
        <v>100</v>
      </c>
      <c r="V12" s="769" t="s">
        <v>17</v>
      </c>
      <c r="W12" s="770">
        <f t="shared" si="2"/>
        <v>100</v>
      </c>
      <c r="X12" s="771"/>
      <c r="Y12" s="3056"/>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10" t="s">
        <v>2561</v>
      </c>
      <c r="Q15" s="1811" t="str">
        <f t="shared" si="6"/>
        <v>居住社区成熟度</v>
      </c>
      <c r="R15" s="773" t="s">
        <v>17</v>
      </c>
      <c r="S15" s="774">
        <f t="shared" si="0"/>
        <v>100</v>
      </c>
      <c r="T15" s="773" t="s">
        <v>17</v>
      </c>
      <c r="U15" s="774">
        <f t="shared" si="1"/>
        <v>100</v>
      </c>
      <c r="V15" s="773" t="s">
        <v>17</v>
      </c>
      <c r="W15" s="774">
        <f t="shared" si="2"/>
        <v>100</v>
      </c>
      <c r="X15" s="1814"/>
      <c r="Y15" s="3210"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211"/>
      <c r="Q17" s="1811" t="str">
        <f>B17</f>
        <v>商业繁华度</v>
      </c>
      <c r="R17" s="773" t="s">
        <v>17</v>
      </c>
      <c r="S17" s="774">
        <f>F17</f>
        <v>100</v>
      </c>
      <c r="T17" s="773" t="s">
        <v>17</v>
      </c>
      <c r="U17" s="774">
        <f>H17</f>
        <v>100</v>
      </c>
      <c r="V17" s="773" t="s">
        <v>17</v>
      </c>
      <c r="W17" s="774">
        <f>J17</f>
        <v>100</v>
      </c>
      <c r="X17" s="1814"/>
      <c r="Y17" s="3211"/>
      <c r="Z17" s="1815" t="str">
        <f>Q17</f>
        <v>商业繁华度</v>
      </c>
      <c r="AA17" s="1812">
        <f t="shared" si="3"/>
        <v>1</v>
      </c>
      <c r="AB17" s="1812">
        <f t="shared" si="4"/>
        <v>1</v>
      </c>
      <c r="AC17" s="1812">
        <f t="shared" si="5"/>
        <v>1</v>
      </c>
    </row>
    <row r="18" spans="1:29" ht="15">
      <c r="A18" s="427"/>
      <c r="B18" s="455"/>
      <c r="C18" s="2609" t="s">
        <v>3132</v>
      </c>
      <c r="D18" s="449"/>
      <c r="E18" s="2609" t="s">
        <v>3132</v>
      </c>
      <c r="F18" s="449"/>
      <c r="G18" s="2609" t="s">
        <v>3132</v>
      </c>
      <c r="H18" s="447"/>
      <c r="I18" s="2609" t="s">
        <v>3132</v>
      </c>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211"/>
      <c r="Q19" s="1811" t="str">
        <f>B19</f>
        <v>办公集聚程度</v>
      </c>
      <c r="R19" s="773" t="s">
        <v>17</v>
      </c>
      <c r="S19" s="774">
        <f>F19</f>
        <v>100</v>
      </c>
      <c r="T19" s="773" t="s">
        <v>17</v>
      </c>
      <c r="U19" s="774">
        <f>H19</f>
        <v>100</v>
      </c>
      <c r="V19" s="773" t="s">
        <v>17</v>
      </c>
      <c r="W19" s="774">
        <f>J19</f>
        <v>100</v>
      </c>
      <c r="X19" s="1814"/>
      <c r="Y19" s="3211"/>
      <c r="Z19" s="1815" t="str">
        <f>Q19</f>
        <v>办公集聚程度</v>
      </c>
      <c r="AA19" s="1812">
        <f t="shared" si="3"/>
        <v>1</v>
      </c>
      <c r="AB19" s="1812">
        <f t="shared" si="4"/>
        <v>1</v>
      </c>
      <c r="AC19" s="1812">
        <f t="shared" si="5"/>
        <v>1</v>
      </c>
    </row>
    <row r="20" spans="1:29" ht="15">
      <c r="A20" s="427"/>
      <c r="B20" s="455"/>
      <c r="C20" s="446" t="s">
        <v>3132</v>
      </c>
      <c r="D20" s="447"/>
      <c r="E20" s="2606" t="s">
        <v>3132</v>
      </c>
      <c r="F20" s="447"/>
      <c r="G20" s="2606" t="s">
        <v>3132</v>
      </c>
      <c r="H20" s="447"/>
      <c r="I20" s="2606" t="s">
        <v>3132</v>
      </c>
      <c r="J20" s="447"/>
      <c r="K20" s="671"/>
      <c r="L20" s="1142"/>
      <c r="M20" s="1133"/>
      <c r="N20" s="1133"/>
      <c r="O20" s="1141"/>
      <c r="P20" s="3211"/>
      <c r="Q20" s="1811"/>
      <c r="R20" s="773"/>
      <c r="S20" s="774"/>
      <c r="T20" s="773"/>
      <c r="U20" s="774"/>
      <c r="V20" s="773"/>
      <c r="W20" s="774"/>
      <c r="X20" s="1814"/>
      <c r="Y20" s="3211"/>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3135</v>
      </c>
      <c r="F21" s="454">
        <f>SUMIF(94:94,E22,95:95)-SUMIF(94:94,C22,95:95)+100</f>
        <v>100</v>
      </c>
      <c r="G21" s="451"/>
      <c r="H21" s="449">
        <f>SUMIF(94:94,G22,95:95)-SUMIF(94:94,C22,95:95)+100</f>
        <v>100</v>
      </c>
      <c r="I21" s="453"/>
      <c r="J21" s="449">
        <f>SUMIF(94:94,I22,95:95)-SUMIF(94:94,C22,95:95)+100</f>
        <v>100</v>
      </c>
      <c r="K21" s="672"/>
      <c r="L21" s="1142"/>
      <c r="M21" s="1133"/>
      <c r="N21" s="1133"/>
      <c r="O21" s="1141"/>
      <c r="P21" s="3211"/>
      <c r="Q21" s="1811" t="str">
        <f>B21</f>
        <v>交通便捷度</v>
      </c>
      <c r="R21" s="773" t="s">
        <v>17</v>
      </c>
      <c r="S21" s="774">
        <f>F21</f>
        <v>100</v>
      </c>
      <c r="T21" s="773" t="s">
        <v>17</v>
      </c>
      <c r="U21" s="774">
        <f>H21</f>
        <v>100</v>
      </c>
      <c r="V21" s="773" t="s">
        <v>17</v>
      </c>
      <c r="W21" s="774">
        <f>J21</f>
        <v>100</v>
      </c>
      <c r="X21" s="1814"/>
      <c r="Y21" s="3211"/>
      <c r="Z21" s="1815" t="str">
        <f>Q21</f>
        <v>交通便捷度</v>
      </c>
      <c r="AA21" s="1812">
        <f t="shared" si="3"/>
        <v>1</v>
      </c>
      <c r="AB21" s="1812">
        <f t="shared" si="4"/>
        <v>1</v>
      </c>
      <c r="AC21" s="1812">
        <f t="shared" si="5"/>
        <v>1</v>
      </c>
    </row>
    <row r="22" spans="1:29" ht="15">
      <c r="A22" s="427"/>
      <c r="B22" s="1386"/>
      <c r="C22" s="446" t="s">
        <v>3134</v>
      </c>
      <c r="D22" s="449"/>
      <c r="E22" s="2606" t="s">
        <v>3134</v>
      </c>
      <c r="F22" s="447"/>
      <c r="G22" s="2606" t="s">
        <v>3134</v>
      </c>
      <c r="H22" s="447"/>
      <c r="I22" s="2606" t="s">
        <v>3134</v>
      </c>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211"/>
      <c r="Q23" s="1811" t="str">
        <f t="shared" ref="Q23:Q37" si="8">B23</f>
        <v>区域土地利用方向</v>
      </c>
      <c r="R23" s="773" t="s">
        <v>17</v>
      </c>
      <c r="S23" s="774">
        <f>F23</f>
        <v>100</v>
      </c>
      <c r="T23" s="773" t="s">
        <v>17</v>
      </c>
      <c r="U23" s="774">
        <f>H23</f>
        <v>100</v>
      </c>
      <c r="V23" s="773" t="s">
        <v>17</v>
      </c>
      <c r="W23" s="774">
        <f>J23</f>
        <v>100</v>
      </c>
      <c r="X23" s="1814"/>
      <c r="Y23" s="3211"/>
      <c r="Z23" s="1815" t="str">
        <f>Q23</f>
        <v>区域土地利用方向</v>
      </c>
      <c r="AA23" s="1812">
        <f t="shared" si="3"/>
        <v>1</v>
      </c>
      <c r="AB23" s="1812">
        <f t="shared" si="4"/>
        <v>1</v>
      </c>
      <c r="AC23" s="1812">
        <f t="shared" si="5"/>
        <v>1</v>
      </c>
    </row>
    <row r="24" spans="1:29" ht="15">
      <c r="A24" s="403"/>
      <c r="B24" s="455"/>
      <c r="C24" s="615" t="s">
        <v>3134</v>
      </c>
      <c r="D24" s="447"/>
      <c r="E24" s="615" t="s">
        <v>3134</v>
      </c>
      <c r="F24" s="447"/>
      <c r="G24" s="615" t="s">
        <v>3134</v>
      </c>
      <c r="H24" s="447"/>
      <c r="I24" s="615" t="s">
        <v>3134</v>
      </c>
      <c r="J24" s="447"/>
      <c r="K24" s="811"/>
      <c r="L24" s="1142"/>
      <c r="M24" s="1133"/>
      <c r="N24" s="1133"/>
      <c r="O24" s="1141"/>
      <c r="P24" s="3211"/>
      <c r="Q24" s="1811"/>
      <c r="R24" s="773"/>
      <c r="S24" s="774"/>
      <c r="T24" s="773"/>
      <c r="U24" s="774"/>
      <c r="V24" s="773"/>
      <c r="W24" s="774"/>
      <c r="X24" s="1814"/>
      <c r="Y24" s="3211"/>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3137</v>
      </c>
      <c r="F25" s="449">
        <f>SUMIF(98:98,E26,99:99)-SUMIF(98:98,C26,99:99)+100</f>
        <v>100</v>
      </c>
      <c r="G25" s="451"/>
      <c r="H25" s="449">
        <f>SUMIF(98:98,G26,99:99)-SUMIF(98:98,C26,99:99)+100</f>
        <v>100</v>
      </c>
      <c r="I25" s="453"/>
      <c r="J25" s="449">
        <f>SUMIF(98:98,I26,99:99)-SUMIF(98:98,C26,99:99)+100</f>
        <v>100</v>
      </c>
      <c r="K25" s="672"/>
      <c r="L25" s="1142"/>
      <c r="M25" s="1133"/>
      <c r="N25" s="1133"/>
      <c r="O25" s="1141"/>
      <c r="P25" s="3211"/>
      <c r="Q25" s="1811" t="str">
        <f t="shared" si="8"/>
        <v>自然及人文环境状况</v>
      </c>
      <c r="R25" s="773" t="s">
        <v>17</v>
      </c>
      <c r="S25" s="774">
        <f>F25</f>
        <v>100</v>
      </c>
      <c r="T25" s="773" t="s">
        <v>17</v>
      </c>
      <c r="U25" s="774">
        <f>H25</f>
        <v>100</v>
      </c>
      <c r="V25" s="773" t="s">
        <v>17</v>
      </c>
      <c r="W25" s="774">
        <f>J25</f>
        <v>100</v>
      </c>
      <c r="X25" s="1814"/>
      <c r="Y25" s="3211"/>
      <c r="Z25" s="1815" t="str">
        <f>Q25</f>
        <v>自然及人文环境状况</v>
      </c>
      <c r="AA25" s="1812">
        <f t="shared" si="3"/>
        <v>1</v>
      </c>
      <c r="AB25" s="1812">
        <f t="shared" si="4"/>
        <v>1</v>
      </c>
      <c r="AC25" s="1812">
        <f t="shared" si="5"/>
        <v>1</v>
      </c>
    </row>
    <row r="26" spans="1:29" ht="15">
      <c r="A26" s="403"/>
      <c r="B26" s="455"/>
      <c r="C26" s="446" t="s">
        <v>3134</v>
      </c>
      <c r="D26" s="447"/>
      <c r="E26" s="446" t="s">
        <v>3134</v>
      </c>
      <c r="F26" s="447"/>
      <c r="G26" s="446" t="s">
        <v>3134</v>
      </c>
      <c r="H26" s="447"/>
      <c r="I26" s="446" t="s">
        <v>3134</v>
      </c>
      <c r="J26" s="447"/>
      <c r="K26" s="671"/>
      <c r="L26" s="1142"/>
      <c r="M26" s="1133"/>
      <c r="N26" s="1133"/>
      <c r="O26" s="1141"/>
      <c r="P26" s="3211"/>
      <c r="Q26" s="1811"/>
      <c r="R26" s="773"/>
      <c r="S26" s="774"/>
      <c r="T26" s="773"/>
      <c r="U26" s="774"/>
      <c r="V26" s="773"/>
      <c r="W26" s="774"/>
      <c r="X26" s="1814"/>
      <c r="Y26" s="3211"/>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211"/>
      <c r="Q27" s="1796" t="str">
        <f t="shared" si="8"/>
        <v>公共配套设施</v>
      </c>
      <c r="R27" s="769" t="s">
        <v>17</v>
      </c>
      <c r="S27" s="770">
        <f>F27</f>
        <v>100</v>
      </c>
      <c r="T27" s="769" t="s">
        <v>17</v>
      </c>
      <c r="U27" s="770">
        <f>H27</f>
        <v>100</v>
      </c>
      <c r="V27" s="769" t="s">
        <v>17</v>
      </c>
      <c r="W27" s="770">
        <f>J27</f>
        <v>100</v>
      </c>
      <c r="X27" s="771"/>
      <c r="Y27" s="3211"/>
      <c r="Z27" s="54" t="str">
        <f>Q27</f>
        <v>公共配套设施</v>
      </c>
      <c r="AA27" s="1812">
        <f>D27/F27</f>
        <v>1</v>
      </c>
      <c r="AB27" s="1812">
        <f>D27/H27</f>
        <v>1</v>
      </c>
      <c r="AC27" s="1812">
        <f>D27/J27</f>
        <v>1</v>
      </c>
    </row>
    <row r="28" spans="1:29" s="116" customFormat="1" ht="15">
      <c r="A28" s="648"/>
      <c r="B28" s="455"/>
      <c r="C28" s="2701" t="s">
        <v>3134</v>
      </c>
      <c r="D28" s="447"/>
      <c r="E28" s="2701" t="s">
        <v>3134</v>
      </c>
      <c r="F28" s="447"/>
      <c r="G28" s="2701" t="s">
        <v>3134</v>
      </c>
      <c r="H28" s="447"/>
      <c r="I28" s="2701" t="s">
        <v>3134</v>
      </c>
      <c r="J28" s="447"/>
      <c r="K28" s="671"/>
      <c r="L28" s="1134"/>
      <c r="M28" s="1135"/>
      <c r="N28" s="1135"/>
      <c r="O28" s="1136"/>
      <c r="P28" s="3211"/>
      <c r="Q28" s="1796"/>
      <c r="R28" s="769"/>
      <c r="S28" s="770"/>
      <c r="T28" s="769"/>
      <c r="U28" s="770"/>
      <c r="V28" s="769"/>
      <c r="W28" s="770"/>
      <c r="X28" s="771"/>
      <c r="Y28" s="3211"/>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211"/>
      <c r="Q29" s="1796" t="str">
        <f t="shared" ref="Q29" si="9">B29</f>
        <v>基础设施水平</v>
      </c>
      <c r="R29" s="769" t="s">
        <v>17</v>
      </c>
      <c r="S29" s="770">
        <f>F29</f>
        <v>100</v>
      </c>
      <c r="T29" s="769" t="s">
        <v>17</v>
      </c>
      <c r="U29" s="770">
        <f>H29</f>
        <v>100</v>
      </c>
      <c r="V29" s="769" t="s">
        <v>17</v>
      </c>
      <c r="W29" s="770">
        <f>J29</f>
        <v>100</v>
      </c>
      <c r="X29" s="771"/>
      <c r="Y29" s="3211"/>
      <c r="Z29" s="54" t="str">
        <f>Q29</f>
        <v>基础设施水平</v>
      </c>
      <c r="AA29" s="1812">
        <f>D29/F29</f>
        <v>1</v>
      </c>
      <c r="AB29" s="1812">
        <f>D29/H29</f>
        <v>1</v>
      </c>
      <c r="AC29" s="1812">
        <f>D29/J29</f>
        <v>1</v>
      </c>
    </row>
    <row r="30" spans="1:29" s="116" customFormat="1" ht="15">
      <c r="A30" s="648"/>
      <c r="B30" s="455"/>
      <c r="C30" s="2701" t="s">
        <v>3138</v>
      </c>
      <c r="D30" s="447"/>
      <c r="E30" s="2701" t="s">
        <v>3138</v>
      </c>
      <c r="F30" s="447"/>
      <c r="G30" s="2701" t="s">
        <v>3138</v>
      </c>
      <c r="H30" s="447"/>
      <c r="I30" s="2701" t="s">
        <v>3138</v>
      </c>
      <c r="J30" s="447"/>
      <c r="K30" s="671"/>
      <c r="L30" s="1134"/>
      <c r="M30" s="1135"/>
      <c r="N30" s="1135"/>
      <c r="O30" s="1136"/>
      <c r="P30" s="3211"/>
      <c r="Q30" s="1796"/>
      <c r="R30" s="769"/>
      <c r="S30" s="770"/>
      <c r="T30" s="769"/>
      <c r="U30" s="770"/>
      <c r="V30" s="769"/>
      <c r="W30" s="770"/>
      <c r="X30" s="771"/>
      <c r="Y30" s="3211"/>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1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11"/>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3133</v>
      </c>
      <c r="F32" s="449">
        <f>SUMIF(106:106,E33,107:107)-SUMIF(106:106,C33,107:107)+100</f>
        <v>102</v>
      </c>
      <c r="G32" s="2961" t="s">
        <v>3133</v>
      </c>
      <c r="H32" s="449">
        <f>SUMIF(106:106,G33,107:107)-SUMIF(106:106,C33,107:107)+100</f>
        <v>102</v>
      </c>
      <c r="I32" s="2961" t="s">
        <v>3133</v>
      </c>
      <c r="J32" s="449">
        <f>SUMIF(106:106,I33,107:107)-SUMIF(106:106,C33,107:107)+100</f>
        <v>102</v>
      </c>
      <c r="K32" s="672">
        <f>'[1]土地比较法-住宅、综合'!$K$32</f>
        <v>1</v>
      </c>
      <c r="L32" s="1142"/>
      <c r="M32" s="1133"/>
      <c r="N32" s="1133"/>
      <c r="O32" s="1141"/>
      <c r="P32" s="3211"/>
      <c r="Q32" s="1811" t="str">
        <f t="shared" si="8"/>
        <v>毗邻道路的类型与等级</v>
      </c>
      <c r="R32" s="773" t="s">
        <v>17</v>
      </c>
      <c r="S32" s="774">
        <f t="shared" si="10"/>
        <v>102</v>
      </c>
      <c r="T32" s="773" t="s">
        <v>17</v>
      </c>
      <c r="U32" s="774">
        <f t="shared" si="11"/>
        <v>102</v>
      </c>
      <c r="V32" s="773" t="s">
        <v>17</v>
      </c>
      <c r="W32" s="774">
        <f t="shared" si="12"/>
        <v>102</v>
      </c>
      <c r="X32" s="1814"/>
      <c r="Y32" s="3211"/>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3148</v>
      </c>
      <c r="D33" s="447"/>
      <c r="E33" s="2612" t="s">
        <v>3149</v>
      </c>
      <c r="F33" s="447"/>
      <c r="G33" s="2612" t="s">
        <v>3149</v>
      </c>
      <c r="H33" s="447"/>
      <c r="I33" s="2612" t="s">
        <v>3149</v>
      </c>
      <c r="J33" s="447"/>
      <c r="K33" s="612"/>
      <c r="L33" s="1142"/>
      <c r="M33" s="1133"/>
      <c r="N33" s="1133"/>
      <c r="O33" s="1141"/>
      <c r="P33" s="3211"/>
      <c r="Q33" s="1811"/>
      <c r="R33" s="773"/>
      <c r="S33" s="774"/>
      <c r="T33" s="773"/>
      <c r="U33" s="774"/>
      <c r="V33" s="773"/>
      <c r="W33" s="774"/>
      <c r="X33" s="1814"/>
      <c r="Y33" s="3211"/>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11"/>
      <c r="Q34" s="1811" t="str">
        <f t="shared" si="8"/>
        <v>土地级别</v>
      </c>
      <c r="R34" s="773" t="s">
        <v>17</v>
      </c>
      <c r="S34" s="774">
        <f t="shared" si="10"/>
        <v>100</v>
      </c>
      <c r="T34" s="773" t="s">
        <v>17</v>
      </c>
      <c r="U34" s="774">
        <f t="shared" si="11"/>
        <v>100</v>
      </c>
      <c r="V34" s="773" t="s">
        <v>17</v>
      </c>
      <c r="W34" s="774">
        <f t="shared" si="12"/>
        <v>100</v>
      </c>
      <c r="X34" s="1814"/>
      <c r="Y34" s="3211"/>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11"/>
      <c r="Q35" s="1811">
        <f t="shared" si="8"/>
        <v>111</v>
      </c>
      <c r="R35" s="773" t="s">
        <v>17</v>
      </c>
      <c r="S35" s="774">
        <f t="shared" si="10"/>
        <v>100</v>
      </c>
      <c r="T35" s="773" t="s">
        <v>17</v>
      </c>
      <c r="U35" s="774">
        <f t="shared" si="11"/>
        <v>100</v>
      </c>
      <c r="V35" s="773" t="s">
        <v>17</v>
      </c>
      <c r="W35" s="774">
        <f t="shared" si="12"/>
        <v>100</v>
      </c>
      <c r="X35" s="1814"/>
      <c r="Y35" s="3211"/>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12" t="s">
        <v>2566</v>
      </c>
      <c r="Q36" s="1811">
        <f t="shared" si="8"/>
        <v>111</v>
      </c>
      <c r="R36" s="773" t="s">
        <v>17</v>
      </c>
      <c r="S36" s="774">
        <f t="shared" si="10"/>
        <v>100</v>
      </c>
      <c r="T36" s="773" t="s">
        <v>17</v>
      </c>
      <c r="U36" s="774">
        <f t="shared" si="11"/>
        <v>100</v>
      </c>
      <c r="V36" s="773" t="s">
        <v>17</v>
      </c>
      <c r="W36" s="774">
        <f t="shared" si="12"/>
        <v>100</v>
      </c>
      <c r="X36" s="1814"/>
      <c r="Y36" s="3213"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13"/>
      <c r="Q37" s="1811">
        <f t="shared" si="8"/>
        <v>111</v>
      </c>
      <c r="R37" s="776" t="s">
        <v>17</v>
      </c>
      <c r="S37" s="777">
        <f t="shared" si="10"/>
        <v>100</v>
      </c>
      <c r="T37" s="776" t="s">
        <v>17</v>
      </c>
      <c r="U37" s="777">
        <f t="shared" si="11"/>
        <v>100</v>
      </c>
      <c r="V37" s="776" t="s">
        <v>17</v>
      </c>
      <c r="W37" s="777">
        <f t="shared" si="12"/>
        <v>100</v>
      </c>
      <c r="X37" s="778"/>
      <c r="Y37" s="3213"/>
      <c r="Z37" s="779">
        <f t="shared" si="13"/>
        <v>111</v>
      </c>
      <c r="AA37" s="1812">
        <f t="shared" si="3"/>
        <v>1</v>
      </c>
      <c r="AB37" s="1812">
        <f t="shared" si="4"/>
        <v>1</v>
      </c>
      <c r="AC37" s="1812">
        <f t="shared" si="5"/>
        <v>1</v>
      </c>
    </row>
    <row r="38" spans="1:29" ht="15">
      <c r="A38" s="471" t="s">
        <v>2564</v>
      </c>
      <c r="B38" s="455" t="s">
        <v>2752</v>
      </c>
      <c r="C38" s="678">
        <v>12109.258</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213"/>
      <c r="Q38" s="1811" t="str">
        <f>B38</f>
        <v>宗地面积</v>
      </c>
      <c r="R38" s="773" t="s">
        <v>17</v>
      </c>
      <c r="S38" s="774">
        <f t="shared" si="10"/>
        <v>102</v>
      </c>
      <c r="T38" s="773" t="s">
        <v>17</v>
      </c>
      <c r="U38" s="774">
        <f t="shared" si="11"/>
        <v>103</v>
      </c>
      <c r="V38" s="773" t="s">
        <v>17</v>
      </c>
      <c r="W38" s="774">
        <f t="shared" si="12"/>
        <v>102</v>
      </c>
      <c r="X38" s="1814"/>
      <c r="Y38" s="3213"/>
      <c r="Z38" s="1815" t="str">
        <f t="shared" si="13"/>
        <v>宗地面积</v>
      </c>
      <c r="AA38" s="1812">
        <f t="shared" si="3"/>
        <v>0.98039215686274506</v>
      </c>
      <c r="AB38" s="1812">
        <f t="shared" si="4"/>
        <v>0.970873786407767</v>
      </c>
      <c r="AC38" s="1812">
        <f t="shared" si="5"/>
        <v>0.98039215686274506</v>
      </c>
    </row>
    <row r="39" spans="1:29" ht="15">
      <c r="A39" s="471"/>
      <c r="B39" s="421" t="s">
        <v>2753</v>
      </c>
      <c r="C39" s="2614" t="s">
        <v>3150</v>
      </c>
      <c r="D39" s="434">
        <v>100</v>
      </c>
      <c r="E39" s="2614" t="s">
        <v>3150</v>
      </c>
      <c r="F39" s="434">
        <f>SUMIF(119:119,E39,120:120)-SUMIF(119:119,C39,120:120)+100</f>
        <v>100</v>
      </c>
      <c r="G39" s="2614" t="s">
        <v>3150</v>
      </c>
      <c r="H39" s="434">
        <f>SUMIF(119:119,G39,120:120)-SUMIF(119:119,C39,120:120)+100</f>
        <v>100</v>
      </c>
      <c r="I39" s="2614" t="s">
        <v>3150</v>
      </c>
      <c r="J39" s="434">
        <f>SUMIF(119:119,I39,120:120)-SUMIF(119:119,C39,120:120)+100</f>
        <v>100</v>
      </c>
      <c r="K39" s="611"/>
      <c r="L39" s="1142"/>
      <c r="M39" s="1133"/>
      <c r="N39" s="1133"/>
      <c r="O39" s="1141"/>
      <c r="P39" s="3213"/>
      <c r="Q39" s="1811" t="str">
        <f t="shared" ref="Q39:Q45" si="14">B39</f>
        <v>宗地形状</v>
      </c>
      <c r="R39" s="773" t="s">
        <v>17</v>
      </c>
      <c r="S39" s="774">
        <f t="shared" si="10"/>
        <v>100</v>
      </c>
      <c r="T39" s="773" t="s">
        <v>17</v>
      </c>
      <c r="U39" s="774">
        <f t="shared" si="11"/>
        <v>100</v>
      </c>
      <c r="V39" s="773" t="s">
        <v>17</v>
      </c>
      <c r="W39" s="774">
        <f t="shared" si="12"/>
        <v>100</v>
      </c>
      <c r="X39" s="1814"/>
      <c r="Y39" s="3213"/>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213"/>
      <c r="Q40" s="1811" t="str">
        <f t="shared" si="14"/>
        <v>临街宽度及深度</v>
      </c>
      <c r="R40" s="773" t="s">
        <v>17</v>
      </c>
      <c r="S40" s="774">
        <f t="shared" si="10"/>
        <v>100</v>
      </c>
      <c r="T40" s="773" t="s">
        <v>17</v>
      </c>
      <c r="U40" s="774">
        <f t="shared" si="11"/>
        <v>100</v>
      </c>
      <c r="V40" s="773" t="s">
        <v>17</v>
      </c>
      <c r="W40" s="774">
        <f t="shared" si="12"/>
        <v>100</v>
      </c>
      <c r="X40" s="1814"/>
      <c r="Y40" s="3213"/>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213"/>
      <c r="Q41" s="1811" t="str">
        <f t="shared" si="14"/>
        <v>宗地开发程度</v>
      </c>
      <c r="R41" s="769" t="s">
        <v>17</v>
      </c>
      <c r="S41" s="770">
        <f t="shared" si="10"/>
        <v>100</v>
      </c>
      <c r="T41" s="769" t="s">
        <v>17</v>
      </c>
      <c r="U41" s="770">
        <f t="shared" si="11"/>
        <v>100</v>
      </c>
      <c r="V41" s="769" t="s">
        <v>17</v>
      </c>
      <c r="W41" s="770">
        <f t="shared" si="12"/>
        <v>100</v>
      </c>
      <c r="X41" s="771"/>
      <c r="Y41" s="3213"/>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213" t="s">
        <v>2566</v>
      </c>
      <c r="Q42" s="1811" t="str">
        <f t="shared" si="14"/>
        <v>工程地质条件</v>
      </c>
      <c r="R42" s="773" t="s">
        <v>17</v>
      </c>
      <c r="S42" s="774">
        <f t="shared" si="10"/>
        <v>100</v>
      </c>
      <c r="T42" s="773" t="s">
        <v>17</v>
      </c>
      <c r="U42" s="774">
        <f t="shared" si="11"/>
        <v>100</v>
      </c>
      <c r="V42" s="773" t="s">
        <v>17</v>
      </c>
      <c r="W42" s="774">
        <f t="shared" si="12"/>
        <v>100</v>
      </c>
      <c r="X42" s="1814"/>
      <c r="Y42" s="3213"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13"/>
      <c r="Q43" s="1811">
        <f t="shared" si="14"/>
        <v>111</v>
      </c>
      <c r="R43" s="773" t="s">
        <v>17</v>
      </c>
      <c r="S43" s="774">
        <f t="shared" si="10"/>
        <v>100</v>
      </c>
      <c r="T43" s="773" t="s">
        <v>17</v>
      </c>
      <c r="U43" s="774">
        <f t="shared" si="11"/>
        <v>100</v>
      </c>
      <c r="V43" s="773" t="s">
        <v>17</v>
      </c>
      <c r="W43" s="774">
        <f t="shared" si="12"/>
        <v>100</v>
      </c>
      <c r="X43" s="1814"/>
      <c r="Y43" s="3213"/>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13"/>
      <c r="Q44" s="1811">
        <f t="shared" si="14"/>
        <v>111</v>
      </c>
      <c r="R44" s="773" t="s">
        <v>17</v>
      </c>
      <c r="S44" s="774">
        <f t="shared" si="10"/>
        <v>100</v>
      </c>
      <c r="T44" s="773" t="s">
        <v>17</v>
      </c>
      <c r="U44" s="774">
        <f t="shared" si="11"/>
        <v>100</v>
      </c>
      <c r="V44" s="773" t="s">
        <v>17</v>
      </c>
      <c r="W44" s="774">
        <f t="shared" si="12"/>
        <v>100</v>
      </c>
      <c r="X44" s="1814"/>
      <c r="Y44" s="3213"/>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13"/>
      <c r="Q45" s="1811">
        <f t="shared" si="14"/>
        <v>111</v>
      </c>
      <c r="R45" s="776" t="s">
        <v>17</v>
      </c>
      <c r="S45" s="777">
        <f t="shared" si="10"/>
        <v>100</v>
      </c>
      <c r="T45" s="776" t="s">
        <v>17</v>
      </c>
      <c r="U45" s="777">
        <f t="shared" si="11"/>
        <v>100</v>
      </c>
      <c r="V45" s="776" t="s">
        <v>17</v>
      </c>
      <c r="W45" s="777">
        <f t="shared" si="12"/>
        <v>100</v>
      </c>
      <c r="X45" s="778"/>
      <c r="Y45" s="3213"/>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208" t="str">
        <f>A46</f>
        <v>成交单价</v>
      </c>
      <c r="Q46" s="3208"/>
      <c r="R46" s="3214">
        <f>E46</f>
        <v>24490.06</v>
      </c>
      <c r="S46" s="3214"/>
      <c r="T46" s="3214">
        <f>G46</f>
        <v>24368.58</v>
      </c>
      <c r="U46" s="3214"/>
      <c r="V46" s="3214">
        <f>I46</f>
        <v>26771.65</v>
      </c>
      <c r="W46" s="3214"/>
      <c r="X46" s="758"/>
      <c r="Y46" s="780"/>
      <c r="Z46" s="758"/>
      <c r="AA46" s="758"/>
      <c r="AB46" s="758"/>
      <c r="AC46" s="758"/>
    </row>
    <row r="47" spans="1:29" ht="15.75" thickBot="1">
      <c r="A47" s="485" t="s">
        <v>2670</v>
      </c>
      <c r="B47" s="682"/>
      <c r="C47" s="489">
        <f>R48</f>
        <v>21972</v>
      </c>
      <c r="D47" s="488"/>
      <c r="E47" s="489">
        <f>R47</f>
        <v>21396</v>
      </c>
      <c r="F47" s="490"/>
      <c r="G47" s="487">
        <f>T47</f>
        <v>21105</v>
      </c>
      <c r="H47" s="488"/>
      <c r="I47" s="489">
        <f>V47</f>
        <v>23414</v>
      </c>
      <c r="J47" s="488"/>
      <c r="K47" s="783"/>
      <c r="L47" s="1145"/>
      <c r="M47" s="1146"/>
      <c r="N47" s="1146"/>
      <c r="O47" s="1146"/>
      <c r="P47" s="3208" t="str">
        <f>A47</f>
        <v>比较价值（元/平方米）</v>
      </c>
      <c r="Q47" s="3208"/>
      <c r="R47" s="3201">
        <f>ROUND(PRODUCT(R46,AA7:AA45),0)</f>
        <v>21396</v>
      </c>
      <c r="S47" s="3201"/>
      <c r="T47" s="3201">
        <f>ROUND(PRODUCT(T46,AB7:AB45),0)</f>
        <v>21105</v>
      </c>
      <c r="U47" s="3201"/>
      <c r="V47" s="3201">
        <f>ROUND(PRODUCT(V46,AC7:AC45),0)</f>
        <v>23414</v>
      </c>
      <c r="W47" s="3201"/>
      <c r="X47" s="758"/>
      <c r="Y47" s="758"/>
      <c r="Z47" s="758"/>
      <c r="AA47" s="758"/>
      <c r="AB47" s="758"/>
      <c r="AC47" s="758"/>
    </row>
    <row r="48" spans="1:29" ht="15.75" thickBot="1">
      <c r="A48" s="491" t="s">
        <v>2758</v>
      </c>
      <c r="B48" s="492"/>
      <c r="C48" s="493">
        <f>R48</f>
        <v>21972</v>
      </c>
      <c r="D48" s="493"/>
      <c r="E48" s="493"/>
      <c r="F48" s="493"/>
      <c r="G48" s="493"/>
      <c r="H48" s="493"/>
      <c r="I48" s="493"/>
      <c r="J48" s="493"/>
      <c r="K48" s="784"/>
      <c r="L48" s="1145"/>
      <c r="M48" s="1146"/>
      <c r="N48" s="1146"/>
      <c r="O48" s="1146"/>
      <c r="P48" s="3202" t="str">
        <f>A48</f>
        <v>估价对象XX用房的比较价值（楼面单价，元/平方米）</v>
      </c>
      <c r="Q48" s="3203"/>
      <c r="R48" s="3204">
        <f>ROUND(AVERAGE(R47:V47),0)</f>
        <v>21972</v>
      </c>
      <c r="S48" s="3204"/>
      <c r="T48" s="3204"/>
      <c r="U48" s="3204"/>
      <c r="V48" s="3204"/>
      <c r="W48" s="3204"/>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0.14460927276126379</v>
      </c>
      <c r="F51" s="499" t="str">
        <f>IF(OR(E51&gt;=0.3,E51&lt;=-0.3),"超过30%","")</f>
        <v/>
      </c>
      <c r="G51" s="498">
        <f>IF(G46&lt;G47,G47/G46-1,G46/G47-1)</f>
        <v>0.15463539445629015</v>
      </c>
      <c r="H51" s="499" t="str">
        <f>IF(OR(G51&gt;=0.3,G51&lt;=-0.3),"超过30%","")</f>
        <v/>
      </c>
      <c r="I51" s="498">
        <f>IF(I46&lt;I47,I47/I46-1,I46/I47-1)</f>
        <v>0.14340351926198003</v>
      </c>
      <c r="J51" s="499" t="str">
        <f>IF(OR(I51&gt;=0.3,I51&lt;=-0.3),"超过30%","")</f>
        <v/>
      </c>
      <c r="K51" s="1107"/>
      <c r="L51" s="1108"/>
      <c r="M51" s="1146"/>
      <c r="N51" s="1146"/>
      <c r="O51" s="1146"/>
    </row>
    <row r="52" spans="1:15" ht="13.5" customHeight="1">
      <c r="A52" s="1146"/>
      <c r="B52" s="1146"/>
      <c r="C52" s="496" t="s">
        <v>2673</v>
      </c>
      <c r="D52" s="500"/>
      <c r="E52" s="498">
        <f>IF(E47&lt;G47,G47/E47-1,E47/G47-1)</f>
        <v>1.3788201847903414E-2</v>
      </c>
      <c r="F52" s="499" t="str">
        <f>IF(OR(E52&gt;=0.2,E52&lt;=-0.2),"超过20%","")</f>
        <v/>
      </c>
      <c r="G52" s="498">
        <f>IF(G47&lt;I47,I47/G47-1,G47/I47-1)</f>
        <v>0.10940535418147368</v>
      </c>
      <c r="H52" s="499" t="str">
        <f>IF(OR(G52&gt;=0.2,G52&lt;=-0.2),"超过20%","")</f>
        <v/>
      </c>
      <c r="I52" s="498">
        <f>IF(I47&lt;E47,E47/I47-1,I47/E47-1)</f>
        <v>9.4316694709291493E-2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205" t="s">
        <v>2765</v>
      </c>
      <c r="H55" s="3206"/>
      <c r="I55" s="143" t="s">
        <v>2766</v>
      </c>
      <c r="J55" s="2708">
        <f>项目基本情况!F35</f>
        <v>0</v>
      </c>
      <c r="K55" s="2709" t="s">
        <v>2767</v>
      </c>
      <c r="L55" s="1108"/>
      <c r="M55" s="1146"/>
      <c r="N55" s="1146"/>
      <c r="O55" s="1146"/>
    </row>
    <row r="56" spans="1:15" s="691" customFormat="1">
      <c r="A56" s="687" t="s">
        <v>2768</v>
      </c>
      <c r="B56" s="688">
        <f>C48</f>
        <v>21972</v>
      </c>
      <c r="C56" s="689">
        <v>1</v>
      </c>
      <c r="D56" s="1165">
        <v>1</v>
      </c>
      <c r="E56" s="689">
        <f>'数据-汇总表'!E8+'数据-汇总表'!E9</f>
        <v>4182.99</v>
      </c>
      <c r="F56" s="1105">
        <f t="shared" ref="F56:F65" si="15">ROUND(B56*E56/10000,0)</f>
        <v>9191</v>
      </c>
      <c r="G56" s="3207"/>
      <c r="H56" s="3208"/>
      <c r="I56" s="1110">
        <v>1</v>
      </c>
      <c r="J56" s="1113">
        <v>1</v>
      </c>
      <c r="K56" s="1147"/>
      <c r="L56" s="943"/>
      <c r="M56" s="943"/>
      <c r="N56" s="943"/>
      <c r="O56" s="943"/>
    </row>
    <row r="57" spans="1:15" s="691" customFormat="1">
      <c r="A57" s="692" t="s">
        <v>2769</v>
      </c>
      <c r="B57" s="261">
        <f>ROUND($C$48*C57*D57,0)</f>
        <v>3845</v>
      </c>
      <c r="C57" s="199">
        <f t="shared" ref="C57:C65" si="16">IF($C$55="北京市系数",I57,J57)</f>
        <v>0.7</v>
      </c>
      <c r="D57" s="1166">
        <v>0.25</v>
      </c>
      <c r="E57" s="693">
        <f>'数据-汇总表'!G22</f>
        <v>0</v>
      </c>
      <c r="F57" s="1105">
        <f t="shared" si="15"/>
        <v>0</v>
      </c>
      <c r="G57" s="3209"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2197</v>
      </c>
      <c r="C58" s="199">
        <f t="shared" si="16"/>
        <v>0.4</v>
      </c>
      <c r="D58" s="1166">
        <v>0.25</v>
      </c>
      <c r="E58" s="693"/>
      <c r="F58" s="1105">
        <f t="shared" si="15"/>
        <v>0</v>
      </c>
      <c r="G58" s="3209"/>
      <c r="H58" s="1106" t="str">
        <f>项目基本情况!B37</f>
        <v>六级</v>
      </c>
      <c r="I58" s="1110">
        <f>SUMIF(修正!A45:A56,H58,修正!C45:C56)</f>
        <v>0.4</v>
      </c>
      <c r="J58" s="1114"/>
      <c r="K58" s="1147"/>
      <c r="L58" s="943"/>
      <c r="M58" s="943"/>
      <c r="N58" s="943"/>
      <c r="O58" s="943"/>
    </row>
    <row r="59" spans="1:15" s="691" customFormat="1">
      <c r="A59" s="692" t="s">
        <v>2772</v>
      </c>
      <c r="B59" s="261">
        <f t="shared" si="17"/>
        <v>1538</v>
      </c>
      <c r="C59" s="199">
        <f t="shared" si="16"/>
        <v>0.28000000000000003</v>
      </c>
      <c r="D59" s="1166">
        <v>0.25</v>
      </c>
      <c r="E59" s="693"/>
      <c r="F59" s="1105">
        <f t="shared" si="15"/>
        <v>0</v>
      </c>
      <c r="G59" s="3209"/>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1373</v>
      </c>
      <c r="C60" s="199">
        <f t="shared" si="16"/>
        <v>0.25</v>
      </c>
      <c r="D60" s="1166">
        <v>0.25</v>
      </c>
      <c r="E60" s="693"/>
      <c r="F60" s="1105">
        <f t="shared" si="15"/>
        <v>0</v>
      </c>
      <c r="G60" s="3209"/>
      <c r="H60" s="1106" t="str">
        <f>项目基本情况!B37</f>
        <v>六级</v>
      </c>
      <c r="I60" s="1110">
        <f>SUMIF(修正!A45:A56,H60,修正!E45:E56)</f>
        <v>0.25</v>
      </c>
      <c r="J60" s="1114"/>
      <c r="K60" s="1147"/>
      <c r="L60" s="943"/>
      <c r="M60" s="943"/>
      <c r="N60" s="943"/>
      <c r="O60" s="943"/>
    </row>
    <row r="61" spans="1:15" s="691" customFormat="1">
      <c r="A61" s="692" t="s">
        <v>2774</v>
      </c>
      <c r="B61" s="261">
        <f t="shared" si="17"/>
        <v>1373</v>
      </c>
      <c r="C61" s="199">
        <f t="shared" si="16"/>
        <v>0.25</v>
      </c>
      <c r="D61" s="1166">
        <v>0.25</v>
      </c>
      <c r="E61" s="260">
        <f>'数据-汇总表'!E11</f>
        <v>0</v>
      </c>
      <c r="F61" s="1105">
        <f t="shared" si="15"/>
        <v>0</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1373</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3062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1099</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1099</v>
      </c>
      <c r="C65" s="199">
        <f t="shared" si="16"/>
        <v>0.2</v>
      </c>
      <c r="D65" s="1166">
        <v>0.25</v>
      </c>
      <c r="E65" s="260">
        <f>'数据-汇总表'!E15</f>
        <v>0</v>
      </c>
      <c r="F65" s="1105">
        <f t="shared" si="15"/>
        <v>0</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4182.99</v>
      </c>
      <c r="F66" s="696">
        <f>IF(B46="楼面地价",SUM(F56:F65),ROUND(C48*E66/10000,0))</f>
        <v>9191</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3136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3139</v>
      </c>
      <c r="D106" s="2962" t="s">
        <v>3140</v>
      </c>
      <c r="E106" s="2962" t="s">
        <v>3141</v>
      </c>
      <c r="F106" s="2962" t="s">
        <v>3142</v>
      </c>
      <c r="G106" s="2962" t="s">
        <v>3143</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3144</v>
      </c>
      <c r="D119" s="2963" t="s">
        <v>3145</v>
      </c>
      <c r="E119" s="2963" t="s">
        <v>3146</v>
      </c>
      <c r="F119" s="2963" t="s">
        <v>3147</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8" sqref="C18"/>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6</v>
      </c>
    </row>
    <row r="2" spans="1:33" ht="18" customHeight="1">
      <c r="A2" s="244" t="s">
        <v>2331</v>
      </c>
      <c r="B2" s="247">
        <f ca="1">C32</f>
        <v>12320</v>
      </c>
      <c r="C2" s="319" t="s">
        <v>2464</v>
      </c>
      <c r="D2" s="319"/>
      <c r="E2" s="319"/>
      <c r="F2" s="319"/>
      <c r="G2" s="319"/>
      <c r="H2" s="319"/>
      <c r="I2" s="319"/>
      <c r="J2" s="319"/>
      <c r="K2" s="319"/>
    </row>
    <row r="3" spans="1:33" ht="18" customHeight="1" thickBot="1">
      <c r="A3" s="246" t="s">
        <v>2333</v>
      </c>
      <c r="B3" s="247">
        <f ca="1">ROUND(B2*10000/IF(C1="",'数据-汇总表'!E3,INDIRECT("'数据-取费表'!K"&amp;$K$1)),0)</f>
        <v>29453</v>
      </c>
      <c r="C3" s="319" t="s">
        <v>2465</v>
      </c>
      <c r="D3" s="319"/>
      <c r="E3" s="319"/>
      <c r="F3" s="319"/>
      <c r="G3" s="319"/>
      <c r="H3" s="319"/>
      <c r="I3" s="319"/>
      <c r="J3" s="319"/>
      <c r="K3" s="319"/>
    </row>
    <row r="4" spans="1:33" s="958" customFormat="1" ht="16.5" customHeight="1">
      <c r="A4" s="955" t="s">
        <v>2466</v>
      </c>
      <c r="B4" s="956"/>
      <c r="C4" s="998">
        <f ca="1">SUM(C8:K8)</f>
        <v>17928</v>
      </c>
      <c r="D4" s="956"/>
      <c r="E4" s="956"/>
      <c r="F4" s="956"/>
      <c r="G4" s="956"/>
      <c r="H4" s="956"/>
      <c r="I4" s="956"/>
      <c r="J4" s="956"/>
      <c r="K4" s="957"/>
    </row>
    <row r="5" spans="1:33" s="962" customFormat="1" ht="15">
      <c r="A5" s="959" t="s">
        <v>2467</v>
      </c>
      <c r="B5" s="960" t="s">
        <v>2468</v>
      </c>
      <c r="C5" s="2555" t="s">
        <v>3057</v>
      </c>
      <c r="D5" s="2555" t="s">
        <v>3058</v>
      </c>
      <c r="E5" s="2555" t="s">
        <v>3059</v>
      </c>
      <c r="F5" s="2555" t="s">
        <v>3061</v>
      </c>
      <c r="G5" s="2555" t="s">
        <v>3055</v>
      </c>
      <c r="H5" s="2555" t="s">
        <v>3056</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c r="D6" s="964"/>
      <c r="E6" s="964">
        <f ca="1">收益法地上商业!B3</f>
        <v>42859</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4182.99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c r="D8" s="999"/>
      <c r="E8" s="999">
        <f ca="1">收益法地上商业!B2</f>
        <v>17928</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59</v>
      </c>
      <c r="D11" s="975"/>
      <c r="E11" s="374"/>
      <c r="F11" s="976">
        <f ca="1">1-IF('数据-取费表'!B24=0,1,IF(C1="",'数据-取费表'!N16,INDIRECT("'数据-取费表'!n"&amp;$K$1)))</f>
        <v>5.0000000000000044E-2</v>
      </c>
      <c r="G11" s="8"/>
      <c r="H11" s="970"/>
      <c r="I11" s="970"/>
      <c r="J11" s="970"/>
      <c r="K11" s="971"/>
    </row>
    <row r="12" spans="1:33" s="977" customFormat="1" ht="13.5" customHeight="1">
      <c r="A12" s="973" t="s">
        <v>1335</v>
      </c>
      <c r="B12" s="974" t="s">
        <v>2482</v>
      </c>
      <c r="C12" s="23">
        <f ca="1">ROUND(C11*F12,0)</f>
        <v>2</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4</v>
      </c>
      <c r="D14" s="1035">
        <f ca="1">IF(C1="",'数据-汇总表'!E3,INDIRECT("'数据-取费表'!K"&amp;$K$1)+INDIRECT("'数据-取费表'!S"&amp;$K$1))</f>
        <v>4182.99</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1</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66</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4182.99</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84</v>
      </c>
      <c r="D20" s="1035">
        <f ca="1">IF(C1="",'数据-汇总表'!E6,IF(INDIRECT("'数据-取费表'!c"&amp;$K$1)="住宅",INDIRECT("'数据-取费表'!s"&amp;$K$1),INDIRECT("'数据-取费表'!k"&amp;$K$1)+INDIRECT("'数据-取费表'!s"&amp;$K$1)))</f>
        <v>4182.99</v>
      </c>
      <c r="E20" s="23">
        <f>'数据-取费表'!B28</f>
        <v>200</v>
      </c>
      <c r="F20" s="978"/>
      <c r="G20" s="14"/>
      <c r="H20" s="983"/>
      <c r="I20" s="983"/>
      <c r="J20" s="983"/>
      <c r="K20" s="984"/>
    </row>
    <row r="21" spans="1:33" s="977" customFormat="1" ht="13.5" customHeight="1">
      <c r="A21" s="963" t="s">
        <v>802</v>
      </c>
      <c r="B21" s="987" t="s">
        <v>2497</v>
      </c>
      <c r="C21" s="988">
        <f ca="1">C16+C17+C18</f>
        <v>66</v>
      </c>
      <c r="D21" s="989"/>
      <c r="E21" s="324"/>
      <c r="F21" s="324"/>
      <c r="G21" s="139" t="s">
        <v>2498</v>
      </c>
      <c r="H21" s="981"/>
      <c r="I21" s="981"/>
      <c r="J21" s="981"/>
      <c r="K21" s="982"/>
    </row>
    <row r="22" spans="1:33" s="977" customFormat="1" ht="13.5" customHeight="1">
      <c r="A22" s="963" t="s">
        <v>2470</v>
      </c>
      <c r="B22" s="987" t="s">
        <v>2499</v>
      </c>
      <c r="C22" s="988">
        <f ca="1">ROUND(C21*F22,0)</f>
        <v>1</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18</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5</v>
      </c>
      <c r="D25" s="323">
        <f ca="1">C26</f>
        <v>0.12659999999999999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0.12659999999999999</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5</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21</v>
      </c>
      <c r="D28" s="323">
        <f ca="1">C29</f>
        <v>0.21440000000000001</v>
      </c>
      <c r="E28" s="325" t="s">
        <v>15</v>
      </c>
      <c r="F28" s="331">
        <f ca="1">IF(C1="",'数据-取费表'!Q16,INDIRECT("'数据-取费表'!q"&amp;$K$1))</f>
        <v>0.25</v>
      </c>
      <c r="G28" s="991"/>
      <c r="H28" s="992"/>
      <c r="I28" s="992"/>
      <c r="J28" s="992"/>
      <c r="K28" s="993"/>
    </row>
    <row r="29" spans="1:33" s="334" customFormat="1" ht="13.5" customHeight="1">
      <c r="A29" s="973" t="s">
        <v>803</v>
      </c>
      <c r="B29" s="996" t="s">
        <v>2512</v>
      </c>
      <c r="C29" s="327">
        <f ca="1">ROUND((1+C24)*F28*'数据-取费表'!B24/'数据-取费表'!B20,4)</f>
        <v>0.21440000000000001</v>
      </c>
      <c r="D29" s="327"/>
      <c r="E29" s="328"/>
      <c r="F29" s="333"/>
      <c r="G29" s="139" t="s">
        <v>2513</v>
      </c>
      <c r="H29" s="981"/>
      <c r="I29" s="981"/>
      <c r="J29" s="981"/>
      <c r="K29" s="982"/>
    </row>
    <row r="30" spans="1:33" s="334" customFormat="1" ht="13.5" customHeight="1">
      <c r="A30" s="973" t="s">
        <v>804</v>
      </c>
      <c r="B30" s="996" t="s">
        <v>2514</v>
      </c>
      <c r="C30" s="335">
        <f ca="1">ROUND((C21+C22+C23)*F28,0)</f>
        <v>21</v>
      </c>
      <c r="D30" s="327"/>
      <c r="E30" s="328"/>
      <c r="F30" s="333"/>
      <c r="G30" s="139"/>
      <c r="H30" s="981"/>
      <c r="I30" s="981"/>
      <c r="J30" s="981"/>
      <c r="K30" s="982"/>
    </row>
    <row r="31" spans="1:33" s="977" customFormat="1" ht="13.5" customHeight="1" thickBot="1">
      <c r="A31" s="2561" t="s">
        <v>2515</v>
      </c>
      <c r="B31" s="1007" t="s">
        <v>2516</v>
      </c>
      <c r="C31" s="1008">
        <f ca="1">ROUND(C4*F31/(1+'数据-取费表'!C42),0)</f>
        <v>939</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12320</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40" zoomScale="90" zoomScaleNormal="90" workbookViewId="0">
      <selection activeCell="G57" sqref="G57"/>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3057</v>
      </c>
      <c r="E1" s="1631"/>
      <c r="F1" s="2585" t="s">
        <v>3155</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0</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55212</v>
      </c>
      <c r="C3" s="399" t="s">
        <v>2645</v>
      </c>
      <c r="D3" s="398">
        <f>IF(D1="",'数据-汇总表'!E3,SUMIF('数据-汇总表'!$C19:$C33,D1,'数据-汇总表'!$E19:$E33))</f>
        <v>0</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57" t="s">
        <v>2652</v>
      </c>
      <c r="Q4" s="3258"/>
      <c r="R4" s="3261" t="s">
        <v>2648</v>
      </c>
      <c r="S4" s="3262"/>
      <c r="T4" s="3261" t="s">
        <v>2649</v>
      </c>
      <c r="U4" s="3262"/>
      <c r="V4" s="3263" t="s">
        <v>2650</v>
      </c>
      <c r="W4" s="3263"/>
      <c r="X4" s="2671"/>
      <c r="Y4" s="3261" t="s">
        <v>2652</v>
      </c>
      <c r="Z4" s="3262"/>
      <c r="AA4" s="3269" t="s">
        <v>2648</v>
      </c>
      <c r="AB4" s="3269" t="s">
        <v>2649</v>
      </c>
      <c r="AC4" s="3254" t="s">
        <v>2650</v>
      </c>
    </row>
    <row r="5" spans="1:29" ht="15" customHeight="1">
      <c r="A5" s="403"/>
      <c r="B5" s="404"/>
      <c r="C5" s="3235" t="s">
        <v>2543</v>
      </c>
      <c r="D5" s="3236"/>
      <c r="E5" s="3270" t="s">
        <v>3181</v>
      </c>
      <c r="F5" s="3271"/>
      <c r="G5" s="3265" t="s">
        <v>3182</v>
      </c>
      <c r="H5" s="3266"/>
      <c r="I5" s="3265" t="s">
        <v>3183</v>
      </c>
      <c r="J5" s="3266"/>
      <c r="K5" s="609"/>
      <c r="L5" s="1132"/>
      <c r="M5" s="1133"/>
      <c r="N5" s="1133"/>
      <c r="O5" s="1133"/>
      <c r="P5" s="3259"/>
      <c r="Q5" s="3224"/>
      <c r="R5" s="3229"/>
      <c r="S5" s="3230"/>
      <c r="T5" s="3229"/>
      <c r="U5" s="3230"/>
      <c r="V5" s="3214"/>
      <c r="W5" s="3214"/>
      <c r="X5" s="1814"/>
      <c r="Y5" s="3229"/>
      <c r="Z5" s="3230"/>
      <c r="AA5" s="3216"/>
      <c r="AB5" s="3216"/>
      <c r="AC5" s="3255"/>
    </row>
    <row r="6" spans="1:29" ht="33" customHeight="1" thickBot="1">
      <c r="A6" s="405"/>
      <c r="B6" s="406"/>
      <c r="C6" s="3233" t="s">
        <v>2547</v>
      </c>
      <c r="D6" s="3234"/>
      <c r="E6" s="3268"/>
      <c r="F6" s="3241"/>
      <c r="G6" s="3264"/>
      <c r="H6" s="3234"/>
      <c r="I6" s="3264"/>
      <c r="J6" s="3234"/>
      <c r="K6" s="609" t="s">
        <v>2548</v>
      </c>
      <c r="L6" s="1132"/>
      <c r="M6" s="1133"/>
      <c r="N6" s="1133"/>
      <c r="O6" s="1133"/>
      <c r="P6" s="3260"/>
      <c r="Q6" s="3226"/>
      <c r="R6" s="3229"/>
      <c r="S6" s="3230"/>
      <c r="T6" s="3231"/>
      <c r="U6" s="3232"/>
      <c r="V6" s="3214"/>
      <c r="W6" s="3214"/>
      <c r="X6" s="1814"/>
      <c r="Y6" s="3231"/>
      <c r="Z6" s="3232"/>
      <c r="AA6" s="3217"/>
      <c r="AB6" s="3217"/>
      <c r="AC6" s="3256"/>
    </row>
    <row r="7" spans="1:29" s="116" customFormat="1" ht="15.75" thickBot="1">
      <c r="A7" s="407" t="s">
        <v>2549</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67" t="s">
        <v>2550</v>
      </c>
      <c r="Q7" s="3239"/>
      <c r="R7" s="769" t="s">
        <v>17</v>
      </c>
      <c r="S7" s="770">
        <f t="shared" ref="S7:S15" si="0">F7</f>
        <v>99</v>
      </c>
      <c r="T7" s="769" t="s">
        <v>17</v>
      </c>
      <c r="U7" s="770">
        <f t="shared" ref="U7:U15" si="1">H7</f>
        <v>98</v>
      </c>
      <c r="V7" s="769" t="s">
        <v>17</v>
      </c>
      <c r="W7" s="770">
        <f t="shared" ref="W7:W15" si="2">J7</f>
        <v>99</v>
      </c>
      <c r="X7" s="771"/>
      <c r="Y7" s="3237" t="s">
        <v>2550</v>
      </c>
      <c r="Z7" s="3238"/>
      <c r="AA7" s="772">
        <f>D7/F7</f>
        <v>1.0101010101010102</v>
      </c>
      <c r="AB7" s="772">
        <f>D7/H7</f>
        <v>1.0204081632653061</v>
      </c>
      <c r="AC7" s="2672">
        <f>D7/J7</f>
        <v>1.0101010101010102</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67" t="s">
        <v>2553</v>
      </c>
      <c r="Q8" s="3238"/>
      <c r="R8" s="769" t="s">
        <v>17</v>
      </c>
      <c r="S8" s="770">
        <f t="shared" si="0"/>
        <v>100</v>
      </c>
      <c r="T8" s="769" t="s">
        <v>17</v>
      </c>
      <c r="U8" s="770">
        <f t="shared" si="1"/>
        <v>100</v>
      </c>
      <c r="V8" s="769" t="s">
        <v>17</v>
      </c>
      <c r="W8" s="770">
        <f t="shared" si="2"/>
        <v>100</v>
      </c>
      <c r="X8" s="771"/>
      <c r="Y8" s="3237" t="s">
        <v>2553</v>
      </c>
      <c r="Z8" s="3238"/>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2672">
        <f t="shared" si="5"/>
        <v>1</v>
      </c>
    </row>
    <row r="11" spans="1:29" ht="15">
      <c r="A11" s="427"/>
      <c r="B11" s="421" t="s">
        <v>2559</v>
      </c>
      <c r="C11" s="428">
        <f>'数据-汇总表'!I7</f>
        <v>10.210000000000001</v>
      </c>
      <c r="D11" s="135">
        <v>100</v>
      </c>
      <c r="E11" s="2969">
        <f>117609/13620</f>
        <v>8.6350220264317183</v>
      </c>
      <c r="F11" s="135">
        <f>LOOKUP(E11,69:69,70:70)-LOOKUP(C11,69:69,70:70)+100</f>
        <v>102</v>
      </c>
      <c r="G11" s="2970">
        <v>7.5</v>
      </c>
      <c r="H11" s="135">
        <f>LOOKUP(G11,69:69,70:70)-LOOKUP(C11,69:69,70:70)+100</f>
        <v>103</v>
      </c>
      <c r="I11" s="2969">
        <v>3.9</v>
      </c>
      <c r="J11" s="135">
        <f>LOOKUP(I11,69:69,70:70)-LOOKUP(C11,69:69,70:70)+100</f>
        <v>107</v>
      </c>
      <c r="K11" s="611">
        <f>'土地比较法-住宅、综合'!K11</f>
        <v>1</v>
      </c>
      <c r="L11" s="1140"/>
      <c r="M11" s="1133"/>
      <c r="N11" s="1133"/>
      <c r="O11" s="1133"/>
      <c r="P11" s="3207"/>
      <c r="Q11" s="1796" t="str">
        <f t="shared" si="6"/>
        <v>容积率</v>
      </c>
      <c r="R11" s="769" t="s">
        <v>17</v>
      </c>
      <c r="S11" s="770">
        <f t="shared" si="0"/>
        <v>102</v>
      </c>
      <c r="T11" s="769" t="s">
        <v>17</v>
      </c>
      <c r="U11" s="770">
        <f t="shared" si="1"/>
        <v>103</v>
      </c>
      <c r="V11" s="769" t="s">
        <v>17</v>
      </c>
      <c r="W11" s="770">
        <f t="shared" si="2"/>
        <v>107</v>
      </c>
      <c r="X11" s="771"/>
      <c r="Y11" s="3056"/>
      <c r="Z11" s="54" t="str">
        <f t="shared" si="7"/>
        <v>容积率</v>
      </c>
      <c r="AA11" s="772">
        <f t="shared" si="3"/>
        <v>0.98039215686274506</v>
      </c>
      <c r="AB11" s="772">
        <f t="shared" si="4"/>
        <v>0.970873786407767</v>
      </c>
      <c r="AC11" s="2672">
        <f t="shared" si="5"/>
        <v>0.93457943925233644</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3184</v>
      </c>
      <c r="J15" s="440">
        <f>SUMIF(77:77,I16,78:78)-SUMIF(77:77,C16,78:78)+100</f>
        <v>101</v>
      </c>
      <c r="K15" s="613">
        <f>'[1]比较法-办公'!$K$15</f>
        <v>1</v>
      </c>
      <c r="L15" s="1142"/>
      <c r="M15" s="1133"/>
      <c r="N15" s="1133"/>
      <c r="O15" s="1133"/>
      <c r="P15" s="3248" t="s">
        <v>2561</v>
      </c>
      <c r="Q15" s="1811" t="str">
        <f t="shared" si="6"/>
        <v>办公集聚程度</v>
      </c>
      <c r="R15" s="773" t="s">
        <v>17</v>
      </c>
      <c r="S15" s="774">
        <f t="shared" si="0"/>
        <v>100</v>
      </c>
      <c r="T15" s="773" t="s">
        <v>17</v>
      </c>
      <c r="U15" s="774">
        <f t="shared" si="1"/>
        <v>100</v>
      </c>
      <c r="V15" s="773" t="s">
        <v>17</v>
      </c>
      <c r="W15" s="774">
        <f t="shared" si="2"/>
        <v>101</v>
      </c>
      <c r="X15" s="1814"/>
      <c r="Y15" s="3210" t="s">
        <v>2561</v>
      </c>
      <c r="Z15" s="1815" t="str">
        <f t="shared" si="7"/>
        <v>办公集聚程度</v>
      </c>
      <c r="AA15" s="1812">
        <f t="shared" si="3"/>
        <v>1</v>
      </c>
      <c r="AB15" s="1812">
        <f t="shared" si="4"/>
        <v>1</v>
      </c>
      <c r="AC15" s="2675">
        <f t="shared" si="5"/>
        <v>0.99009900990099009</v>
      </c>
    </row>
    <row r="16" spans="1:29" ht="15">
      <c r="A16" s="427"/>
      <c r="B16" s="629"/>
      <c r="C16" s="2612" t="s">
        <v>3132</v>
      </c>
      <c r="D16" s="447"/>
      <c r="E16" s="2612" t="s">
        <v>3132</v>
      </c>
      <c r="F16" s="447"/>
      <c r="G16" s="2612" t="s">
        <v>3132</v>
      </c>
      <c r="H16" s="449"/>
      <c r="I16" s="2612" t="s">
        <v>3134</v>
      </c>
      <c r="J16" s="447"/>
      <c r="K16" s="614"/>
      <c r="L16" s="1142"/>
      <c r="M16" s="1133"/>
      <c r="N16" s="1133"/>
      <c r="O16" s="1133"/>
      <c r="P16" s="3249"/>
      <c r="Q16" s="1811"/>
      <c r="R16" s="773"/>
      <c r="S16" s="774"/>
      <c r="T16" s="773"/>
      <c r="U16" s="774"/>
      <c r="V16" s="773"/>
      <c r="W16" s="774"/>
      <c r="X16" s="1814"/>
      <c r="Y16" s="3211"/>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2675">
        <f t="shared" si="5"/>
        <v>1</v>
      </c>
    </row>
    <row r="18" spans="1:29" ht="15">
      <c r="A18" s="427"/>
      <c r="B18" s="631"/>
      <c r="C18" s="2677" t="s">
        <v>3134</v>
      </c>
      <c r="D18" s="449"/>
      <c r="E18" s="2677" t="s">
        <v>3134</v>
      </c>
      <c r="F18" s="449"/>
      <c r="G18" s="2677" t="s">
        <v>3134</v>
      </c>
      <c r="H18" s="447"/>
      <c r="I18" s="2677" t="s">
        <v>3134</v>
      </c>
      <c r="J18" s="447"/>
      <c r="K18" s="614"/>
      <c r="L18" s="1142"/>
      <c r="M18" s="1133"/>
      <c r="N18" s="1133"/>
      <c r="O18" s="1133"/>
      <c r="P18" s="3249"/>
      <c r="Q18" s="1811"/>
      <c r="R18" s="773"/>
      <c r="S18" s="774"/>
      <c r="T18" s="773"/>
      <c r="U18" s="774"/>
      <c r="V18" s="773"/>
      <c r="W18" s="774"/>
      <c r="X18" s="1814"/>
      <c r="Y18" s="3211"/>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2675">
        <f t="shared" si="5"/>
        <v>1</v>
      </c>
    </row>
    <row r="20" spans="1:29" ht="15">
      <c r="A20" s="427"/>
      <c r="B20" s="631"/>
      <c r="C20" s="2612" t="s">
        <v>3134</v>
      </c>
      <c r="D20" s="447"/>
      <c r="E20" s="2612" t="s">
        <v>3134</v>
      </c>
      <c r="F20" s="447"/>
      <c r="G20" s="2612" t="s">
        <v>3134</v>
      </c>
      <c r="H20" s="447"/>
      <c r="I20" s="2612" t="s">
        <v>3134</v>
      </c>
      <c r="J20" s="447"/>
      <c r="K20" s="614"/>
      <c r="L20" s="1142"/>
      <c r="M20" s="1133"/>
      <c r="N20" s="1133"/>
      <c r="O20" s="1133"/>
      <c r="P20" s="3249"/>
      <c r="Q20" s="1811"/>
      <c r="R20" s="773"/>
      <c r="S20" s="774"/>
      <c r="T20" s="773"/>
      <c r="U20" s="774"/>
      <c r="V20" s="773"/>
      <c r="W20" s="774"/>
      <c r="X20" s="1814"/>
      <c r="Y20" s="3211"/>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2675">
        <f t="shared" ref="AC21" si="10">D21/J21</f>
        <v>1</v>
      </c>
    </row>
    <row r="22" spans="1:29" ht="15">
      <c r="A22" s="427"/>
      <c r="B22" s="632"/>
      <c r="C22" s="2677" t="s">
        <v>3138</v>
      </c>
      <c r="D22" s="447"/>
      <c r="E22" s="2677" t="s">
        <v>3138</v>
      </c>
      <c r="F22" s="447"/>
      <c r="G22" s="2677" t="s">
        <v>3138</v>
      </c>
      <c r="H22" s="447"/>
      <c r="I22" s="2677" t="s">
        <v>3138</v>
      </c>
      <c r="J22" s="447"/>
      <c r="K22" s="1385"/>
      <c r="L22" s="1142"/>
      <c r="M22" s="1133"/>
      <c r="N22" s="1133"/>
      <c r="O22" s="1133"/>
      <c r="P22" s="3249"/>
      <c r="Q22" s="1811"/>
      <c r="R22" s="773"/>
      <c r="S22" s="774"/>
      <c r="T22" s="773"/>
      <c r="U22" s="774"/>
      <c r="V22" s="773"/>
      <c r="W22" s="774"/>
      <c r="X22" s="1814"/>
      <c r="Y22" s="3211"/>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49"/>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2675">
        <f t="shared" si="5"/>
        <v>1</v>
      </c>
    </row>
    <row r="24" spans="1:29" ht="15">
      <c r="A24" s="427"/>
      <c r="B24" s="632"/>
      <c r="C24" s="2612" t="s">
        <v>3134</v>
      </c>
      <c r="D24" s="447"/>
      <c r="E24" s="2612" t="s">
        <v>3134</v>
      </c>
      <c r="F24" s="447"/>
      <c r="G24" s="2612" t="s">
        <v>3134</v>
      </c>
      <c r="H24" s="447"/>
      <c r="I24" s="2612" t="s">
        <v>3134</v>
      </c>
      <c r="J24" s="447"/>
      <c r="K24" s="614"/>
      <c r="L24" s="1142"/>
      <c r="M24" s="1133"/>
      <c r="N24" s="1133"/>
      <c r="O24" s="1133"/>
      <c r="P24" s="3249"/>
      <c r="Q24" s="1811"/>
      <c r="R24" s="773"/>
      <c r="S24" s="774"/>
      <c r="T24" s="773"/>
      <c r="U24" s="774"/>
      <c r="V24" s="773"/>
      <c r="W24" s="774"/>
      <c r="X24" s="1814"/>
      <c r="Y24" s="3211"/>
      <c r="Z24" s="1815"/>
      <c r="AA24" s="1812">
        <v>1</v>
      </c>
      <c r="AB24" s="1812">
        <v>1</v>
      </c>
      <c r="AC24" s="2675">
        <v>1</v>
      </c>
    </row>
    <row r="25" spans="1:29" ht="28.5">
      <c r="A25" s="403"/>
      <c r="B25" s="630" t="s">
        <v>2692</v>
      </c>
      <c r="C25" s="2616" t="str">
        <f>估价对象房地状况!C10</f>
        <v>城市支路——永顺南街</v>
      </c>
      <c r="D25" s="434">
        <v>100</v>
      </c>
      <c r="E25" s="2968"/>
      <c r="F25" s="434">
        <f>SUMIF(87:87,E26,88:88)-SUMIF(87:87,C26,88:88)+100</f>
        <v>102</v>
      </c>
      <c r="G25" s="2968"/>
      <c r="H25" s="434">
        <f>SUMIF(87:87,G26,88:88)-SUMIF(87:87,C26,88:88)+100</f>
        <v>102</v>
      </c>
      <c r="I25" s="2968"/>
      <c r="J25" s="434">
        <f>SUMIF(87:87,I26,88:88)-SUMIF(87:87,C26,88:88)+100</f>
        <v>102</v>
      </c>
      <c r="K25" s="613">
        <f>'[1]比较法-办公'!$K$25</f>
        <v>1</v>
      </c>
      <c r="L25" s="1142"/>
      <c r="M25" s="1133"/>
      <c r="N25" s="1133"/>
      <c r="O25" s="1133"/>
      <c r="P25" s="3249"/>
      <c r="Q25" s="1811" t="str">
        <f>B25</f>
        <v>毗邻道路的类型与等级</v>
      </c>
      <c r="R25" s="773" t="s">
        <v>17</v>
      </c>
      <c r="S25" s="774">
        <f>F25</f>
        <v>102</v>
      </c>
      <c r="T25" s="773" t="s">
        <v>17</v>
      </c>
      <c r="U25" s="774">
        <f>H25</f>
        <v>102</v>
      </c>
      <c r="V25" s="773" t="s">
        <v>17</v>
      </c>
      <c r="W25" s="774">
        <f>J25</f>
        <v>102</v>
      </c>
      <c r="X25" s="1814"/>
      <c r="Y25" s="3211"/>
      <c r="Z25" s="1815" t="str">
        <f>Q25</f>
        <v>毗邻道路的类型与等级</v>
      </c>
      <c r="AA25" s="1812">
        <f t="shared" si="3"/>
        <v>0.98039215686274506</v>
      </c>
      <c r="AB25" s="1812">
        <f t="shared" si="4"/>
        <v>0.98039215686274506</v>
      </c>
      <c r="AC25" s="2675">
        <f t="shared" si="5"/>
        <v>0.98039215686274506</v>
      </c>
    </row>
    <row r="26" spans="1:29" ht="15">
      <c r="A26" s="403"/>
      <c r="B26" s="631"/>
      <c r="C26" s="633" t="s">
        <v>3148</v>
      </c>
      <c r="D26" s="434"/>
      <c r="E26" s="633" t="s">
        <v>3149</v>
      </c>
      <c r="F26" s="434"/>
      <c r="G26" s="633" t="s">
        <v>3149</v>
      </c>
      <c r="H26" s="434"/>
      <c r="I26" s="633" t="s">
        <v>3149</v>
      </c>
      <c r="J26" s="434"/>
      <c r="K26" s="614"/>
      <c r="L26" s="1142"/>
      <c r="M26" s="1133"/>
      <c r="N26" s="1133"/>
      <c r="O26" s="1133"/>
      <c r="P26" s="3249"/>
      <c r="Q26" s="1811"/>
      <c r="R26" s="773"/>
      <c r="S26" s="774"/>
      <c r="T26" s="773"/>
      <c r="U26" s="774"/>
      <c r="V26" s="773"/>
      <c r="W26" s="774"/>
      <c r="X26" s="1814"/>
      <c r="Y26" s="3211"/>
      <c r="Z26" s="1815"/>
      <c r="AA26" s="1812">
        <v>1</v>
      </c>
      <c r="AB26" s="1812">
        <v>1</v>
      </c>
      <c r="AC26" s="2675">
        <v>1</v>
      </c>
    </row>
    <row r="27" spans="1:29" ht="15">
      <c r="A27" s="427"/>
      <c r="B27" s="631" t="s">
        <v>2660</v>
      </c>
      <c r="C27" s="633" t="s">
        <v>3192</v>
      </c>
      <c r="D27" s="434">
        <v>100</v>
      </c>
      <c r="E27" s="633" t="s">
        <v>3192</v>
      </c>
      <c r="F27" s="434">
        <f>SUMIF(89:89,E27,90:90)-SUMIF(89:89,C27,90:90)+100</f>
        <v>100</v>
      </c>
      <c r="G27" s="633" t="s">
        <v>3191</v>
      </c>
      <c r="H27" s="434">
        <f>SUMIF(89:89,G27,90:90)-SUMIF(89:89,C27,90:90)+100</f>
        <v>95</v>
      </c>
      <c r="I27" s="633" t="s">
        <v>3191</v>
      </c>
      <c r="J27" s="434">
        <f>SUMIF(89:89,I27,90:90)-SUMIF(89:89,C27,90:90)+100</f>
        <v>95</v>
      </c>
      <c r="K27" s="611">
        <f>'[1]比较法-办公'!$K$27</f>
        <v>5</v>
      </c>
      <c r="L27" s="1142"/>
      <c r="M27" s="1133"/>
      <c r="N27" s="1133"/>
      <c r="O27" s="1133"/>
      <c r="P27" s="3249"/>
      <c r="Q27" s="1811" t="str">
        <f t="shared" ref="Q27:Q47" si="11">B27</f>
        <v>楼层</v>
      </c>
      <c r="R27" s="773" t="s">
        <v>17</v>
      </c>
      <c r="S27" s="774">
        <f>F27</f>
        <v>100</v>
      </c>
      <c r="T27" s="773" t="s">
        <v>17</v>
      </c>
      <c r="U27" s="774">
        <f>H27</f>
        <v>95</v>
      </c>
      <c r="V27" s="773" t="s">
        <v>17</v>
      </c>
      <c r="W27" s="774">
        <f>J27</f>
        <v>95</v>
      </c>
      <c r="X27" s="1814"/>
      <c r="Y27" s="3211"/>
      <c r="Z27" s="1815" t="str">
        <f>Q27</f>
        <v>楼层</v>
      </c>
      <c r="AA27" s="1812">
        <f t="shared" si="3"/>
        <v>1</v>
      </c>
      <c r="AB27" s="1812">
        <f t="shared" si="4"/>
        <v>1.0526315789473684</v>
      </c>
      <c r="AC27" s="2675">
        <f t="shared" si="5"/>
        <v>1.0526315789473684</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49"/>
      <c r="Q28" s="1796" t="str">
        <f t="shared" si="11"/>
        <v>朝向</v>
      </c>
      <c r="R28" s="769" t="s">
        <v>17</v>
      </c>
      <c r="S28" s="770">
        <f>F28</f>
        <v>100</v>
      </c>
      <c r="T28" s="769" t="s">
        <v>17</v>
      </c>
      <c r="U28" s="770">
        <f>H28</f>
        <v>100</v>
      </c>
      <c r="V28" s="769" t="s">
        <v>17</v>
      </c>
      <c r="W28" s="770">
        <f>J28</f>
        <v>100</v>
      </c>
      <c r="X28" s="771"/>
      <c r="Y28" s="3211"/>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49"/>
      <c r="Q29" s="1811">
        <f t="shared" si="11"/>
        <v>111</v>
      </c>
      <c r="R29" s="773" t="s">
        <v>17</v>
      </c>
      <c r="S29" s="774">
        <f t="shared" ref="S29:S47" si="12">F29</f>
        <v>100</v>
      </c>
      <c r="T29" s="773" t="s">
        <v>17</v>
      </c>
      <c r="U29" s="774">
        <f t="shared" ref="U29:U47" si="13">H29</f>
        <v>100</v>
      </c>
      <c r="V29" s="773" t="s">
        <v>17</v>
      </c>
      <c r="W29" s="774">
        <f t="shared" ref="W29:W47" si="14">J29</f>
        <v>100</v>
      </c>
      <c r="X29" s="1814"/>
      <c r="Y29" s="3211"/>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49"/>
      <c r="Q32" s="1811">
        <f t="shared" si="11"/>
        <v>111</v>
      </c>
      <c r="R32" s="773" t="s">
        <v>17</v>
      </c>
      <c r="S32" s="774">
        <f t="shared" si="12"/>
        <v>100</v>
      </c>
      <c r="T32" s="773" t="s">
        <v>17</v>
      </c>
      <c r="U32" s="774">
        <f t="shared" si="13"/>
        <v>100</v>
      </c>
      <c r="V32" s="773" t="s">
        <v>17</v>
      </c>
      <c r="W32" s="774">
        <f t="shared" si="14"/>
        <v>100</v>
      </c>
      <c r="X32" s="1814"/>
      <c r="Y32" s="3211"/>
      <c r="Z32" s="1815">
        <f t="shared" si="15"/>
        <v>111</v>
      </c>
      <c r="AA32" s="1812">
        <f t="shared" si="3"/>
        <v>1</v>
      </c>
      <c r="AB32" s="1812">
        <f t="shared" si="4"/>
        <v>1</v>
      </c>
      <c r="AC32" s="2675">
        <f t="shared" si="5"/>
        <v>1</v>
      </c>
    </row>
    <row r="33" spans="1:29" ht="15">
      <c r="A33" s="439" t="s">
        <v>2564</v>
      </c>
      <c r="B33" s="70" t="s">
        <v>2694</v>
      </c>
      <c r="C33" s="2680" t="s">
        <v>3190</v>
      </c>
      <c r="D33" s="466">
        <v>100</v>
      </c>
      <c r="E33" s="2680" t="s">
        <v>3190</v>
      </c>
      <c r="F33" s="460">
        <f>SUMIF(101:101,E33,102:102)-SUMIF(101:101,C33,102:102)+100</f>
        <v>100</v>
      </c>
      <c r="G33" s="2680" t="s">
        <v>3190</v>
      </c>
      <c r="H33" s="434">
        <f>SUMIF(101:101,G33,102:102)-SUMIF(101:101,C33,102:102)+100</f>
        <v>100</v>
      </c>
      <c r="I33" s="2680" t="s">
        <v>3190</v>
      </c>
      <c r="J33" s="466">
        <f>SUMIF(101:101,I33,102:102)-SUMIF(101:101,C33,102:102)+100</f>
        <v>100</v>
      </c>
      <c r="K33" s="611"/>
      <c r="L33" s="1142"/>
      <c r="M33" s="1133"/>
      <c r="N33" s="1133"/>
      <c r="O33" s="1133"/>
      <c r="P33" s="3250" t="s">
        <v>2566</v>
      </c>
      <c r="Q33" s="1811" t="str">
        <f t="shared" si="11"/>
        <v>建筑类型</v>
      </c>
      <c r="R33" s="773" t="s">
        <v>17</v>
      </c>
      <c r="S33" s="774">
        <f t="shared" si="12"/>
        <v>100</v>
      </c>
      <c r="T33" s="773" t="s">
        <v>17</v>
      </c>
      <c r="U33" s="774">
        <f t="shared" si="13"/>
        <v>100</v>
      </c>
      <c r="V33" s="773" t="s">
        <v>17</v>
      </c>
      <c r="W33" s="774">
        <f t="shared" si="14"/>
        <v>100</v>
      </c>
      <c r="X33" s="1814"/>
      <c r="Y33" s="3213" t="s">
        <v>2566</v>
      </c>
      <c r="Z33" s="1815" t="str">
        <f t="shared" si="15"/>
        <v>建筑类型</v>
      </c>
      <c r="AA33" s="1812">
        <f t="shared" si="3"/>
        <v>1</v>
      </c>
      <c r="AB33" s="1812">
        <f t="shared" si="4"/>
        <v>1</v>
      </c>
      <c r="AC33" s="2675">
        <f t="shared" si="5"/>
        <v>1</v>
      </c>
    </row>
    <row r="34" spans="1:29" s="470" customFormat="1" ht="15">
      <c r="A34" s="467"/>
      <c r="B34" s="421" t="s">
        <v>2567</v>
      </c>
      <c r="C34" s="468">
        <f>'数据-汇总表'!E3</f>
        <v>4182.99</v>
      </c>
      <c r="D34" s="135">
        <v>100</v>
      </c>
      <c r="E34" s="429">
        <v>117609</v>
      </c>
      <c r="F34" s="424">
        <f>LOOKUP(E34,104:104,105:105)-LOOKUP(C34,104:104,105:105)+100</f>
        <v>102</v>
      </c>
      <c r="G34" s="428">
        <v>315968</v>
      </c>
      <c r="H34" s="135">
        <f>LOOKUP(G34,104:104,105:105)-LOOKUP(C34,104:104,105:105)+100</f>
        <v>106</v>
      </c>
      <c r="I34" s="428">
        <v>584084</v>
      </c>
      <c r="J34" s="135">
        <f>LOOKUP(I34,104:104,105:105)-LOOKUP(C34,104:104,105:105)+100</f>
        <v>108</v>
      </c>
      <c r="K34" s="612"/>
      <c r="L34" s="1140"/>
      <c r="M34" s="1143"/>
      <c r="N34" s="1143"/>
      <c r="O34" s="1143"/>
      <c r="P34" s="3251"/>
      <c r="Q34" s="775" t="str">
        <f t="shared" si="11"/>
        <v>项目建筑规模</v>
      </c>
      <c r="R34" s="776" t="s">
        <v>17</v>
      </c>
      <c r="S34" s="777">
        <f t="shared" si="12"/>
        <v>102</v>
      </c>
      <c r="T34" s="776" t="s">
        <v>17</v>
      </c>
      <c r="U34" s="777">
        <f t="shared" si="13"/>
        <v>106</v>
      </c>
      <c r="V34" s="776" t="s">
        <v>17</v>
      </c>
      <c r="W34" s="777">
        <f t="shared" si="14"/>
        <v>108</v>
      </c>
      <c r="X34" s="778"/>
      <c r="Y34" s="3213"/>
      <c r="Z34" s="779" t="str">
        <f t="shared" si="15"/>
        <v>项目建筑规模</v>
      </c>
      <c r="AA34" s="1812">
        <f t="shared" si="3"/>
        <v>0.98039215686274506</v>
      </c>
      <c r="AB34" s="1812">
        <f t="shared" si="4"/>
        <v>0.94339622641509435</v>
      </c>
      <c r="AC34" s="2675">
        <f t="shared" si="5"/>
        <v>0.92592592592592593</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51"/>
      <c r="Q35" s="1811" t="str">
        <f t="shared" si="11"/>
        <v>建筑结构</v>
      </c>
      <c r="R35" s="773" t="s">
        <v>17</v>
      </c>
      <c r="S35" s="774">
        <f t="shared" si="12"/>
        <v>100</v>
      </c>
      <c r="T35" s="773" t="s">
        <v>17</v>
      </c>
      <c r="U35" s="774">
        <f t="shared" si="13"/>
        <v>100</v>
      </c>
      <c r="V35" s="773" t="s">
        <v>17</v>
      </c>
      <c r="W35" s="774">
        <f t="shared" si="14"/>
        <v>100</v>
      </c>
      <c r="X35" s="1814"/>
      <c r="Y35" s="3213"/>
      <c r="Z35" s="1815" t="str">
        <f t="shared" si="15"/>
        <v>建筑结构</v>
      </c>
      <c r="AA35" s="1812">
        <f t="shared" si="3"/>
        <v>1</v>
      </c>
      <c r="AB35" s="1812">
        <f t="shared" si="4"/>
        <v>1</v>
      </c>
      <c r="AC35" s="2675">
        <f t="shared" si="5"/>
        <v>1</v>
      </c>
    </row>
    <row r="36" spans="1:29" ht="15">
      <c r="A36" s="471"/>
      <c r="B36" s="421" t="s">
        <v>2662</v>
      </c>
      <c r="C36" s="459" t="s">
        <v>3189</v>
      </c>
      <c r="D36" s="434">
        <v>100</v>
      </c>
      <c r="E36" s="459" t="s">
        <v>3189</v>
      </c>
      <c r="F36" s="460">
        <f>SUMIF(108:108,E36,109:109)-SUMIF(108:108,C36,109:109)+100</f>
        <v>100</v>
      </c>
      <c r="G36" s="459" t="s">
        <v>3189</v>
      </c>
      <c r="H36" s="434">
        <f>SUMIF(108:108,G36,109:109)-SUMIF(108:108,C36,109:109)+100</f>
        <v>100</v>
      </c>
      <c r="I36" s="459" t="s">
        <v>3189</v>
      </c>
      <c r="J36" s="434">
        <f>SUMIF(108:108,I36,109:109)-SUMIF(108:108,C36,109:109)+100</f>
        <v>100</v>
      </c>
      <c r="K36" s="611"/>
      <c r="L36" s="1142"/>
      <c r="M36" s="1133"/>
      <c r="N36" s="1133"/>
      <c r="O36" s="1133"/>
      <c r="P36" s="3251"/>
      <c r="Q36" s="1811" t="str">
        <f t="shared" si="11"/>
        <v>公共部分装修</v>
      </c>
      <c r="R36" s="773" t="s">
        <v>17</v>
      </c>
      <c r="S36" s="774">
        <f t="shared" si="12"/>
        <v>100</v>
      </c>
      <c r="T36" s="773" t="s">
        <v>17</v>
      </c>
      <c r="U36" s="774">
        <f t="shared" si="13"/>
        <v>100</v>
      </c>
      <c r="V36" s="773" t="s">
        <v>17</v>
      </c>
      <c r="W36" s="774">
        <f t="shared" si="14"/>
        <v>100</v>
      </c>
      <c r="X36" s="1814"/>
      <c r="Y36" s="3213"/>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51"/>
      <c r="Q37" s="1811" t="str">
        <f t="shared" si="11"/>
        <v>成新度</v>
      </c>
      <c r="R37" s="773" t="s">
        <v>17</v>
      </c>
      <c r="S37" s="774">
        <f t="shared" si="12"/>
        <v>100</v>
      </c>
      <c r="T37" s="773" t="s">
        <v>17</v>
      </c>
      <c r="U37" s="774">
        <f t="shared" si="13"/>
        <v>100</v>
      </c>
      <c r="V37" s="773" t="s">
        <v>17</v>
      </c>
      <c r="W37" s="774">
        <f t="shared" si="14"/>
        <v>100</v>
      </c>
      <c r="X37" s="1814"/>
      <c r="Y37" s="3213"/>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51"/>
      <c r="Q38" s="1796" t="str">
        <f t="shared" si="11"/>
        <v>写字楼等级</v>
      </c>
      <c r="R38" s="769" t="s">
        <v>17</v>
      </c>
      <c r="S38" s="770">
        <f t="shared" si="12"/>
        <v>100</v>
      </c>
      <c r="T38" s="769" t="s">
        <v>17</v>
      </c>
      <c r="U38" s="770">
        <f t="shared" si="13"/>
        <v>100</v>
      </c>
      <c r="V38" s="769" t="s">
        <v>17</v>
      </c>
      <c r="W38" s="770">
        <f t="shared" si="14"/>
        <v>100</v>
      </c>
      <c r="X38" s="771"/>
      <c r="Y38" s="3213"/>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51" t="s">
        <v>2566</v>
      </c>
      <c r="Q39" s="1811" t="str">
        <f t="shared" si="11"/>
        <v>物业管理</v>
      </c>
      <c r="R39" s="773" t="s">
        <v>17</v>
      </c>
      <c r="S39" s="774">
        <f t="shared" si="12"/>
        <v>100</v>
      </c>
      <c r="T39" s="773" t="s">
        <v>17</v>
      </c>
      <c r="U39" s="774">
        <f t="shared" si="13"/>
        <v>100</v>
      </c>
      <c r="V39" s="773" t="s">
        <v>17</v>
      </c>
      <c r="W39" s="774">
        <f t="shared" si="14"/>
        <v>100</v>
      </c>
      <c r="X39" s="1814"/>
      <c r="Y39" s="3213"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51"/>
      <c r="Q40" s="1811" t="str">
        <f t="shared" si="11"/>
        <v>市政基础设施</v>
      </c>
      <c r="R40" s="773" t="s">
        <v>17</v>
      </c>
      <c r="S40" s="774">
        <f t="shared" si="12"/>
        <v>100</v>
      </c>
      <c r="T40" s="773" t="s">
        <v>17</v>
      </c>
      <c r="U40" s="774">
        <f t="shared" si="13"/>
        <v>100</v>
      </c>
      <c r="V40" s="773" t="s">
        <v>17</v>
      </c>
      <c r="W40" s="774">
        <f t="shared" si="14"/>
        <v>100</v>
      </c>
      <c r="X40" s="1814"/>
      <c r="Y40" s="3213"/>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51"/>
      <c r="Q41" s="1811" t="str">
        <f t="shared" si="11"/>
        <v>层高</v>
      </c>
      <c r="R41" s="773" t="s">
        <v>17</v>
      </c>
      <c r="S41" s="774">
        <f t="shared" si="12"/>
        <v>100</v>
      </c>
      <c r="T41" s="773" t="s">
        <v>17</v>
      </c>
      <c r="U41" s="774">
        <f t="shared" si="13"/>
        <v>100</v>
      </c>
      <c r="V41" s="773" t="s">
        <v>17</v>
      </c>
      <c r="W41" s="774">
        <f t="shared" si="14"/>
        <v>100</v>
      </c>
      <c r="X41" s="1814"/>
      <c r="Y41" s="3213"/>
      <c r="Z41" s="1815" t="str">
        <f t="shared" si="15"/>
        <v>层高</v>
      </c>
      <c r="AA41" s="1812">
        <f t="shared" si="3"/>
        <v>1</v>
      </c>
      <c r="AB41" s="1812">
        <f t="shared" si="4"/>
        <v>1</v>
      </c>
      <c r="AC41" s="2675">
        <f t="shared" si="5"/>
        <v>1</v>
      </c>
    </row>
    <row r="42" spans="1:29" s="470" customFormat="1" ht="15">
      <c r="A42" s="467"/>
      <c r="B42" s="1813" t="s">
        <v>2697</v>
      </c>
      <c r="C42" s="433" t="s">
        <v>3193</v>
      </c>
      <c r="D42" s="434">
        <v>100</v>
      </c>
      <c r="E42" s="433" t="s">
        <v>3194</v>
      </c>
      <c r="F42" s="460">
        <f>SUMIF(121:121,E42,122:122)-SUMIF(121:121,C42,122:122)+100</f>
        <v>100</v>
      </c>
      <c r="G42" s="433" t="s">
        <v>3195</v>
      </c>
      <c r="H42" s="434">
        <f>SUMIF(121:121,G42,122:122)-SUMIF(121:121,C42,122:122)+100</f>
        <v>98</v>
      </c>
      <c r="I42" s="433">
        <v>80</v>
      </c>
      <c r="J42" s="434">
        <f>SUMIF(121:121,I42,122:122)-SUMIF(121:121,C42,122:122)+100</f>
        <v>96</v>
      </c>
      <c r="K42" s="612"/>
      <c r="L42" s="1140"/>
      <c r="M42" s="1143"/>
      <c r="N42" s="1143"/>
      <c r="O42" s="1143"/>
      <c r="P42" s="3251"/>
      <c r="Q42" s="775" t="str">
        <f t="shared" si="11"/>
        <v>单套建筑面积</v>
      </c>
      <c r="R42" s="776" t="s">
        <v>17</v>
      </c>
      <c r="S42" s="777">
        <f t="shared" si="12"/>
        <v>100</v>
      </c>
      <c r="T42" s="776" t="s">
        <v>17</v>
      </c>
      <c r="U42" s="777">
        <f t="shared" si="13"/>
        <v>98</v>
      </c>
      <c r="V42" s="776" t="s">
        <v>17</v>
      </c>
      <c r="W42" s="777">
        <f t="shared" si="14"/>
        <v>96</v>
      </c>
      <c r="X42" s="778"/>
      <c r="Y42" s="3213"/>
      <c r="Z42" s="779" t="str">
        <f t="shared" si="15"/>
        <v>单套建筑面积</v>
      </c>
      <c r="AA42" s="1812">
        <f t="shared" si="3"/>
        <v>1</v>
      </c>
      <c r="AB42" s="1812">
        <f t="shared" si="4"/>
        <v>1.0204081632653061</v>
      </c>
      <c r="AC42" s="2675">
        <f t="shared" si="5"/>
        <v>1.0416666666666667</v>
      </c>
    </row>
    <row r="43" spans="1:29" ht="15">
      <c r="A43" s="471"/>
      <c r="B43" s="421" t="s">
        <v>2669</v>
      </c>
      <c r="C43" s="459" t="s">
        <v>3169</v>
      </c>
      <c r="D43" s="434">
        <v>100</v>
      </c>
      <c r="E43" s="459" t="s">
        <v>3169</v>
      </c>
      <c r="F43" s="460">
        <f>SUMIF(123:123,E43,124:124)-SUMIF(123:123,C43,124:124)+100</f>
        <v>100</v>
      </c>
      <c r="G43" s="459" t="s">
        <v>3169</v>
      </c>
      <c r="H43" s="434">
        <f>SUMIF(123:123,G43,124:124)-SUMIF(123:123,C43,124:124)+100</f>
        <v>100</v>
      </c>
      <c r="I43" s="459" t="s">
        <v>3169</v>
      </c>
      <c r="J43" s="434">
        <f>SUMIF(123:123,I43,124:124)-SUMIF(123:123,C43,124:124)+100</f>
        <v>100</v>
      </c>
      <c r="K43" s="611"/>
      <c r="L43" s="1142"/>
      <c r="M43" s="1133"/>
      <c r="N43" s="1133"/>
      <c r="O43" s="1133"/>
      <c r="P43" s="3251"/>
      <c r="Q43" s="1811" t="str">
        <f t="shared" si="11"/>
        <v>内部装修</v>
      </c>
      <c r="R43" s="773" t="s">
        <v>17</v>
      </c>
      <c r="S43" s="774">
        <f t="shared" si="12"/>
        <v>100</v>
      </c>
      <c r="T43" s="773" t="s">
        <v>17</v>
      </c>
      <c r="U43" s="774">
        <f t="shared" si="13"/>
        <v>100</v>
      </c>
      <c r="V43" s="773" t="s">
        <v>17</v>
      </c>
      <c r="W43" s="774">
        <f t="shared" si="14"/>
        <v>100</v>
      </c>
      <c r="X43" s="1814"/>
      <c r="Y43" s="3213"/>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51"/>
      <c r="Q44" s="1811" t="str">
        <f t="shared" si="11"/>
        <v>内部装修维护情况</v>
      </c>
      <c r="R44" s="773" t="s">
        <v>17</v>
      </c>
      <c r="S44" s="774">
        <f t="shared" si="12"/>
        <v>100</v>
      </c>
      <c r="T44" s="773" t="s">
        <v>17</v>
      </c>
      <c r="U44" s="774">
        <f t="shared" si="13"/>
        <v>100</v>
      </c>
      <c r="V44" s="773" t="s">
        <v>17</v>
      </c>
      <c r="W44" s="774">
        <f t="shared" si="14"/>
        <v>100</v>
      </c>
      <c r="X44" s="1814"/>
      <c r="Y44" s="3213"/>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51"/>
      <c r="Q45" s="1796">
        <f t="shared" si="11"/>
        <v>111</v>
      </c>
      <c r="R45" s="769" t="s">
        <v>17</v>
      </c>
      <c r="S45" s="770">
        <f t="shared" si="12"/>
        <v>100</v>
      </c>
      <c r="T45" s="769" t="s">
        <v>17</v>
      </c>
      <c r="U45" s="770">
        <f t="shared" si="13"/>
        <v>100</v>
      </c>
      <c r="V45" s="769" t="s">
        <v>17</v>
      </c>
      <c r="W45" s="770">
        <f t="shared" si="14"/>
        <v>100</v>
      </c>
      <c r="X45" s="771"/>
      <c r="Y45" s="3213"/>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51"/>
      <c r="Q46" s="1811">
        <f t="shared" si="11"/>
        <v>111</v>
      </c>
      <c r="R46" s="773" t="s">
        <v>17</v>
      </c>
      <c r="S46" s="774">
        <f t="shared" si="12"/>
        <v>100</v>
      </c>
      <c r="T46" s="773" t="s">
        <v>17</v>
      </c>
      <c r="U46" s="774">
        <f t="shared" si="13"/>
        <v>100</v>
      </c>
      <c r="V46" s="773" t="s">
        <v>17</v>
      </c>
      <c r="W46" s="774">
        <f t="shared" si="14"/>
        <v>100</v>
      </c>
      <c r="X46" s="1814"/>
      <c r="Y46" s="3213"/>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52"/>
      <c r="Q47" s="1811">
        <f t="shared" si="11"/>
        <v>111</v>
      </c>
      <c r="R47" s="773" t="s">
        <v>17</v>
      </c>
      <c r="S47" s="774">
        <f t="shared" si="12"/>
        <v>100</v>
      </c>
      <c r="T47" s="773" t="s">
        <v>17</v>
      </c>
      <c r="U47" s="774">
        <f t="shared" si="13"/>
        <v>100</v>
      </c>
      <c r="V47" s="773" t="s">
        <v>17</v>
      </c>
      <c r="W47" s="774">
        <f t="shared" si="14"/>
        <v>100</v>
      </c>
      <c r="X47" s="1814"/>
      <c r="Y47" s="3253"/>
      <c r="Z47" s="1815">
        <f t="shared" si="15"/>
        <v>111</v>
      </c>
      <c r="AA47" s="1812">
        <f t="shared" si="3"/>
        <v>1</v>
      </c>
      <c r="AB47" s="1812">
        <f t="shared" si="4"/>
        <v>1</v>
      </c>
      <c r="AC47" s="2675">
        <f t="shared" si="5"/>
        <v>1</v>
      </c>
    </row>
    <row r="48" spans="1:29" ht="15">
      <c r="A48" s="478" t="s">
        <v>2578</v>
      </c>
      <c r="B48" s="479"/>
      <c r="C48" s="1409" t="s">
        <v>1</v>
      </c>
      <c r="D48" s="1410"/>
      <c r="E48" s="1411">
        <v>64319</v>
      </c>
      <c r="F48" s="1412"/>
      <c r="G48" s="1413">
        <v>54102</v>
      </c>
      <c r="H48" s="1414"/>
      <c r="I48" s="1411">
        <v>55000</v>
      </c>
      <c r="J48" s="484"/>
      <c r="K48" s="782"/>
      <c r="L48" s="1145"/>
      <c r="M48" s="1133"/>
      <c r="N48" s="1133"/>
      <c r="O48" s="1133"/>
      <c r="P48" s="3207" t="str">
        <f>A48</f>
        <v>成交单价（元/平方米）</v>
      </c>
      <c r="Q48" s="3208"/>
      <c r="R48" s="3244">
        <f>E48</f>
        <v>64319</v>
      </c>
      <c r="S48" s="3244"/>
      <c r="T48" s="3244">
        <f>G48</f>
        <v>54102</v>
      </c>
      <c r="U48" s="3244"/>
      <c r="V48" s="3244">
        <f>I48</f>
        <v>55000</v>
      </c>
      <c r="W48" s="3244"/>
      <c r="X48" s="445"/>
      <c r="Y48" s="780"/>
      <c r="Z48" s="445"/>
      <c r="AA48" s="445"/>
      <c r="AB48" s="445"/>
      <c r="AC48" s="629"/>
    </row>
    <row r="49" spans="1:29" ht="15.75" thickBot="1">
      <c r="A49" s="485" t="s">
        <v>2670</v>
      </c>
      <c r="B49" s="486"/>
      <c r="C49" s="1415">
        <f>R50</f>
        <v>55212</v>
      </c>
      <c r="D49" s="1416"/>
      <c r="E49" s="1417">
        <f>R49</f>
        <v>61221</v>
      </c>
      <c r="F49" s="1417"/>
      <c r="G49" s="1415">
        <f>T49</f>
        <v>53247</v>
      </c>
      <c r="H49" s="1416"/>
      <c r="I49" s="1417">
        <f>V49</f>
        <v>51169</v>
      </c>
      <c r="J49" s="488"/>
      <c r="K49" s="783"/>
      <c r="L49" s="1145"/>
      <c r="M49" s="1133"/>
      <c r="N49" s="1133"/>
      <c r="O49" s="1133"/>
      <c r="P49" s="3207" t="str">
        <f>A49</f>
        <v>比较价值（元/平方米）</v>
      </c>
      <c r="Q49" s="3208"/>
      <c r="R49" s="3244">
        <f>IF(F1="售价",ROUND(PRODUCT(R48,AA7:AA47),0),ROUND(PRODUCT(R48,AA7:AA47),1))</f>
        <v>61221</v>
      </c>
      <c r="S49" s="3244"/>
      <c r="T49" s="3244">
        <f>IF(F1="售价",ROUND(PRODUCT(T48,AB7:AB47),0),ROUND(PRODUCT(T48,AB7:AB47),1))</f>
        <v>53247</v>
      </c>
      <c r="U49" s="3244"/>
      <c r="V49" s="3244">
        <f>IF(F1="售价",ROUND(PRODUCT(V48,AC7:AC47),0),ROUND(PRODUCT(V48,AC7:AC47),1))</f>
        <v>51169</v>
      </c>
      <c r="W49" s="3244"/>
      <c r="X49" s="445"/>
      <c r="Y49" s="445"/>
      <c r="Z49" s="445"/>
      <c r="AA49" s="445"/>
      <c r="AB49" s="445"/>
      <c r="AC49" s="629"/>
    </row>
    <row r="50" spans="1:29" ht="15.75" thickBot="1">
      <c r="A50" s="491" t="s">
        <v>2671</v>
      </c>
      <c r="B50" s="492"/>
      <c r="C50" s="1419">
        <f>R50</f>
        <v>55212</v>
      </c>
      <c r="D50" s="1419"/>
      <c r="E50" s="1419"/>
      <c r="F50" s="1419"/>
      <c r="G50" s="1419"/>
      <c r="H50" s="1419"/>
      <c r="I50" s="1419"/>
      <c r="J50" s="493"/>
      <c r="K50" s="784"/>
      <c r="L50" s="1145"/>
      <c r="M50" s="1133"/>
      <c r="N50" s="1133"/>
      <c r="O50" s="1133"/>
      <c r="P50" s="3245" t="str">
        <f>A50</f>
        <v>估价对象XX用房的比较价值（楼面单价，元/平方米）</v>
      </c>
      <c r="Q50" s="3246"/>
      <c r="R50" s="3247">
        <f>IF(F1="售价",ROUND(AVERAGE(R49:V49),0),ROUND(AVERAGE(R49:V49),1))</f>
        <v>55212</v>
      </c>
      <c r="S50" s="3247"/>
      <c r="T50" s="3247"/>
      <c r="U50" s="3247"/>
      <c r="V50" s="3247"/>
      <c r="W50" s="3247"/>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5.0603551069077657E-2</v>
      </c>
      <c r="F53" s="499" t="str">
        <f>IF(OR(E53&gt;=0.3,E53&lt;=-0.3),"超过30%","")</f>
        <v/>
      </c>
      <c r="G53" s="498">
        <f>IF(G48&lt;G49,G49/G48-1,G48/G49-1)</f>
        <v>1.6057242661558391E-2</v>
      </c>
      <c r="H53" s="499" t="str">
        <f>IF(OR(G53&gt;=0.3,G53&lt;=-0.3),"超过30%","")</f>
        <v/>
      </c>
      <c r="I53" s="498">
        <f>IF(I48&lt;I49,I49/I48-1,I48/I49-1)</f>
        <v>7.4869549922804923E-2</v>
      </c>
      <c r="J53" s="499" t="str">
        <f>IF(OR(I53&gt;=0.3,I53&lt;=-0.3),"超过30%","")</f>
        <v/>
      </c>
      <c r="K53" s="1107"/>
      <c r="L53" s="1108"/>
      <c r="M53" s="1146"/>
      <c r="N53" s="1146"/>
      <c r="O53" s="1146"/>
    </row>
    <row r="54" spans="1:29" ht="13.5" customHeight="1">
      <c r="A54" s="1146"/>
      <c r="B54" s="1146"/>
      <c r="C54" s="496" t="s">
        <v>2673</v>
      </c>
      <c r="D54" s="500"/>
      <c r="E54" s="498">
        <f>IF(E49&lt;G49,G49/E49-1,E49/G49-1)</f>
        <v>0.14975491576990252</v>
      </c>
      <c r="F54" s="499" t="str">
        <f>IF(OR(E54&gt;=0.2,E54&lt;=-0.2),"超过20%","")</f>
        <v/>
      </c>
      <c r="G54" s="498">
        <f>IF(G49&lt;I49,I49/G49-1,G49/I49-1)</f>
        <v>4.0610525904356098E-2</v>
      </c>
      <c r="H54" s="499" t="str">
        <f>IF(OR(G54&gt;=0.2,G54&lt;=-0.2),"超过20%","")</f>
        <v/>
      </c>
      <c r="I54" s="498">
        <f>IF(I49&lt;E49,E49/I49-1,I49/E49-1)</f>
        <v>0.19644706756043706</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3139</v>
      </c>
      <c r="D87" s="2962" t="s">
        <v>3140</v>
      </c>
      <c r="E87" s="2962" t="s">
        <v>3141</v>
      </c>
      <c r="F87" s="2962" t="s">
        <v>3142</v>
      </c>
      <c r="G87" s="2962" t="s">
        <v>3143</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3186</v>
      </c>
      <c r="D89" s="2962" t="s">
        <v>3187</v>
      </c>
      <c r="E89" s="2962" t="s">
        <v>3188</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3161</v>
      </c>
      <c r="D108" s="2962" t="s">
        <v>3162</v>
      </c>
      <c r="E108" s="2962" t="s">
        <v>3163</v>
      </c>
      <c r="F108" s="2963" t="s">
        <v>3164</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3196</v>
      </c>
      <c r="D121" s="553" t="s">
        <v>3197</v>
      </c>
      <c r="E121" s="553" t="s">
        <v>3198</v>
      </c>
      <c r="F121" s="582" t="s">
        <v>3199</v>
      </c>
      <c r="G121" s="554" t="s">
        <v>3200</v>
      </c>
      <c r="H121" s="554" t="s">
        <v>3201</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3165</v>
      </c>
      <c r="D123" s="2962" t="s">
        <v>3166</v>
      </c>
      <c r="E123" s="2962" t="s">
        <v>3167</v>
      </c>
      <c r="F123" s="2963" t="s">
        <v>3168</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3059</v>
      </c>
      <c r="D1" s="1821" t="s">
        <v>3157</v>
      </c>
      <c r="E1" s="1822" t="s">
        <v>1387</v>
      </c>
      <c r="F1" s="1285">
        <f ca="1">J53</f>
        <v>30.6</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17928</v>
      </c>
      <c r="C2" s="1846" t="s">
        <v>1517</v>
      </c>
      <c r="D2" s="1846"/>
      <c r="E2" s="1847"/>
      <c r="F2" s="1848"/>
      <c r="G2" s="1849"/>
      <c r="H2" s="1841"/>
      <c r="I2" s="1841"/>
      <c r="J2" s="1841"/>
      <c r="K2" s="1842"/>
      <c r="L2" s="1841"/>
      <c r="M2" s="1841"/>
    </row>
    <row r="3" spans="1:37" ht="18" customHeight="1" thickBot="1">
      <c r="A3" s="1850" t="s">
        <v>1518</v>
      </c>
      <c r="B3" s="1851">
        <f ca="1">IF(ISERROR(B2*10000/F43),0,ROUND(B2*10000/F43,0))</f>
        <v>42859</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1032</v>
      </c>
      <c r="D5" s="1823" t="s">
        <v>1402</v>
      </c>
      <c r="E5" s="1295"/>
      <c r="F5" s="1296"/>
      <c r="G5" s="1852"/>
      <c r="H5" s="343">
        <v>1</v>
      </c>
      <c r="I5" s="344" t="s">
        <v>1401</v>
      </c>
      <c r="J5" s="1294">
        <f ca="1">J6+J10+J12</f>
        <v>0</v>
      </c>
      <c r="K5" s="1823" t="s">
        <v>1402</v>
      </c>
      <c r="L5" s="1295"/>
      <c r="M5" s="1296"/>
    </row>
    <row r="6" spans="1:37" ht="18" customHeight="1">
      <c r="A6" s="1293" t="s">
        <v>1035</v>
      </c>
      <c r="B6" s="3274" t="s">
        <v>1403</v>
      </c>
      <c r="C6" s="1298">
        <f ca="1">ROUND(F6*F8*F7*(1-F9)/10000,0)</f>
        <v>1031</v>
      </c>
      <c r="D6" s="163" t="s">
        <v>3035</v>
      </c>
      <c r="E6" s="346" t="s">
        <v>1405</v>
      </c>
      <c r="F6" s="347">
        <f ca="1">INDIRECT("'数据-取费表'!u"&amp;$G$1)</f>
        <v>7.5</v>
      </c>
      <c r="G6" s="1852"/>
      <c r="H6" s="1293" t="s">
        <v>1035</v>
      </c>
      <c r="I6" s="3274" t="s">
        <v>1403</v>
      </c>
      <c r="J6" s="345">
        <f ca="1">ROUND(M6*M8*M7*(1-M9)/10000,0)</f>
        <v>0</v>
      </c>
      <c r="K6" s="163" t="s">
        <v>3034</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4182.99</v>
      </c>
      <c r="G7" s="1852"/>
      <c r="H7" s="348"/>
      <c r="I7" s="3275"/>
      <c r="J7" s="350"/>
      <c r="K7" s="351"/>
      <c r="L7" s="346" t="s">
        <v>1406</v>
      </c>
      <c r="M7" s="347">
        <f ca="1">F7</f>
        <v>4182.99</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0.1</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1</v>
      </c>
      <c r="D10" s="1825" t="s">
        <v>3036</v>
      </c>
      <c r="E10" s="357" t="s">
        <v>1411</v>
      </c>
      <c r="F10" s="1368" t="s">
        <v>3158</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1915</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1171</v>
      </c>
      <c r="D14" s="1801" t="s">
        <v>1419</v>
      </c>
      <c r="E14" s="1795"/>
      <c r="F14" s="363"/>
      <c r="G14" s="1852"/>
      <c r="H14" s="1203" t="s">
        <v>1035</v>
      </c>
      <c r="I14" s="346" t="s">
        <v>1420</v>
      </c>
      <c r="J14" s="23">
        <f ca="1">C29</f>
        <v>1915</v>
      </c>
      <c r="K14" s="14"/>
      <c r="L14" s="981"/>
      <c r="M14" s="982"/>
    </row>
    <row r="15" spans="1:37" s="1859" customFormat="1" ht="18" customHeight="1" thickBot="1">
      <c r="A15" s="1203" t="s">
        <v>1036</v>
      </c>
      <c r="B15" s="346" t="s">
        <v>1421</v>
      </c>
      <c r="C15" s="23">
        <f ca="1">ROUND(C14*F15,0)</f>
        <v>35</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45</v>
      </c>
      <c r="K16" s="1339" t="s">
        <v>1426</v>
      </c>
      <c r="L16" s="1340"/>
      <c r="M16" s="1296"/>
    </row>
    <row r="17" spans="1:37" s="1859" customFormat="1" ht="18" customHeight="1">
      <c r="A17" s="1203" t="s">
        <v>1390</v>
      </c>
      <c r="B17" s="346" t="s">
        <v>1427</v>
      </c>
      <c r="C17" s="23">
        <f ca="1">ROUND(F17*(F43+INDIRECT("'数据-取费表'!S"&amp;$G$1))/10000,0)</f>
        <v>84</v>
      </c>
      <c r="D17" s="346" t="s">
        <v>1428</v>
      </c>
      <c r="E17" s="346" t="s">
        <v>1429</v>
      </c>
      <c r="F17" s="25">
        <f>'数据-取费表'!B35</f>
        <v>200</v>
      </c>
      <c r="G17" s="1855"/>
      <c r="H17" s="1203" t="s">
        <v>1035</v>
      </c>
      <c r="I17" s="346" t="s">
        <v>1430</v>
      </c>
      <c r="J17" s="23">
        <f ca="1">ROUND(IF(项目基本情况!B11="自然人",J5*M17,J18+J19+J20),1)</f>
        <v>16.2</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18</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1308</v>
      </c>
      <c r="D19" s="139" t="s">
        <v>1437</v>
      </c>
      <c r="E19" s="1819"/>
      <c r="F19" s="25"/>
      <c r="G19" s="1852"/>
      <c r="H19" s="1203" t="s">
        <v>1036</v>
      </c>
      <c r="I19" s="346" t="s">
        <v>1438</v>
      </c>
      <c r="J19" s="23">
        <f ca="1">IF(K19="按租金收入计税",ROUND(J5*M19,2),ROUND(C29*M19*0.7,2))</f>
        <v>16.09</v>
      </c>
      <c r="K19" s="1829" t="s">
        <v>1439</v>
      </c>
      <c r="L19" s="346" t="s">
        <v>1423</v>
      </c>
      <c r="M19" s="366">
        <f>IF(K19="按租金收入计税",'数据-取费表'!B51,'数据-取费表'!B50)</f>
        <v>1.2E-2</v>
      </c>
    </row>
    <row r="20" spans="1:37" s="1859" customFormat="1" ht="18" customHeight="1">
      <c r="A20" s="1203" t="s">
        <v>1039</v>
      </c>
      <c r="B20" s="346" t="s">
        <v>1440</v>
      </c>
      <c r="C20" s="23">
        <f ca="1">ROUND(C19*F20,0)</f>
        <v>26</v>
      </c>
      <c r="D20" s="368" t="s">
        <v>1441</v>
      </c>
      <c r="E20" s="346" t="s">
        <v>1423</v>
      </c>
      <c r="F20" s="366">
        <f>'数据-取费表'!B37</f>
        <v>0.02</v>
      </c>
      <c r="G20" s="1855"/>
      <c r="H20" s="1203" t="s">
        <v>1389</v>
      </c>
      <c r="I20" s="163" t="s">
        <v>1442</v>
      </c>
      <c r="J20" s="24">
        <f ca="1">ROUND(M20*M21/10000,2)</f>
        <v>0.06</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409.58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28.7</v>
      </c>
      <c r="K22" s="1799"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96</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-45</v>
      </c>
      <c r="K25" s="1347" t="s">
        <v>1465</v>
      </c>
      <c r="L25" s="1348"/>
      <c r="M25" s="1349"/>
    </row>
    <row r="26" spans="1:37">
      <c r="A26" s="1203" t="s">
        <v>1034</v>
      </c>
      <c r="B26" s="346" t="s">
        <v>1466</v>
      </c>
      <c r="C26" s="23">
        <f ca="1">ROUND((C19+C20)*F26,0)</f>
        <v>334</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1915</v>
      </c>
      <c r="D29" s="1344"/>
      <c r="E29" s="1342"/>
      <c r="F29" s="1345"/>
      <c r="G29" s="1855"/>
      <c r="H29" s="379" t="s">
        <v>1033</v>
      </c>
      <c r="I29" s="380" t="s">
        <v>1480</v>
      </c>
      <c r="J29" s="381">
        <f ca="1">ROUND(J26/(1+F40)^F41,0)</f>
        <v>0</v>
      </c>
      <c r="K29" s="382" t="s">
        <v>1481</v>
      </c>
      <c r="L29" s="383"/>
      <c r="M29" s="384">
        <f ca="1">INDIRECT("'数据-取费表'!k"&amp;$G$1)</f>
        <v>4182.99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112</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70.2</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54.06</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16.09</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0.06</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409.58</v>
      </c>
      <c r="G35" s="1852"/>
      <c r="H35" s="744"/>
      <c r="I35" s="1861"/>
      <c r="J35" s="1862"/>
      <c r="K35" s="1863"/>
      <c r="L35" s="1860"/>
      <c r="M35" s="1860"/>
    </row>
    <row r="36" spans="1:18" ht="18" customHeight="1">
      <c r="A36" s="1354" t="s">
        <v>1039</v>
      </c>
      <c r="B36" s="346" t="s">
        <v>1450</v>
      </c>
      <c r="C36" s="23">
        <f ca="1">ROUND(C29*F36,1)</f>
        <v>28.7</v>
      </c>
      <c r="D36" s="1799"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2.9</v>
      </c>
      <c r="D37" s="1799" t="s">
        <v>1455</v>
      </c>
      <c r="E37" s="346" t="s">
        <v>1456</v>
      </c>
      <c r="F37" s="375">
        <f ca="1">INDIRECT("'数据-取费表'!Al"&amp;$G$1)</f>
        <v>1.5E-3</v>
      </c>
      <c r="G37" s="1852"/>
      <c r="H37" s="1860"/>
      <c r="I37" s="1861"/>
      <c r="J37" s="1862"/>
      <c r="K37" s="750"/>
      <c r="L37" s="1860"/>
      <c r="M37" s="1860"/>
    </row>
    <row r="38" spans="1:18" ht="18" customHeight="1" thickBot="1">
      <c r="A38" s="1341" t="s">
        <v>1393</v>
      </c>
      <c r="B38" s="1342" t="s">
        <v>1440</v>
      </c>
      <c r="C38" s="1343">
        <f ca="1">ROUND(C5*F38,1)</f>
        <v>10.3</v>
      </c>
      <c r="D38" s="1344" t="s">
        <v>1460</v>
      </c>
      <c r="E38" s="1342" t="s">
        <v>1456</v>
      </c>
      <c r="F38" s="1338">
        <f ca="1">INDIRECT("'数据-取费表'!Am"&amp;$G$1)</f>
        <v>0.01</v>
      </c>
      <c r="G38" s="1852"/>
      <c r="H38" s="1860"/>
      <c r="I38" s="1861"/>
      <c r="J38" s="1862"/>
      <c r="K38" s="1866"/>
      <c r="L38" s="1860"/>
      <c r="M38" s="1860"/>
    </row>
    <row r="39" spans="1:18" ht="24.6" customHeight="1" thickTop="1">
      <c r="A39" s="1331" t="s">
        <v>1031</v>
      </c>
      <c r="B39" s="1346" t="s">
        <v>1484</v>
      </c>
      <c r="C39" s="354">
        <f ca="1">C5-C30</f>
        <v>920</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17928</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42859</v>
      </c>
      <c r="D43" s="382" t="s">
        <v>1489</v>
      </c>
      <c r="E43" s="383" t="s">
        <v>1490</v>
      </c>
      <c r="F43" s="384">
        <f ca="1">INDIRECT("'数据-取费表'!k"&amp;$G$1)</f>
        <v>4182.99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-18593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f ca="1">INDIRECT("'数据-取费表'!d"&amp;$G$1)</f>
        <v>40</v>
      </c>
      <c r="M47" s="1839" t="str">
        <f>IF(ISNUMBER(FIND("住宅",C1)),"住宅","非住宅")</f>
        <v>非住宅</v>
      </c>
      <c r="O47" s="1885" t="s">
        <v>1040</v>
      </c>
      <c r="P47" s="1886" t="s">
        <v>1529</v>
      </c>
      <c r="Q47" s="1887">
        <f ca="1">C40+J29</f>
        <v>17928</v>
      </c>
      <c r="R47" s="1887" t="s">
        <v>1530</v>
      </c>
    </row>
    <row r="48" spans="1:18" s="1843" customFormat="1" ht="28.5" thickBot="1">
      <c r="A48" s="1362" t="s">
        <v>1135</v>
      </c>
      <c r="B48" s="344" t="s">
        <v>1401</v>
      </c>
      <c r="C48" s="1818">
        <f ca="1">C49+C53+C55</f>
        <v>0</v>
      </c>
      <c r="D48" s="1364"/>
      <c r="E48" s="1365"/>
      <c r="F48" s="1183"/>
      <c r="G48" s="791"/>
      <c r="H48" s="792"/>
      <c r="I48" s="1888" t="s">
        <v>1531</v>
      </c>
      <c r="J48" s="1889" t="s">
        <v>3160</v>
      </c>
      <c r="K48" s="1890" t="s">
        <v>1532</v>
      </c>
      <c r="L48" s="1891">
        <f ca="1">INDIRECT("'数据-取费表'!f"&amp;$G$1)</f>
        <v>33.1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1915</v>
      </c>
      <c r="R49" s="1887" t="s">
        <v>1530</v>
      </c>
    </row>
    <row r="50" spans="1:18" s="1843" customFormat="1" ht="13.5" thickBot="1">
      <c r="A50" s="1197"/>
      <c r="B50" s="1200"/>
      <c r="C50" s="1370"/>
      <c r="D50" s="1174"/>
      <c r="E50" s="1279" t="s">
        <v>1406</v>
      </c>
      <c r="F50" s="1280">
        <f ca="1">F7</f>
        <v>4182.99</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11428</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30.6</v>
      </c>
      <c r="K53" s="3272" t="s">
        <v>1549</v>
      </c>
      <c r="L53" s="3273"/>
      <c r="O53" s="1885" t="s">
        <v>1046</v>
      </c>
      <c r="P53" s="1886" t="s">
        <v>1550</v>
      </c>
      <c r="Q53" s="1887">
        <f ca="1">Q47+Q48</f>
        <v>17928</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1915</v>
      </c>
      <c r="D56" s="1915"/>
      <c r="E56" s="1916"/>
      <c r="F56" s="1908"/>
      <c r="I56" s="1917" t="s">
        <v>1555</v>
      </c>
      <c r="J56" s="1918" t="s">
        <v>3052</v>
      </c>
      <c r="K56" s="1888" t="s">
        <v>1556</v>
      </c>
      <c r="L56" s="1891" t="str">
        <f ca="1">IF(L48&lt;J51,"——",L48-J53)</f>
        <v>——</v>
      </c>
      <c r="O56" s="1885" t="s">
        <v>1040</v>
      </c>
      <c r="P56" s="1886" t="s">
        <v>1529</v>
      </c>
      <c r="Q56" s="1887">
        <f ca="1">C40+J29</f>
        <v>17928</v>
      </c>
      <c r="R56" s="1887" t="s">
        <v>1530</v>
      </c>
    </row>
    <row r="57" spans="1:18" s="1843" customFormat="1" ht="24.75" thickBot="1">
      <c r="A57" s="1919"/>
      <c r="B57" s="1171" t="s">
        <v>1479</v>
      </c>
      <c r="C57" s="281">
        <f ca="1">C29</f>
        <v>1915</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48</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16.2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16.09</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0.06</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17928</v>
      </c>
      <c r="R62" s="1887" t="s">
        <v>1047</v>
      </c>
    </row>
    <row r="63" spans="1:18" s="1843" customFormat="1" ht="13.5" thickBot="1">
      <c r="A63" s="371"/>
      <c r="B63" s="1177"/>
      <c r="C63" s="28"/>
      <c r="D63" s="1187"/>
      <c r="E63" s="1171" t="s">
        <v>1500</v>
      </c>
      <c r="F63" s="347">
        <f t="shared" ca="1" si="0"/>
        <v>409.58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28.7</v>
      </c>
      <c r="D64" s="1185" t="s">
        <v>1503</v>
      </c>
      <c r="E64" s="1171" t="s">
        <v>1495</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2.9</v>
      </c>
      <c r="D65" s="1185" t="s">
        <v>1455</v>
      </c>
      <c r="E65" s="1171" t="s">
        <v>1456</v>
      </c>
      <c r="F65" s="375">
        <f t="shared" ca="1" si="0"/>
        <v>1.5E-3</v>
      </c>
      <c r="I65" s="1930" t="s">
        <v>1580</v>
      </c>
      <c r="J65" s="1931">
        <v>40</v>
      </c>
      <c r="K65" s="1931">
        <v>30</v>
      </c>
      <c r="L65" s="1931">
        <v>50</v>
      </c>
      <c r="M65" s="1933">
        <v>0.02</v>
      </c>
      <c r="O65" s="1885" t="s">
        <v>1040</v>
      </c>
      <c r="P65" s="1886" t="s">
        <v>1581</v>
      </c>
      <c r="Q65" s="1887">
        <f ca="1">C40+J29</f>
        <v>17928</v>
      </c>
      <c r="R65" s="1887" t="s">
        <v>1530</v>
      </c>
    </row>
    <row r="66" spans="1:18" s="1843" customFormat="1" ht="16.5" thickBot="1">
      <c r="A66" s="1203" t="s">
        <v>1505</v>
      </c>
      <c r="B66" s="1171" t="s">
        <v>1440</v>
      </c>
      <c r="C66" s="23">
        <f ca="1">ROUND(C48*F66,1)</f>
        <v>0</v>
      </c>
      <c r="D66" s="1185" t="s">
        <v>1506</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-48</v>
      </c>
      <c r="D67" s="1184" t="s">
        <v>1465</v>
      </c>
      <c r="E67" s="1189"/>
      <c r="F67" s="1190"/>
      <c r="O67" s="1895" t="s">
        <v>1042</v>
      </c>
      <c r="P67" s="1886" t="s">
        <v>1563</v>
      </c>
      <c r="Q67" s="1934">
        <f ca="1">L51</f>
        <v>11428</v>
      </c>
      <c r="R67" s="1887" t="s">
        <v>1583</v>
      </c>
    </row>
    <row r="68" spans="1:18" s="1843" customFormat="1" ht="16.5" thickBot="1">
      <c r="A68" s="1168" t="s">
        <v>1032</v>
      </c>
      <c r="B68" s="1169" t="s">
        <v>1486</v>
      </c>
      <c r="C68" s="345">
        <f ca="1">ROUND(C67*(1-((1+F70)/(1+F68))^F69)/(F68-F70),0)</f>
        <v>-665</v>
      </c>
      <c r="D68" s="1186" t="s">
        <v>1470</v>
      </c>
      <c r="E68" s="1171" t="s">
        <v>1471</v>
      </c>
      <c r="F68" s="356">
        <f ca="1">F40</f>
        <v>0.06</v>
      </c>
      <c r="O68" s="1895" t="s">
        <v>1043</v>
      </c>
      <c r="P68" s="1935" t="s">
        <v>1584</v>
      </c>
      <c r="Q68" s="1887">
        <f ca="1">ROUND(Q69-Q70*Q71,0)</f>
        <v>757</v>
      </c>
      <c r="R68" s="1887" t="s">
        <v>1051</v>
      </c>
    </row>
    <row r="69" spans="1:18" s="1843" customFormat="1" ht="13.5" thickBot="1">
      <c r="A69" s="1172"/>
      <c r="B69" s="1173"/>
      <c r="C69" s="350"/>
      <c r="D69" s="1191" t="s">
        <v>1474</v>
      </c>
      <c r="E69" s="1171" t="s">
        <v>1475</v>
      </c>
      <c r="F69" s="378">
        <f ca="1">F41</f>
        <v>30.6</v>
      </c>
      <c r="O69" s="1895" t="s">
        <v>1048</v>
      </c>
      <c r="P69" s="1935" t="s">
        <v>1585</v>
      </c>
      <c r="Q69" s="1887">
        <f ca="1">C39</f>
        <v>920</v>
      </c>
      <c r="R69" s="1887" t="s">
        <v>1530</v>
      </c>
    </row>
    <row r="70" spans="1:18" s="1843" customFormat="1" ht="13.5" thickBot="1">
      <c r="A70" s="1175"/>
      <c r="B70" s="1176"/>
      <c r="C70" s="354"/>
      <c r="D70" s="1187"/>
      <c r="E70" s="1171" t="s">
        <v>1478</v>
      </c>
      <c r="F70" s="1277"/>
      <c r="O70" s="1895" t="s">
        <v>1049</v>
      </c>
      <c r="P70" s="1935" t="s">
        <v>1586</v>
      </c>
      <c r="Q70" s="1887">
        <f ca="1">C13</f>
        <v>1915</v>
      </c>
      <c r="R70" s="1887" t="s">
        <v>1530</v>
      </c>
    </row>
    <row r="71" spans="1:18" s="1843" customFormat="1" ht="13.5" thickBot="1">
      <c r="A71" s="1192" t="s">
        <v>1033</v>
      </c>
      <c r="B71" s="1193" t="s">
        <v>1488</v>
      </c>
      <c r="C71" s="381">
        <f ca="1">ROUND(C68*10000/F71,0)</f>
        <v>-1590</v>
      </c>
      <c r="D71" s="1194" t="s">
        <v>1489</v>
      </c>
      <c r="E71" s="1195" t="s">
        <v>1490</v>
      </c>
      <c r="F71" s="384">
        <f ca="1">F43</f>
        <v>4182.99</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163</v>
      </c>
      <c r="D75" s="1843"/>
      <c r="E75" s="1843"/>
      <c r="F75" s="1843"/>
      <c r="K75" s="1869"/>
      <c r="L75" s="1843"/>
      <c r="O75" s="1885" t="s">
        <v>1046</v>
      </c>
      <c r="P75" s="1886" t="s">
        <v>1550</v>
      </c>
      <c r="Q75" s="1887">
        <f ca="1">Q65+Q66</f>
        <v>17928</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0.82299999999999995</v>
      </c>
    </row>
    <row r="80" spans="1:18">
      <c r="B80" s="385" t="s">
        <v>1512</v>
      </c>
      <c r="C80" s="317">
        <f ca="1">ROUND(C75/C39,3)</f>
        <v>0.17699999999999999</v>
      </c>
    </row>
    <row r="81" spans="2:3">
      <c r="B81" s="313" t="s">
        <v>1513</v>
      </c>
      <c r="C81" s="281"/>
    </row>
    <row r="82" spans="2:3">
      <c r="B82" s="316" t="s">
        <v>1514</v>
      </c>
      <c r="C82" s="318">
        <f ca="1">1-C83</f>
        <v>0.89300000000000002</v>
      </c>
    </row>
    <row r="83" spans="2:3">
      <c r="B83" s="316" t="s">
        <v>1515</v>
      </c>
      <c r="C83" s="317">
        <f ca="1">ROUND(C13/C40,3)</f>
        <v>0.107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#REF!</v>
      </c>
      <c r="C2" s="1846" t="s">
        <v>1592</v>
      </c>
      <c r="D2" s="1939" t="e">
        <f ca="1">C40+J29+L46</f>
        <v>#REF!</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74" t="s">
        <v>1403</v>
      </c>
      <c r="C6" s="1298">
        <f ca="1">ROUND(F6*F8*F7*(1-F9),0)</f>
        <v>0</v>
      </c>
      <c r="D6" s="163" t="s">
        <v>3030</v>
      </c>
      <c r="E6" s="346" t="s">
        <v>1405</v>
      </c>
      <c r="F6" s="347">
        <f ca="1">INDIRECT("'数据-取费表'!u"&amp;$G$1)</f>
        <v>0</v>
      </c>
      <c r="G6" s="1852"/>
      <c r="H6" s="1293" t="s">
        <v>1035</v>
      </c>
      <c r="I6" s="3274" t="s">
        <v>1403</v>
      </c>
      <c r="J6" s="345">
        <f ca="1">ROUND(M6*M8*M7*(1-M9),0)</f>
        <v>0</v>
      </c>
      <c r="K6" s="1835" t="s">
        <v>3033</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0</v>
      </c>
      <c r="G7" s="1852"/>
      <c r="H7" s="348"/>
      <c r="I7" s="3275"/>
      <c r="J7" s="350"/>
      <c r="K7" s="351"/>
      <c r="L7" s="346" t="s">
        <v>1406</v>
      </c>
      <c r="M7" s="347">
        <f ca="1">F7</f>
        <v>0</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5.5E-2</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t="e">
        <f ca="1">ROUND(J26/(1+F40)^F41,0)</f>
        <v>#REF!</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#REF!</v>
      </c>
      <c r="D40" s="369" t="s">
        <v>1470</v>
      </c>
      <c r="E40" s="346" t="s">
        <v>1471</v>
      </c>
      <c r="F40" s="356">
        <f ca="1">INDIRECT("'数据-取费表'!I"&amp;$G$1)</f>
        <v>5.5E-2</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#REF!</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#REF!</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#REF!</v>
      </c>
      <c r="D45" s="1941" t="s">
        <v>1605</v>
      </c>
      <c r="E45" s="1867"/>
      <c r="F45" s="1867"/>
      <c r="O45" s="1870" t="s">
        <v>1520</v>
      </c>
      <c r="P45" s="1840"/>
      <c r="Q45" s="1840"/>
      <c r="R45" s="1840"/>
    </row>
    <row r="46" spans="1:18" s="1843" customFormat="1" ht="13.5" thickBot="1">
      <c r="A46" s="1871" t="s">
        <v>1521</v>
      </c>
      <c r="C46" s="1872" t="e">
        <f ca="1">ROUND(C45/10000,0)</f>
        <v>#REF!</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50</v>
      </c>
      <c r="M47" s="1839" t="str">
        <f>IF(ISNUMBER(FIND("住宅",C1)),"住宅","非住宅")</f>
        <v>非住宅</v>
      </c>
      <c r="O47" s="1885" t="s">
        <v>1040</v>
      </c>
      <c r="P47" s="1886" t="s">
        <v>1529</v>
      </c>
      <c r="Q47" s="1887" t="e">
        <f ca="1">C40+J29</f>
        <v>#REF!</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72" t="s">
        <v>1549</v>
      </c>
      <c r="L53" s="3273"/>
      <c r="O53" s="1885" t="s">
        <v>1046</v>
      </c>
      <c r="P53" s="1886" t="s">
        <v>1550</v>
      </c>
      <c r="Q53" s="1887" t="e">
        <f ca="1">Q47+Q48</f>
        <v>#REF!</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#REF!</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#REF!</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#REF!</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#REF!</v>
      </c>
      <c r="D68" s="1186" t="s">
        <v>1470</v>
      </c>
      <c r="E68" s="1171" t="s">
        <v>1471</v>
      </c>
      <c r="F68" s="356">
        <f ca="1">F40</f>
        <v>5.5E-2</v>
      </c>
      <c r="O68" s="1895" t="s">
        <v>1043</v>
      </c>
      <c r="P68" s="1935" t="s">
        <v>1584</v>
      </c>
      <c r="Q68" s="1887">
        <f ca="1">ROUND(Q69-Q70*Q71,0)</f>
        <v>0</v>
      </c>
      <c r="R68" s="1887" t="s">
        <v>1051</v>
      </c>
    </row>
    <row r="69" spans="1:18" s="1843" customFormat="1" ht="13.5" thickBot="1">
      <c r="A69" s="1172"/>
      <c r="B69" s="1173"/>
      <c r="C69" s="350"/>
      <c r="D69" s="1191" t="s">
        <v>1474</v>
      </c>
      <c r="E69" s="1171" t="s">
        <v>1475</v>
      </c>
      <c r="F69" s="378" t="e">
        <f ca="1">F41</f>
        <v>#REF!</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#REF!</v>
      </c>
      <c r="D71" s="1194" t="s">
        <v>1489</v>
      </c>
      <c r="E71" s="1195" t="s">
        <v>1490</v>
      </c>
      <c r="F71" s="384">
        <f ca="1">F43</f>
        <v>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#REF!</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#REF!</v>
      </c>
    </row>
    <row r="83" spans="2:3">
      <c r="B83" s="316" t="s">
        <v>1515</v>
      </c>
      <c r="C83" s="317" t="e">
        <f ca="1">ROUND(C13/C40,3)</f>
        <v>#REF!</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t="e">
        <f ca="1">SUMIF(B6:B13,"&lt;&gt;#ref!",B6:B13)</f>
        <v>#N/A</v>
      </c>
      <c r="C2" s="2567" t="s">
        <v>2520</v>
      </c>
      <c r="D2" s="2568" t="s">
        <v>2521</v>
      </c>
      <c r="E2" s="2569">
        <f>SUM(E6:E13)</f>
        <v>4182.99</v>
      </c>
    </row>
    <row r="3" spans="1:6" ht="15.75">
      <c r="A3" s="2565" t="s">
        <v>1395</v>
      </c>
      <c r="B3" s="2566" t="e">
        <f ca="1">ROUND(B2*10000/E2,0)</f>
        <v>#N/A</v>
      </c>
      <c r="C3" s="2567" t="s">
        <v>2528</v>
      </c>
      <c r="D3" s="2570"/>
      <c r="E3" s="2571"/>
    </row>
    <row r="4" spans="1:6" ht="15.75">
      <c r="A4" s="2572"/>
      <c r="B4" s="2570"/>
      <c r="C4" s="2570"/>
      <c r="D4" s="2570"/>
      <c r="E4" s="2571"/>
    </row>
    <row r="5" spans="1:6" ht="15">
      <c r="A5" s="2573" t="s">
        <v>2522</v>
      </c>
      <c r="B5" s="3277" t="s">
        <v>2523</v>
      </c>
      <c r="C5" s="3277"/>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0</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17928</v>
      </c>
      <c r="C8" s="2567" t="s">
        <v>2520</v>
      </c>
      <c r="D8" s="2570"/>
      <c r="E8" s="2578">
        <f>IF(OR(A8=0,F8="否"),0,'数据-取费表'!K8+'数据-取费表'!S8)</f>
        <v>4182.99</v>
      </c>
      <c r="F8" s="2579" t="s">
        <v>2526</v>
      </c>
    </row>
    <row r="9" spans="1:6">
      <c r="A9" s="2577" t="str">
        <f>'数据-取费表'!AN9</f>
        <v>收益法地下商业</v>
      </c>
      <c r="B9" s="2576" t="e">
        <f ca="1">IF(F9="是",'数据-取费表'!AO9,0)</f>
        <v>#N/A</v>
      </c>
      <c r="C9" s="2567" t="s">
        <v>2520</v>
      </c>
      <c r="D9" s="2570"/>
      <c r="E9" s="2578">
        <f>IF(OR(A9=0,F9="否"),0,'数据-取费表'!K9+'数据-取费表'!S9)</f>
        <v>0</v>
      </c>
      <c r="F9" s="2579" t="s">
        <v>2526</v>
      </c>
    </row>
    <row r="10" spans="1:6">
      <c r="A10" s="2577" t="str">
        <f>'数据-取费表'!AN10</f>
        <v>收益法车库</v>
      </c>
      <c r="B10" s="2576" t="e">
        <f ca="1">IF(F10="是",'数据-取费表'!AO10,0)</f>
        <v>#N/A</v>
      </c>
      <c r="C10" s="2567" t="s">
        <v>2520</v>
      </c>
      <c r="D10" s="2570"/>
      <c r="E10" s="2578">
        <f>IF(OR(A10=0,F10="否"),0,'数据-取费表'!K10+'数据-取费表'!S10)</f>
        <v>0</v>
      </c>
      <c r="F10" s="2579" t="s">
        <v>2526</v>
      </c>
    </row>
    <row r="11" spans="1:6">
      <c r="A11" s="2577" t="str">
        <f>'数据-取费表'!AN11</f>
        <v>收益法仓储</v>
      </c>
      <c r="B11" s="2576" t="e">
        <f ca="1">IF(F11="是",'数据-取费表'!AO11,0)</f>
        <v>#N/A</v>
      </c>
      <c r="C11" s="2567" t="s">
        <v>2520</v>
      </c>
      <c r="D11" s="2570"/>
      <c r="E11" s="2578">
        <f>IF(OR(A11=0,F11="否"),0,'数据-取费表'!K11+'数据-取费表'!S11)</f>
        <v>0</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94" t="s">
        <v>1076</v>
      </c>
      <c r="B1" s="3295"/>
      <c r="C1" s="3296"/>
      <c r="D1" s="3297">
        <f>SUM(I10,I15,I20,I21,I23)</f>
        <v>0</v>
      </c>
      <c r="E1" s="3297"/>
      <c r="F1" s="3297"/>
      <c r="G1" s="3297"/>
      <c r="H1" s="3297"/>
      <c r="I1" s="3298"/>
    </row>
    <row r="2" spans="1:9">
      <c r="A2" s="3284" t="s">
        <v>1077</v>
      </c>
      <c r="B2" s="3285" t="s">
        <v>1078</v>
      </c>
      <c r="C2" s="3285"/>
      <c r="D2" s="1303" t="s">
        <v>1079</v>
      </c>
      <c r="E2" s="1303" t="s">
        <v>1080</v>
      </c>
      <c r="F2" s="1303" t="s">
        <v>1081</v>
      </c>
      <c r="G2" s="1303" t="s">
        <v>1082</v>
      </c>
      <c r="H2" s="1303" t="s">
        <v>1083</v>
      </c>
      <c r="I2" s="1304" t="s">
        <v>1084</v>
      </c>
    </row>
    <row r="3" spans="1:9">
      <c r="A3" s="3284"/>
      <c r="B3" s="3285" t="s">
        <v>1085</v>
      </c>
      <c r="C3" s="3285"/>
      <c r="D3" s="1305"/>
      <c r="E3" s="1303"/>
      <c r="F3" s="1306"/>
      <c r="G3" s="1306"/>
      <c r="H3" s="1307"/>
      <c r="I3" s="1308">
        <f>ROUND(D3*E3*F3*G3*H3/10000,0)</f>
        <v>0</v>
      </c>
    </row>
    <row r="4" spans="1:9">
      <c r="A4" s="3284"/>
      <c r="B4" s="3285" t="s">
        <v>1086</v>
      </c>
      <c r="C4" s="3285"/>
      <c r="D4" s="1305"/>
      <c r="E4" s="1303"/>
      <c r="F4" s="1306"/>
      <c r="G4" s="1306"/>
      <c r="H4" s="1307"/>
      <c r="I4" s="1308">
        <f t="shared" ref="I4:I9" si="0">ROUND(D4*E4*F4*G4*H4/10000,0)</f>
        <v>0</v>
      </c>
    </row>
    <row r="5" spans="1:9">
      <c r="A5" s="3284"/>
      <c r="B5" s="3285" t="s">
        <v>1087</v>
      </c>
      <c r="C5" s="3285"/>
      <c r="D5" s="1305"/>
      <c r="E5" s="1303"/>
      <c r="F5" s="1306"/>
      <c r="G5" s="1306"/>
      <c r="H5" s="1307"/>
      <c r="I5" s="1308">
        <f t="shared" si="0"/>
        <v>0</v>
      </c>
    </row>
    <row r="6" spans="1:9">
      <c r="A6" s="3284"/>
      <c r="B6" s="3285" t="s">
        <v>1088</v>
      </c>
      <c r="C6" s="3285"/>
      <c r="D6" s="1305"/>
      <c r="E6" s="1303"/>
      <c r="F6" s="1306"/>
      <c r="G6" s="1306"/>
      <c r="H6" s="1307"/>
      <c r="I6" s="1308">
        <f t="shared" si="0"/>
        <v>0</v>
      </c>
    </row>
    <row r="7" spans="1:9">
      <c r="A7" s="3284"/>
      <c r="B7" s="3285" t="s">
        <v>1089</v>
      </c>
      <c r="C7" s="3285"/>
      <c r="D7" s="1305"/>
      <c r="E7" s="1303"/>
      <c r="F7" s="1306"/>
      <c r="G7" s="1306"/>
      <c r="H7" s="1307"/>
      <c r="I7" s="1308">
        <f t="shared" si="0"/>
        <v>0</v>
      </c>
    </row>
    <row r="8" spans="1:9">
      <c r="A8" s="3284"/>
      <c r="B8" s="3285" t="s">
        <v>1090</v>
      </c>
      <c r="C8" s="3285"/>
      <c r="D8" s="1305"/>
      <c r="E8" s="1303"/>
      <c r="F8" s="1306"/>
      <c r="G8" s="1306"/>
      <c r="H8" s="1307"/>
      <c r="I8" s="1308">
        <f t="shared" si="0"/>
        <v>0</v>
      </c>
    </row>
    <row r="9" spans="1:9">
      <c r="A9" s="3284"/>
      <c r="B9" s="3285" t="s">
        <v>1091</v>
      </c>
      <c r="C9" s="3285"/>
      <c r="D9" s="1305"/>
      <c r="E9" s="1303"/>
      <c r="F9" s="1306"/>
      <c r="G9" s="1306"/>
      <c r="H9" s="1307"/>
      <c r="I9" s="1308">
        <f t="shared" si="0"/>
        <v>0</v>
      </c>
    </row>
    <row r="10" spans="1:9">
      <c r="A10" s="3284"/>
      <c r="B10" s="3286" t="s">
        <v>1092</v>
      </c>
      <c r="C10" s="3286"/>
      <c r="D10" s="1309"/>
      <c r="E10" s="1309" t="e">
        <f>ROUND(D1*10000/D10/H9,0)</f>
        <v>#DIV/0!</v>
      </c>
      <c r="F10" s="1310"/>
      <c r="G10" s="1310"/>
      <c r="H10" s="1311"/>
      <c r="I10" s="1312">
        <f>SUM(I3:I9)</f>
        <v>0</v>
      </c>
    </row>
    <row r="11" spans="1:9" ht="14.25">
      <c r="A11" s="3284" t="s">
        <v>1093</v>
      </c>
      <c r="B11" s="3285" t="s">
        <v>1094</v>
      </c>
      <c r="C11" s="3285"/>
      <c r="D11" s="1305" t="s">
        <v>1095</v>
      </c>
      <c r="E11" s="1305" t="s">
        <v>1096</v>
      </c>
      <c r="F11" s="1306" t="s">
        <v>1097</v>
      </c>
      <c r="G11" s="1306" t="s">
        <v>1083</v>
      </c>
      <c r="H11" s="1313" t="s">
        <v>1098</v>
      </c>
      <c r="I11" s="1304" t="s">
        <v>1084</v>
      </c>
    </row>
    <row r="12" spans="1:9">
      <c r="A12" s="3284"/>
      <c r="B12" s="3285" t="s">
        <v>1099</v>
      </c>
      <c r="C12" s="3285"/>
      <c r="D12" s="1305"/>
      <c r="E12" s="1305"/>
      <c r="F12" s="1306"/>
      <c r="G12" s="1307"/>
      <c r="H12" s="1314"/>
      <c r="I12" s="1304">
        <f>ROUND(D12*E12*F12*G12/10000,0)</f>
        <v>0</v>
      </c>
    </row>
    <row r="13" spans="1:9">
      <c r="A13" s="3284"/>
      <c r="B13" s="3285" t="s">
        <v>1100</v>
      </c>
      <c r="C13" s="3285"/>
      <c r="D13" s="1305"/>
      <c r="E13" s="1305"/>
      <c r="F13" s="1306"/>
      <c r="G13" s="1307"/>
      <c r="H13" s="1314"/>
      <c r="I13" s="1304">
        <f>ROUND(D13*E13*F13*G13/10000,0)</f>
        <v>0</v>
      </c>
    </row>
    <row r="14" spans="1:9">
      <c r="A14" s="3284"/>
      <c r="B14" s="3285" t="s">
        <v>1101</v>
      </c>
      <c r="C14" s="3285"/>
      <c r="D14" s="1305"/>
      <c r="E14" s="1305"/>
      <c r="F14" s="1306"/>
      <c r="G14" s="1307"/>
      <c r="H14" s="1314"/>
      <c r="I14" s="1304">
        <f>ROUND(D14*E14*F14*G14/10000,0)</f>
        <v>0</v>
      </c>
    </row>
    <row r="15" spans="1:9">
      <c r="A15" s="3284"/>
      <c r="B15" s="3286" t="s">
        <v>1092</v>
      </c>
      <c r="C15" s="3286"/>
      <c r="D15" s="1309"/>
      <c r="E15" s="1309">
        <f>SUM(E12:E14)</f>
        <v>0</v>
      </c>
      <c r="F15" s="1310"/>
      <c r="G15" s="1307"/>
      <c r="H15" s="1314"/>
      <c r="I15" s="1315">
        <f>SUM(I12:I14)</f>
        <v>0</v>
      </c>
    </row>
    <row r="16" spans="1:9" ht="24">
      <c r="A16" s="3284" t="s">
        <v>1102</v>
      </c>
      <c r="B16" s="3285" t="s">
        <v>1103</v>
      </c>
      <c r="C16" s="3285"/>
      <c r="D16" s="1305" t="s">
        <v>1079</v>
      </c>
      <c r="E16" s="1316" t="s">
        <v>1104</v>
      </c>
      <c r="F16" s="1306" t="s">
        <v>1105</v>
      </c>
      <c r="G16" s="1307" t="s">
        <v>1083</v>
      </c>
      <c r="H16" s="1313" t="s">
        <v>1098</v>
      </c>
      <c r="I16" s="1304" t="s">
        <v>1084</v>
      </c>
    </row>
    <row r="17" spans="1:9" ht="14.25">
      <c r="A17" s="3284"/>
      <c r="B17" s="3285" t="s">
        <v>1106</v>
      </c>
      <c r="C17" s="3285"/>
      <c r="D17" s="1305"/>
      <c r="E17" s="1305"/>
      <c r="F17" s="1306"/>
      <c r="G17" s="1307"/>
      <c r="H17" s="1317"/>
      <c r="I17" s="1318">
        <f>ROUND(D17*E17*F17*G17/10000,0)</f>
        <v>0</v>
      </c>
    </row>
    <row r="18" spans="1:9" ht="14.25">
      <c r="A18" s="3284"/>
      <c r="B18" s="3285" t="s">
        <v>1107</v>
      </c>
      <c r="C18" s="3285"/>
      <c r="D18" s="1305"/>
      <c r="E18" s="1305"/>
      <c r="F18" s="1306"/>
      <c r="G18" s="1307"/>
      <c r="H18" s="1317"/>
      <c r="I18" s="1318">
        <f>ROUND(D18*E18*F18*G18/10000,0)</f>
        <v>0</v>
      </c>
    </row>
    <row r="19" spans="1:9" ht="14.25">
      <c r="A19" s="3284"/>
      <c r="B19" s="3285" t="s">
        <v>1108</v>
      </c>
      <c r="C19" s="3285"/>
      <c r="D19" s="1305"/>
      <c r="E19" s="1305"/>
      <c r="F19" s="1306"/>
      <c r="G19" s="1307"/>
      <c r="H19" s="1317"/>
      <c r="I19" s="1318">
        <f>ROUND(D19*E19*F19*G19/10000,0)</f>
        <v>0</v>
      </c>
    </row>
    <row r="20" spans="1:9">
      <c r="A20" s="3284"/>
      <c r="B20" s="3286" t="s">
        <v>1092</v>
      </c>
      <c r="C20" s="3286"/>
      <c r="D20" s="1309">
        <f>SUM(D17:D19)</f>
        <v>0</v>
      </c>
      <c r="E20" s="1309"/>
      <c r="F20" s="1310"/>
      <c r="G20" s="1307"/>
      <c r="H20" s="1314"/>
      <c r="I20" s="1315">
        <f>SUM(I17:I19)</f>
        <v>0</v>
      </c>
    </row>
    <row r="21" spans="1:9">
      <c r="A21" s="3284" t="s">
        <v>1109</v>
      </c>
      <c r="B21" s="3287"/>
      <c r="C21" s="3287"/>
      <c r="D21" s="3287"/>
      <c r="E21" s="3287"/>
      <c r="F21" s="3287"/>
      <c r="G21" s="3287"/>
      <c r="H21" s="1766">
        <v>0.1</v>
      </c>
      <c r="I21" s="1312">
        <f>ROUND(I10*H21,0)</f>
        <v>0</v>
      </c>
    </row>
    <row r="22" spans="1:9" ht="14.25">
      <c r="A22" s="3288" t="s">
        <v>1110</v>
      </c>
      <c r="B22" s="3289"/>
      <c r="C22" s="3290"/>
      <c r="D22" s="1319" t="s">
        <v>1111</v>
      </c>
      <c r="E22" s="1319" t="s">
        <v>1112</v>
      </c>
      <c r="F22" s="1320" t="s">
        <v>1113</v>
      </c>
      <c r="G22" s="1320" t="s">
        <v>1114</v>
      </c>
      <c r="H22" s="1313" t="s">
        <v>1115</v>
      </c>
      <c r="I22" s="1304" t="s">
        <v>1116</v>
      </c>
    </row>
    <row r="23" spans="1:9" ht="14.25" thickBot="1">
      <c r="A23" s="3291"/>
      <c r="B23" s="3292"/>
      <c r="C23" s="3293"/>
      <c r="D23" s="1321"/>
      <c r="E23" s="1321"/>
      <c r="F23" s="1321"/>
      <c r="G23" s="1322"/>
      <c r="H23" s="1323"/>
      <c r="I23" s="1324">
        <f>ROUND(E23*D23*F23*(1-G23)/10000,0)</f>
        <v>0</v>
      </c>
    </row>
    <row r="26" spans="1:9">
      <c r="A26" s="1325" t="s">
        <v>1117</v>
      </c>
      <c r="B26" s="1325"/>
      <c r="C26" s="1325"/>
      <c r="D26" s="1325"/>
      <c r="E26" s="3281">
        <f>C27-C30-C31-C32</f>
        <v>0</v>
      </c>
      <c r="F26" s="3281"/>
      <c r="G26" s="3281"/>
      <c r="H26" s="1738" t="s">
        <v>1340</v>
      </c>
    </row>
    <row r="27" spans="1:9">
      <c r="A27" s="1326">
        <v>1</v>
      </c>
      <c r="B27" s="1327" t="s">
        <v>1118</v>
      </c>
      <c r="C27" s="1327">
        <f>C28+C29</f>
        <v>0</v>
      </c>
      <c r="D27" s="1327"/>
      <c r="E27" s="3282"/>
      <c r="F27" s="3282"/>
      <c r="G27" s="3282"/>
    </row>
    <row r="28" spans="1:9">
      <c r="A28" s="1328" t="s">
        <v>1119</v>
      </c>
      <c r="B28" s="1327" t="s">
        <v>1120</v>
      </c>
      <c r="C28" s="1327"/>
      <c r="D28" s="1327"/>
      <c r="E28" s="3282"/>
      <c r="F28" s="3282"/>
      <c r="G28" s="3282"/>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83"/>
      <c r="F32" s="3283"/>
      <c r="G32" s="3283"/>
    </row>
    <row r="33" spans="1:7" hidden="1">
      <c r="A33" s="3278" t="s">
        <v>1129</v>
      </c>
      <c r="B33" s="3279"/>
      <c r="C33" s="3279"/>
      <c r="D33" s="3280"/>
      <c r="E33" s="3281"/>
      <c r="F33" s="3281"/>
      <c r="G33" s="3281"/>
    </row>
    <row r="34" spans="1:7" hidden="1">
      <c r="A34" s="1330">
        <v>1</v>
      </c>
      <c r="B34" s="1327" t="s">
        <v>1130</v>
      </c>
      <c r="C34" s="1327"/>
      <c r="D34" s="1327"/>
      <c r="E34" s="3282"/>
      <c r="F34" s="3282"/>
      <c r="G34" s="3282"/>
    </row>
    <row r="35" spans="1:7" hidden="1">
      <c r="A35" s="1330">
        <v>2</v>
      </c>
      <c r="B35" s="1327" t="s">
        <v>1131</v>
      </c>
      <c r="C35" s="1327"/>
      <c r="D35" s="1327"/>
      <c r="E35" s="3282"/>
      <c r="F35" s="3282"/>
      <c r="G35" s="3282"/>
    </row>
    <row r="36" spans="1:7" hidden="1">
      <c r="A36" s="1330">
        <v>3</v>
      </c>
      <c r="B36" s="1327" t="s">
        <v>1132</v>
      </c>
      <c r="C36" s="1327"/>
      <c r="D36" s="1327"/>
      <c r="E36" s="3282"/>
      <c r="F36" s="3282"/>
      <c r="G36" s="3282"/>
    </row>
    <row r="37" spans="1:7" hidden="1">
      <c r="A37" s="1330">
        <v>4</v>
      </c>
      <c r="B37" s="1327" t="s">
        <v>1133</v>
      </c>
      <c r="C37" s="1327"/>
      <c r="D37" s="1327"/>
      <c r="E37" s="3282"/>
      <c r="F37" s="3282"/>
      <c r="G37" s="3282"/>
    </row>
    <row r="38" spans="1:7" hidden="1">
      <c r="A38" s="3278" t="s">
        <v>1134</v>
      </c>
      <c r="B38" s="3279"/>
      <c r="C38" s="3279"/>
      <c r="D38" s="3280"/>
      <c r="E38" s="3281"/>
      <c r="F38" s="3281"/>
      <c r="G38" s="32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4182.99</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205" t="s">
        <v>2537</v>
      </c>
      <c r="D4" s="3218"/>
      <c r="E4" s="3219" t="s">
        <v>2538</v>
      </c>
      <c r="F4" s="3220"/>
      <c r="G4" s="3205" t="s">
        <v>2539</v>
      </c>
      <c r="H4" s="3218"/>
      <c r="I4" s="3205" t="s">
        <v>2540</v>
      </c>
      <c r="J4" s="3218"/>
      <c r="K4" s="2597" t="s">
        <v>2541</v>
      </c>
      <c r="L4" s="1132"/>
      <c r="M4" s="1133"/>
      <c r="N4" s="1133"/>
      <c r="O4" s="1133"/>
      <c r="P4" s="3221" t="s">
        <v>2542</v>
      </c>
      <c r="Q4" s="3222"/>
      <c r="R4" s="3227" t="s">
        <v>2538</v>
      </c>
      <c r="S4" s="3228"/>
      <c r="T4" s="3227" t="s">
        <v>2539</v>
      </c>
      <c r="U4" s="3228"/>
      <c r="V4" s="3214" t="s">
        <v>2540</v>
      </c>
      <c r="W4" s="3214"/>
      <c r="X4" s="1814"/>
      <c r="Y4" s="3227" t="s">
        <v>2542</v>
      </c>
      <c r="Z4" s="3228"/>
      <c r="AA4" s="3215" t="s">
        <v>2538</v>
      </c>
      <c r="AB4" s="3215" t="s">
        <v>2539</v>
      </c>
      <c r="AC4" s="3215" t="s">
        <v>2540</v>
      </c>
    </row>
    <row r="5" spans="1:29" ht="15">
      <c r="A5" s="403"/>
      <c r="B5" s="404"/>
      <c r="C5" s="3235" t="s">
        <v>2543</v>
      </c>
      <c r="D5" s="3236"/>
      <c r="E5" s="3242" t="s">
        <v>2544</v>
      </c>
      <c r="F5" s="3243"/>
      <c r="G5" s="3235" t="s">
        <v>2545</v>
      </c>
      <c r="H5" s="3236"/>
      <c r="I5" s="3235" t="s">
        <v>2546</v>
      </c>
      <c r="J5" s="3236"/>
      <c r="K5" s="2598"/>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2598"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37" t="s">
        <v>2550</v>
      </c>
      <c r="Q7" s="3239"/>
      <c r="R7" s="769" t="s">
        <v>23</v>
      </c>
      <c r="S7" s="770">
        <f t="shared" ref="S7:S15" si="0">F7</f>
        <v>0</v>
      </c>
      <c r="T7" s="769" t="s">
        <v>23</v>
      </c>
      <c r="U7" s="770">
        <f t="shared" ref="U7:U15" si="1">H7</f>
        <v>0</v>
      </c>
      <c r="V7" s="769" t="s">
        <v>23</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37" t="s">
        <v>2553</v>
      </c>
      <c r="Q8" s="3238"/>
      <c r="R8" s="769" t="s">
        <v>23</v>
      </c>
      <c r="S8" s="770">
        <f t="shared" si="0"/>
        <v>0</v>
      </c>
      <c r="T8" s="769" t="s">
        <v>23</v>
      </c>
      <c r="U8" s="770">
        <f t="shared" si="1"/>
        <v>0</v>
      </c>
      <c r="V8" s="769" t="s">
        <v>23</v>
      </c>
      <c r="W8" s="770">
        <f t="shared" si="2"/>
        <v>0</v>
      </c>
      <c r="X8" s="771"/>
      <c r="Y8" s="3237" t="s">
        <v>2553</v>
      </c>
      <c r="Z8" s="3238"/>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7"/>
      <c r="Q11" s="1796" t="str">
        <f t="shared" si="6"/>
        <v>容积率</v>
      </c>
      <c r="R11" s="769" t="s">
        <v>21</v>
      </c>
      <c r="S11" s="770" t="e">
        <f t="shared" si="0"/>
        <v>#N/A</v>
      </c>
      <c r="T11" s="769" t="s">
        <v>21</v>
      </c>
      <c r="U11" s="770" t="e">
        <f t="shared" si="1"/>
        <v>#N/A</v>
      </c>
      <c r="V11" s="769" t="s">
        <v>21</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7"/>
      <c r="Q12" s="1796">
        <f t="shared" si="6"/>
        <v>111</v>
      </c>
      <c r="R12" s="769" t="s">
        <v>21</v>
      </c>
      <c r="S12" s="770">
        <f t="shared" si="0"/>
        <v>100</v>
      </c>
      <c r="T12" s="769" t="s">
        <v>21</v>
      </c>
      <c r="U12" s="770">
        <f t="shared" si="1"/>
        <v>100</v>
      </c>
      <c r="V12" s="769" t="s">
        <v>21</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7"/>
      <c r="Q13" s="1796">
        <f t="shared" si="6"/>
        <v>111</v>
      </c>
      <c r="R13" s="769" t="s">
        <v>21</v>
      </c>
      <c r="S13" s="770">
        <f t="shared" si="0"/>
        <v>100</v>
      </c>
      <c r="T13" s="769" t="s">
        <v>21</v>
      </c>
      <c r="U13" s="770">
        <f t="shared" si="1"/>
        <v>100</v>
      </c>
      <c r="V13" s="769" t="s">
        <v>21</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7"/>
      <c r="Q14" s="1796">
        <f t="shared" si="6"/>
        <v>111</v>
      </c>
      <c r="R14" s="769" t="s">
        <v>21</v>
      </c>
      <c r="S14" s="770">
        <f t="shared" si="0"/>
        <v>100</v>
      </c>
      <c r="T14" s="769" t="s">
        <v>21</v>
      </c>
      <c r="U14" s="770">
        <f t="shared" si="1"/>
        <v>100</v>
      </c>
      <c r="V14" s="769" t="s">
        <v>21</v>
      </c>
      <c r="W14" s="770">
        <f t="shared" si="2"/>
        <v>100</v>
      </c>
      <c r="X14" s="771"/>
      <c r="Y14" s="3056"/>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48" t="s">
        <v>2561</v>
      </c>
      <c r="Q15" s="1811" t="str">
        <f t="shared" si="6"/>
        <v>居住社区成熟度</v>
      </c>
      <c r="R15" s="773" t="s">
        <v>21</v>
      </c>
      <c r="S15" s="774">
        <f t="shared" si="0"/>
        <v>100</v>
      </c>
      <c r="T15" s="773" t="s">
        <v>21</v>
      </c>
      <c r="U15" s="774">
        <f t="shared" si="1"/>
        <v>100</v>
      </c>
      <c r="V15" s="773" t="s">
        <v>21</v>
      </c>
      <c r="W15" s="774">
        <f t="shared" si="2"/>
        <v>100</v>
      </c>
      <c r="X15" s="1814"/>
      <c r="Y15" s="3210"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49"/>
      <c r="Q17" s="1811" t="str">
        <f>B17</f>
        <v>交通便捷度</v>
      </c>
      <c r="R17" s="773" t="s">
        <v>21</v>
      </c>
      <c r="S17" s="774">
        <f>F17</f>
        <v>100</v>
      </c>
      <c r="T17" s="773" t="s">
        <v>21</v>
      </c>
      <c r="U17" s="774">
        <f>H17</f>
        <v>100</v>
      </c>
      <c r="V17" s="773" t="s">
        <v>21</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49"/>
      <c r="Q19" s="1811" t="str">
        <f>B19</f>
        <v>公共配套设施</v>
      </c>
      <c r="R19" s="773" t="s">
        <v>21</v>
      </c>
      <c r="S19" s="774">
        <f>F19</f>
        <v>100</v>
      </c>
      <c r="T19" s="773" t="s">
        <v>21</v>
      </c>
      <c r="U19" s="774">
        <f>H19</f>
        <v>100</v>
      </c>
      <c r="V19" s="773" t="s">
        <v>21</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49"/>
      <c r="Q23" s="1811" t="str">
        <f>B23</f>
        <v>自然及人文环境</v>
      </c>
      <c r="R23" s="773" t="s">
        <v>21</v>
      </c>
      <c r="S23" s="774">
        <f>F23</f>
        <v>100</v>
      </c>
      <c r="T23" s="773" t="s">
        <v>21</v>
      </c>
      <c r="U23" s="774">
        <f>H23</f>
        <v>100</v>
      </c>
      <c r="V23" s="773" t="s">
        <v>21</v>
      </c>
      <c r="W23" s="774">
        <f>J23</f>
        <v>100</v>
      </c>
      <c r="X23" s="1814"/>
      <c r="Y23" s="3211"/>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4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11"/>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49"/>
      <c r="Q26" s="1811" t="str">
        <f t="shared" si="11"/>
        <v>朝向</v>
      </c>
      <c r="R26" s="773" t="s">
        <v>21</v>
      </c>
      <c r="S26" s="774">
        <f t="shared" si="12"/>
        <v>100</v>
      </c>
      <c r="T26" s="773" t="s">
        <v>21</v>
      </c>
      <c r="U26" s="774">
        <f t="shared" si="13"/>
        <v>100</v>
      </c>
      <c r="V26" s="773" t="s">
        <v>21</v>
      </c>
      <c r="W26" s="774">
        <f t="shared" si="14"/>
        <v>100</v>
      </c>
      <c r="X26" s="1814"/>
      <c r="Y26" s="3211"/>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49"/>
      <c r="Q27" s="1796">
        <f t="shared" si="11"/>
        <v>111</v>
      </c>
      <c r="R27" s="769" t="s">
        <v>21</v>
      </c>
      <c r="S27" s="770">
        <f t="shared" si="12"/>
        <v>100</v>
      </c>
      <c r="T27" s="769" t="s">
        <v>21</v>
      </c>
      <c r="U27" s="770">
        <f t="shared" si="13"/>
        <v>100</v>
      </c>
      <c r="V27" s="769" t="s">
        <v>21</v>
      </c>
      <c r="W27" s="770">
        <f t="shared" si="14"/>
        <v>100</v>
      </c>
      <c r="X27" s="771"/>
      <c r="Y27" s="3211"/>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49"/>
      <c r="Q28" s="1811">
        <f t="shared" si="11"/>
        <v>111</v>
      </c>
      <c r="R28" s="773" t="s">
        <v>21</v>
      </c>
      <c r="S28" s="774">
        <f t="shared" si="12"/>
        <v>100</v>
      </c>
      <c r="T28" s="773" t="s">
        <v>21</v>
      </c>
      <c r="U28" s="774">
        <f t="shared" si="13"/>
        <v>100</v>
      </c>
      <c r="V28" s="773" t="s">
        <v>21</v>
      </c>
      <c r="W28" s="774">
        <f t="shared" si="14"/>
        <v>100</v>
      </c>
      <c r="X28" s="1814"/>
      <c r="Y28" s="3211"/>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49"/>
      <c r="Q29" s="1811">
        <f t="shared" si="11"/>
        <v>111</v>
      </c>
      <c r="R29" s="773" t="s">
        <v>21</v>
      </c>
      <c r="S29" s="774">
        <f t="shared" si="12"/>
        <v>100</v>
      </c>
      <c r="T29" s="773" t="s">
        <v>21</v>
      </c>
      <c r="U29" s="774">
        <f t="shared" si="13"/>
        <v>100</v>
      </c>
      <c r="V29" s="773" t="s">
        <v>21</v>
      </c>
      <c r="W29" s="774">
        <f t="shared" si="14"/>
        <v>100</v>
      </c>
      <c r="X29" s="1814"/>
      <c r="Y29" s="3211"/>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49"/>
      <c r="Q30" s="1811">
        <f t="shared" si="11"/>
        <v>111</v>
      </c>
      <c r="R30" s="773" t="s">
        <v>21</v>
      </c>
      <c r="S30" s="774">
        <f t="shared" si="12"/>
        <v>100</v>
      </c>
      <c r="T30" s="773" t="s">
        <v>21</v>
      </c>
      <c r="U30" s="774">
        <f t="shared" si="13"/>
        <v>100</v>
      </c>
      <c r="V30" s="773" t="s">
        <v>21</v>
      </c>
      <c r="W30" s="774">
        <f t="shared" si="14"/>
        <v>100</v>
      </c>
      <c r="X30" s="1814"/>
      <c r="Y30" s="3211"/>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49"/>
      <c r="Q31" s="1811">
        <f t="shared" si="11"/>
        <v>111</v>
      </c>
      <c r="R31" s="773" t="s">
        <v>21</v>
      </c>
      <c r="S31" s="774">
        <f t="shared" si="12"/>
        <v>100</v>
      </c>
      <c r="T31" s="773" t="s">
        <v>21</v>
      </c>
      <c r="U31" s="774">
        <f t="shared" si="13"/>
        <v>100</v>
      </c>
      <c r="V31" s="773" t="s">
        <v>21</v>
      </c>
      <c r="W31" s="774">
        <f t="shared" si="14"/>
        <v>100</v>
      </c>
      <c r="X31" s="1814"/>
      <c r="Y31" s="3211"/>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50" t="s">
        <v>2566</v>
      </c>
      <c r="Q32" s="1811" t="str">
        <f t="shared" si="11"/>
        <v>建筑类型</v>
      </c>
      <c r="R32" s="773" t="s">
        <v>21</v>
      </c>
      <c r="S32" s="774">
        <f t="shared" si="12"/>
        <v>100</v>
      </c>
      <c r="T32" s="773" t="s">
        <v>21</v>
      </c>
      <c r="U32" s="774">
        <f t="shared" si="13"/>
        <v>100</v>
      </c>
      <c r="V32" s="773" t="s">
        <v>21</v>
      </c>
      <c r="W32" s="774">
        <f t="shared" si="14"/>
        <v>100</v>
      </c>
      <c r="X32" s="1814"/>
      <c r="Y32" s="3213"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51"/>
      <c r="Q33" s="775" t="str">
        <f t="shared" si="11"/>
        <v>项目建筑规模</v>
      </c>
      <c r="R33" s="776" t="s">
        <v>21</v>
      </c>
      <c r="S33" s="777" t="e">
        <f t="shared" si="12"/>
        <v>#N/A</v>
      </c>
      <c r="T33" s="776" t="s">
        <v>21</v>
      </c>
      <c r="U33" s="777" t="e">
        <f t="shared" si="13"/>
        <v>#N/A</v>
      </c>
      <c r="V33" s="776" t="s">
        <v>21</v>
      </c>
      <c r="W33" s="777" t="e">
        <f t="shared" si="14"/>
        <v>#N/A</v>
      </c>
      <c r="X33" s="778"/>
      <c r="Y33" s="3213"/>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51"/>
      <c r="Q34" s="1811" t="str">
        <f t="shared" si="11"/>
        <v>建筑结构</v>
      </c>
      <c r="R34" s="773" t="s">
        <v>21</v>
      </c>
      <c r="S34" s="774">
        <f t="shared" si="12"/>
        <v>100</v>
      </c>
      <c r="T34" s="773" t="s">
        <v>21</v>
      </c>
      <c r="U34" s="774">
        <f t="shared" si="13"/>
        <v>100</v>
      </c>
      <c r="V34" s="773" t="s">
        <v>21</v>
      </c>
      <c r="W34" s="774">
        <f t="shared" si="14"/>
        <v>100</v>
      </c>
      <c r="X34" s="1814"/>
      <c r="Y34" s="3213"/>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51"/>
      <c r="Q35" s="1811" t="str">
        <f t="shared" si="11"/>
        <v>建筑品质</v>
      </c>
      <c r="R35" s="773" t="s">
        <v>21</v>
      </c>
      <c r="S35" s="774">
        <f t="shared" si="12"/>
        <v>100</v>
      </c>
      <c r="T35" s="773" t="s">
        <v>21</v>
      </c>
      <c r="U35" s="774">
        <f t="shared" si="13"/>
        <v>100</v>
      </c>
      <c r="V35" s="773" t="s">
        <v>21</v>
      </c>
      <c r="W35" s="774">
        <f t="shared" si="14"/>
        <v>100</v>
      </c>
      <c r="X35" s="1814"/>
      <c r="Y35" s="3213"/>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51"/>
      <c r="Q36" s="1811" t="str">
        <f t="shared" si="11"/>
        <v>公共部分装修</v>
      </c>
      <c r="R36" s="773" t="s">
        <v>21</v>
      </c>
      <c r="S36" s="774">
        <f t="shared" si="12"/>
        <v>100</v>
      </c>
      <c r="T36" s="773" t="s">
        <v>21</v>
      </c>
      <c r="U36" s="774">
        <f t="shared" si="13"/>
        <v>100</v>
      </c>
      <c r="V36" s="773" t="s">
        <v>21</v>
      </c>
      <c r="W36" s="774">
        <f t="shared" si="14"/>
        <v>100</v>
      </c>
      <c r="X36" s="1814"/>
      <c r="Y36" s="3213"/>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51"/>
      <c r="Q37" s="1796" t="str">
        <f t="shared" si="11"/>
        <v>成新度</v>
      </c>
      <c r="R37" s="769" t="s">
        <v>21</v>
      </c>
      <c r="S37" s="770" t="e">
        <f t="shared" si="12"/>
        <v>#N/A</v>
      </c>
      <c r="T37" s="769" t="s">
        <v>21</v>
      </c>
      <c r="U37" s="770" t="e">
        <f t="shared" si="13"/>
        <v>#N/A</v>
      </c>
      <c r="V37" s="769" t="s">
        <v>21</v>
      </c>
      <c r="W37" s="770" t="e">
        <f t="shared" si="14"/>
        <v>#N/A</v>
      </c>
      <c r="X37" s="771"/>
      <c r="Y37" s="3213"/>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51" t="s">
        <v>2566</v>
      </c>
      <c r="Q38" s="1811" t="str">
        <f t="shared" si="11"/>
        <v>物业管理</v>
      </c>
      <c r="R38" s="773" t="s">
        <v>21</v>
      </c>
      <c r="S38" s="774">
        <f t="shared" si="12"/>
        <v>100</v>
      </c>
      <c r="T38" s="773" t="s">
        <v>21</v>
      </c>
      <c r="U38" s="774">
        <f t="shared" si="13"/>
        <v>100</v>
      </c>
      <c r="V38" s="773" t="s">
        <v>21</v>
      </c>
      <c r="W38" s="774">
        <f t="shared" si="14"/>
        <v>100</v>
      </c>
      <c r="X38" s="1814"/>
      <c r="Y38" s="3213"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51"/>
      <c r="Q39" s="1811" t="str">
        <f t="shared" si="11"/>
        <v>市政基础设施</v>
      </c>
      <c r="R39" s="773" t="s">
        <v>21</v>
      </c>
      <c r="S39" s="774">
        <f t="shared" si="12"/>
        <v>100</v>
      </c>
      <c r="T39" s="773" t="s">
        <v>21</v>
      </c>
      <c r="U39" s="774">
        <f t="shared" si="13"/>
        <v>100</v>
      </c>
      <c r="V39" s="773" t="s">
        <v>21</v>
      </c>
      <c r="W39" s="774">
        <f t="shared" si="14"/>
        <v>100</v>
      </c>
      <c r="X39" s="1814"/>
      <c r="Y39" s="3213"/>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51"/>
      <c r="Q40" s="1811" t="str">
        <f t="shared" si="11"/>
        <v>房型</v>
      </c>
      <c r="R40" s="773" t="s">
        <v>21</v>
      </c>
      <c r="S40" s="774">
        <f t="shared" si="12"/>
        <v>100</v>
      </c>
      <c r="T40" s="773" t="s">
        <v>21</v>
      </c>
      <c r="U40" s="774">
        <f t="shared" si="13"/>
        <v>100</v>
      </c>
      <c r="V40" s="773" t="s">
        <v>21</v>
      </c>
      <c r="W40" s="774">
        <f t="shared" si="14"/>
        <v>100</v>
      </c>
      <c r="X40" s="1814"/>
      <c r="Y40" s="3213"/>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51"/>
      <c r="Q41" s="775" t="str">
        <f t="shared" si="11"/>
        <v>单套/主力户型建筑面积</v>
      </c>
      <c r="R41" s="776" t="s">
        <v>21</v>
      </c>
      <c r="S41" s="777">
        <f t="shared" si="12"/>
        <v>100</v>
      </c>
      <c r="T41" s="776" t="s">
        <v>21</v>
      </c>
      <c r="U41" s="777">
        <f t="shared" si="13"/>
        <v>100</v>
      </c>
      <c r="V41" s="776" t="s">
        <v>21</v>
      </c>
      <c r="W41" s="777">
        <f t="shared" si="14"/>
        <v>100</v>
      </c>
      <c r="X41" s="778"/>
      <c r="Y41" s="3213"/>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51"/>
      <c r="Q42" s="1811" t="str">
        <f t="shared" si="11"/>
        <v>内部装修</v>
      </c>
      <c r="R42" s="773" t="s">
        <v>21</v>
      </c>
      <c r="S42" s="774">
        <f t="shared" si="12"/>
        <v>100</v>
      </c>
      <c r="T42" s="773" t="s">
        <v>21</v>
      </c>
      <c r="U42" s="774">
        <f t="shared" si="13"/>
        <v>100</v>
      </c>
      <c r="V42" s="773" t="s">
        <v>21</v>
      </c>
      <c r="W42" s="774">
        <f t="shared" si="14"/>
        <v>100</v>
      </c>
      <c r="X42" s="1814"/>
      <c r="Y42" s="3213"/>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51"/>
      <c r="Q43" s="1811" t="str">
        <f t="shared" si="11"/>
        <v>内部装修维护情况</v>
      </c>
      <c r="R43" s="773" t="s">
        <v>21</v>
      </c>
      <c r="S43" s="774">
        <f t="shared" si="12"/>
        <v>100</v>
      </c>
      <c r="T43" s="773" t="s">
        <v>21</v>
      </c>
      <c r="U43" s="774">
        <f t="shared" si="13"/>
        <v>100</v>
      </c>
      <c r="V43" s="773" t="s">
        <v>21</v>
      </c>
      <c r="W43" s="774">
        <f t="shared" si="14"/>
        <v>100</v>
      </c>
      <c r="X43" s="1814"/>
      <c r="Y43" s="3213"/>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51"/>
      <c r="Q44" s="1796">
        <f t="shared" si="11"/>
        <v>111</v>
      </c>
      <c r="R44" s="769" t="s">
        <v>21</v>
      </c>
      <c r="S44" s="770">
        <f t="shared" si="12"/>
        <v>100</v>
      </c>
      <c r="T44" s="769" t="s">
        <v>21</v>
      </c>
      <c r="U44" s="770">
        <f t="shared" si="13"/>
        <v>100</v>
      </c>
      <c r="V44" s="769" t="s">
        <v>21</v>
      </c>
      <c r="W44" s="770">
        <f t="shared" si="14"/>
        <v>100</v>
      </c>
      <c r="X44" s="771"/>
      <c r="Y44" s="3213"/>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51"/>
      <c r="Q45" s="1811">
        <f t="shared" si="11"/>
        <v>111</v>
      </c>
      <c r="R45" s="773" t="s">
        <v>21</v>
      </c>
      <c r="S45" s="774">
        <f t="shared" si="12"/>
        <v>100</v>
      </c>
      <c r="T45" s="773" t="s">
        <v>21</v>
      </c>
      <c r="U45" s="774">
        <f t="shared" si="13"/>
        <v>100</v>
      </c>
      <c r="V45" s="773" t="s">
        <v>21</v>
      </c>
      <c r="W45" s="774">
        <f t="shared" si="14"/>
        <v>100</v>
      </c>
      <c r="X45" s="1814"/>
      <c r="Y45" s="3213"/>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52"/>
      <c r="Q46" s="1811">
        <f t="shared" si="11"/>
        <v>111</v>
      </c>
      <c r="R46" s="773" t="s">
        <v>20</v>
      </c>
      <c r="S46" s="774">
        <f t="shared" si="12"/>
        <v>100</v>
      </c>
      <c r="T46" s="773" t="s">
        <v>20</v>
      </c>
      <c r="U46" s="774">
        <f t="shared" si="13"/>
        <v>100</v>
      </c>
      <c r="V46" s="773" t="s">
        <v>20</v>
      </c>
      <c r="W46" s="774">
        <f t="shared" si="14"/>
        <v>100</v>
      </c>
      <c r="X46" s="1814"/>
      <c r="Y46" s="3253"/>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208" t="str">
        <f>A47</f>
        <v>成交单价（元/平方米）</v>
      </c>
      <c r="Q47" s="3208"/>
      <c r="R47" s="3244">
        <f>E47</f>
        <v>0</v>
      </c>
      <c r="S47" s="3244"/>
      <c r="T47" s="3244">
        <f>G47</f>
        <v>0</v>
      </c>
      <c r="U47" s="3244"/>
      <c r="V47" s="3244">
        <f>I47</f>
        <v>0</v>
      </c>
      <c r="W47" s="3244"/>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4182.99</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4"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4"/>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4"/>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07"/>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48" t="s">
        <v>2561</v>
      </c>
      <c r="Q15" s="1811" t="str">
        <f t="shared" si="6"/>
        <v>商业繁华度</v>
      </c>
      <c r="R15" s="773" t="s">
        <v>17</v>
      </c>
      <c r="S15" s="774">
        <f t="shared" si="0"/>
        <v>100</v>
      </c>
      <c r="T15" s="773" t="s">
        <v>17</v>
      </c>
      <c r="U15" s="774">
        <f t="shared" si="1"/>
        <v>100</v>
      </c>
      <c r="V15" s="773" t="s">
        <v>17</v>
      </c>
      <c r="W15" s="774">
        <f t="shared" si="2"/>
        <v>100</v>
      </c>
      <c r="X15" s="1814"/>
      <c r="Y15" s="3210"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49"/>
      <c r="Q23" s="1811" t="str">
        <f>B23</f>
        <v>自然及人文环境</v>
      </c>
      <c r="R23" s="773" t="s">
        <v>17</v>
      </c>
      <c r="S23" s="774">
        <f>F23</f>
        <v>100</v>
      </c>
      <c r="T23" s="773" t="s">
        <v>17</v>
      </c>
      <c r="U23" s="774">
        <f>H23</f>
        <v>100</v>
      </c>
      <c r="V23" s="773" t="s">
        <v>17</v>
      </c>
      <c r="W23" s="774">
        <f>J23</f>
        <v>100</v>
      </c>
      <c r="X23" s="1814"/>
      <c r="Y23" s="3211"/>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49"/>
      <c r="Q25" s="1811" t="str">
        <f t="shared" ref="Q25:Q46" si="11">B25</f>
        <v>临街状况</v>
      </c>
      <c r="R25" s="773" t="s">
        <v>17</v>
      </c>
      <c r="S25" s="774">
        <f>F25</f>
        <v>100</v>
      </c>
      <c r="T25" s="773" t="s">
        <v>17</v>
      </c>
      <c r="U25" s="774">
        <f>H25</f>
        <v>100</v>
      </c>
      <c r="V25" s="773" t="s">
        <v>17</v>
      </c>
      <c r="W25" s="774">
        <f>J25</f>
        <v>100</v>
      </c>
      <c r="X25" s="1814"/>
      <c r="Y25" s="3211"/>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49"/>
      <c r="Q26" s="1811" t="str">
        <f t="shared" si="11"/>
        <v>平面位置/可视性</v>
      </c>
      <c r="R26" s="773" t="s">
        <v>17</v>
      </c>
      <c r="S26" s="774">
        <f>F26</f>
        <v>100</v>
      </c>
      <c r="T26" s="773" t="s">
        <v>17</v>
      </c>
      <c r="U26" s="774">
        <f>H26</f>
        <v>100</v>
      </c>
      <c r="V26" s="773" t="s">
        <v>17</v>
      </c>
      <c r="W26" s="774">
        <f>J26</f>
        <v>100</v>
      </c>
      <c r="X26" s="1814"/>
      <c r="Y26" s="3211"/>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49"/>
      <c r="Q27" s="1796" t="str">
        <f t="shared" si="11"/>
        <v>人流量</v>
      </c>
      <c r="R27" s="769" t="s">
        <v>17</v>
      </c>
      <c r="S27" s="770">
        <f>F27</f>
        <v>100</v>
      </c>
      <c r="T27" s="769" t="s">
        <v>17</v>
      </c>
      <c r="U27" s="770">
        <f>H27</f>
        <v>100</v>
      </c>
      <c r="V27" s="769" t="s">
        <v>17</v>
      </c>
      <c r="W27" s="770">
        <f>J27</f>
        <v>100</v>
      </c>
      <c r="X27" s="771"/>
      <c r="Y27" s="3211"/>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4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11"/>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49"/>
      <c r="Q29" s="1811">
        <f t="shared" si="11"/>
        <v>111</v>
      </c>
      <c r="R29" s="773" t="s">
        <v>17</v>
      </c>
      <c r="S29" s="774">
        <f t="shared" si="12"/>
        <v>100</v>
      </c>
      <c r="T29" s="773" t="s">
        <v>17</v>
      </c>
      <c r="U29" s="774">
        <f t="shared" si="13"/>
        <v>100</v>
      </c>
      <c r="V29" s="773" t="s">
        <v>17</v>
      </c>
      <c r="W29" s="774">
        <f t="shared" si="14"/>
        <v>100</v>
      </c>
      <c r="X29" s="1814"/>
      <c r="Y29" s="3211"/>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50" t="s">
        <v>2566</v>
      </c>
      <c r="Q32" s="1811" t="str">
        <f t="shared" si="11"/>
        <v>商业类型</v>
      </c>
      <c r="R32" s="773" t="s">
        <v>17</v>
      </c>
      <c r="S32" s="774">
        <f t="shared" si="12"/>
        <v>100</v>
      </c>
      <c r="T32" s="773" t="s">
        <v>17</v>
      </c>
      <c r="U32" s="774">
        <f t="shared" si="13"/>
        <v>100</v>
      </c>
      <c r="V32" s="773" t="s">
        <v>17</v>
      </c>
      <c r="W32" s="774">
        <f t="shared" si="14"/>
        <v>100</v>
      </c>
      <c r="X32" s="1814"/>
      <c r="Y32" s="3213"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51"/>
      <c r="Q33" s="775" t="str">
        <f t="shared" si="11"/>
        <v>项目建筑规模</v>
      </c>
      <c r="R33" s="776" t="s">
        <v>17</v>
      </c>
      <c r="S33" s="777" t="e">
        <f t="shared" si="12"/>
        <v>#N/A</v>
      </c>
      <c r="T33" s="776" t="s">
        <v>17</v>
      </c>
      <c r="U33" s="777" t="e">
        <f t="shared" si="13"/>
        <v>#N/A</v>
      </c>
      <c r="V33" s="776" t="s">
        <v>17</v>
      </c>
      <c r="W33" s="777" t="e">
        <f t="shared" si="14"/>
        <v>#N/A</v>
      </c>
      <c r="X33" s="778"/>
      <c r="Y33" s="3213"/>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51"/>
      <c r="Q34" s="1811" t="str">
        <f t="shared" si="11"/>
        <v>建筑结构</v>
      </c>
      <c r="R34" s="773" t="s">
        <v>17</v>
      </c>
      <c r="S34" s="774">
        <f t="shared" si="12"/>
        <v>100</v>
      </c>
      <c r="T34" s="773" t="s">
        <v>17</v>
      </c>
      <c r="U34" s="774">
        <f t="shared" si="13"/>
        <v>100</v>
      </c>
      <c r="V34" s="773" t="s">
        <v>17</v>
      </c>
      <c r="W34" s="774">
        <f t="shared" si="14"/>
        <v>100</v>
      </c>
      <c r="X34" s="1814"/>
      <c r="Y34" s="3213"/>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51"/>
      <c r="Q35" s="1811" t="str">
        <f t="shared" si="11"/>
        <v>公共部分装修</v>
      </c>
      <c r="R35" s="773" t="s">
        <v>17</v>
      </c>
      <c r="S35" s="774">
        <f t="shared" si="12"/>
        <v>100</v>
      </c>
      <c r="T35" s="773" t="s">
        <v>17</v>
      </c>
      <c r="U35" s="774">
        <f t="shared" si="13"/>
        <v>100</v>
      </c>
      <c r="V35" s="773" t="s">
        <v>17</v>
      </c>
      <c r="W35" s="774">
        <f t="shared" si="14"/>
        <v>100</v>
      </c>
      <c r="X35" s="1814"/>
      <c r="Y35" s="3213"/>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51"/>
      <c r="Q36" s="1811" t="str">
        <f t="shared" si="11"/>
        <v>成新度</v>
      </c>
      <c r="R36" s="773" t="s">
        <v>17</v>
      </c>
      <c r="S36" s="774" t="e">
        <f t="shared" si="12"/>
        <v>#N/A</v>
      </c>
      <c r="T36" s="773" t="s">
        <v>17</v>
      </c>
      <c r="U36" s="774" t="e">
        <f t="shared" si="13"/>
        <v>#N/A</v>
      </c>
      <c r="V36" s="773" t="s">
        <v>17</v>
      </c>
      <c r="W36" s="774" t="e">
        <f t="shared" si="14"/>
        <v>#N/A</v>
      </c>
      <c r="X36" s="1814"/>
      <c r="Y36" s="3213"/>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51"/>
      <c r="Q37" s="1796" t="str">
        <f t="shared" si="11"/>
        <v>市政基础设施</v>
      </c>
      <c r="R37" s="769" t="s">
        <v>17</v>
      </c>
      <c r="S37" s="770">
        <f t="shared" si="12"/>
        <v>100</v>
      </c>
      <c r="T37" s="769" t="s">
        <v>17</v>
      </c>
      <c r="U37" s="770">
        <f t="shared" si="13"/>
        <v>100</v>
      </c>
      <c r="V37" s="769" t="s">
        <v>17</v>
      </c>
      <c r="W37" s="770">
        <f t="shared" si="14"/>
        <v>100</v>
      </c>
      <c r="X37" s="771"/>
      <c r="Y37" s="3213"/>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51" t="s">
        <v>2566</v>
      </c>
      <c r="Q38" s="1811" t="str">
        <f t="shared" si="11"/>
        <v>业态</v>
      </c>
      <c r="R38" s="773" t="s">
        <v>17</v>
      </c>
      <c r="S38" s="774">
        <f t="shared" si="12"/>
        <v>100</v>
      </c>
      <c r="T38" s="773" t="s">
        <v>17</v>
      </c>
      <c r="U38" s="774">
        <f t="shared" si="13"/>
        <v>100</v>
      </c>
      <c r="V38" s="773" t="s">
        <v>17</v>
      </c>
      <c r="W38" s="774">
        <f t="shared" si="14"/>
        <v>100</v>
      </c>
      <c r="X38" s="1814"/>
      <c r="Y38" s="3213"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51"/>
      <c r="Q39" s="1811" t="str">
        <f t="shared" si="11"/>
        <v>层高</v>
      </c>
      <c r="R39" s="773" t="s">
        <v>17</v>
      </c>
      <c r="S39" s="774">
        <f t="shared" si="12"/>
        <v>100</v>
      </c>
      <c r="T39" s="773" t="s">
        <v>17</v>
      </c>
      <c r="U39" s="774">
        <f t="shared" si="13"/>
        <v>100</v>
      </c>
      <c r="V39" s="773" t="s">
        <v>17</v>
      </c>
      <c r="W39" s="774">
        <f t="shared" si="14"/>
        <v>100</v>
      </c>
      <c r="X39" s="1814"/>
      <c r="Y39" s="3213"/>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51"/>
      <c r="Q40" s="1811" t="str">
        <f t="shared" si="11"/>
        <v>单套建筑面积</v>
      </c>
      <c r="R40" s="773" t="s">
        <v>17</v>
      </c>
      <c r="S40" s="774">
        <f t="shared" si="12"/>
        <v>100</v>
      </c>
      <c r="T40" s="773" t="s">
        <v>17</v>
      </c>
      <c r="U40" s="774">
        <f t="shared" si="13"/>
        <v>100</v>
      </c>
      <c r="V40" s="773" t="s">
        <v>17</v>
      </c>
      <c r="W40" s="774">
        <f t="shared" si="14"/>
        <v>100</v>
      </c>
      <c r="X40" s="1814"/>
      <c r="Y40" s="3213"/>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51"/>
      <c r="Q41" s="775" t="str">
        <f t="shared" si="11"/>
        <v>进深比</v>
      </c>
      <c r="R41" s="776" t="s">
        <v>17</v>
      </c>
      <c r="S41" s="777">
        <f t="shared" si="12"/>
        <v>100</v>
      </c>
      <c r="T41" s="776" t="s">
        <v>17</v>
      </c>
      <c r="U41" s="777">
        <f t="shared" si="13"/>
        <v>100</v>
      </c>
      <c r="V41" s="776" t="s">
        <v>17</v>
      </c>
      <c r="W41" s="777">
        <f t="shared" si="14"/>
        <v>100</v>
      </c>
      <c r="X41" s="778"/>
      <c r="Y41" s="3213"/>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51"/>
      <c r="Q42" s="1811" t="str">
        <f t="shared" si="11"/>
        <v>内部装修</v>
      </c>
      <c r="R42" s="773" t="s">
        <v>17</v>
      </c>
      <c r="S42" s="774">
        <f t="shared" si="12"/>
        <v>100</v>
      </c>
      <c r="T42" s="773" t="s">
        <v>17</v>
      </c>
      <c r="U42" s="774">
        <f t="shared" si="13"/>
        <v>100</v>
      </c>
      <c r="V42" s="773" t="s">
        <v>17</v>
      </c>
      <c r="W42" s="774">
        <f t="shared" si="14"/>
        <v>100</v>
      </c>
      <c r="X42" s="1814"/>
      <c r="Y42" s="3213"/>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51"/>
      <c r="Q43" s="1811" t="str">
        <f t="shared" si="11"/>
        <v>内部装修维护情况</v>
      </c>
      <c r="R43" s="773" t="s">
        <v>17</v>
      </c>
      <c r="S43" s="774">
        <f t="shared" si="12"/>
        <v>100</v>
      </c>
      <c r="T43" s="773" t="s">
        <v>17</v>
      </c>
      <c r="U43" s="774">
        <f t="shared" si="13"/>
        <v>100</v>
      </c>
      <c r="V43" s="773" t="s">
        <v>17</v>
      </c>
      <c r="W43" s="774">
        <f t="shared" si="14"/>
        <v>100</v>
      </c>
      <c r="X43" s="1814"/>
      <c r="Y43" s="3213"/>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51"/>
      <c r="Q44" s="1796">
        <f t="shared" si="11"/>
        <v>111</v>
      </c>
      <c r="R44" s="769" t="s">
        <v>17</v>
      </c>
      <c r="S44" s="770">
        <f t="shared" si="12"/>
        <v>100</v>
      </c>
      <c r="T44" s="769" t="s">
        <v>17</v>
      </c>
      <c r="U44" s="770">
        <f t="shared" si="13"/>
        <v>100</v>
      </c>
      <c r="V44" s="769" t="s">
        <v>17</v>
      </c>
      <c r="W44" s="770">
        <f t="shared" si="14"/>
        <v>100</v>
      </c>
      <c r="X44" s="771"/>
      <c r="Y44" s="3213"/>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51"/>
      <c r="Q45" s="1811">
        <f t="shared" si="11"/>
        <v>111</v>
      </c>
      <c r="R45" s="773" t="s">
        <v>17</v>
      </c>
      <c r="S45" s="774">
        <f t="shared" si="12"/>
        <v>100</v>
      </c>
      <c r="T45" s="773" t="s">
        <v>17</v>
      </c>
      <c r="U45" s="774">
        <f t="shared" si="13"/>
        <v>100</v>
      </c>
      <c r="V45" s="773" t="s">
        <v>17</v>
      </c>
      <c r="W45" s="774">
        <f t="shared" si="14"/>
        <v>100</v>
      </c>
      <c r="X45" s="1814"/>
      <c r="Y45" s="3213"/>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52"/>
      <c r="Q46" s="1811">
        <f t="shared" si="11"/>
        <v>111</v>
      </c>
      <c r="R46" s="773" t="s">
        <v>17</v>
      </c>
      <c r="S46" s="774">
        <f t="shared" si="12"/>
        <v>100</v>
      </c>
      <c r="T46" s="773" t="s">
        <v>17</v>
      </c>
      <c r="U46" s="774">
        <f t="shared" si="13"/>
        <v>100</v>
      </c>
      <c r="V46" s="773" t="s">
        <v>17</v>
      </c>
      <c r="W46" s="774">
        <f t="shared" si="14"/>
        <v>100</v>
      </c>
      <c r="X46" s="1814"/>
      <c r="Y46" s="3253"/>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208" t="str">
        <f>A47</f>
        <v>成交单价（元/平方米）</v>
      </c>
      <c r="Q47" s="3208"/>
      <c r="R47" s="3214">
        <f>E47</f>
        <v>0</v>
      </c>
      <c r="S47" s="3214"/>
      <c r="T47" s="3214">
        <f>G47</f>
        <v>0</v>
      </c>
      <c r="U47" s="3214"/>
      <c r="V47" s="3214">
        <f>I47</f>
        <v>0</v>
      </c>
      <c r="W47" s="3214"/>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4182.99</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211"/>
      <c r="Q18" s="1811"/>
      <c r="R18" s="773"/>
      <c r="S18" s="774"/>
      <c r="T18" s="773"/>
      <c r="U18" s="774"/>
      <c r="V18" s="773"/>
      <c r="W18" s="774"/>
      <c r="X18" s="1814"/>
      <c r="Y18" s="3211"/>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11"/>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211"/>
      <c r="Q20" s="1811"/>
      <c r="R20" s="773"/>
      <c r="S20" s="774"/>
      <c r="T20" s="773"/>
      <c r="U20" s="774"/>
      <c r="V20" s="773"/>
      <c r="W20" s="774"/>
      <c r="X20" s="1814"/>
      <c r="Y20" s="3211"/>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11"/>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211"/>
      <c r="Q22" s="1811"/>
      <c r="R22" s="773"/>
      <c r="S22" s="774"/>
      <c r="T22" s="773"/>
      <c r="U22" s="774"/>
      <c r="V22" s="773"/>
      <c r="W22" s="774"/>
      <c r="X22" s="1814"/>
      <c r="Y22" s="3211"/>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11"/>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211"/>
      <c r="Q24" s="1811"/>
      <c r="R24" s="773"/>
      <c r="S24" s="774"/>
      <c r="T24" s="773"/>
      <c r="U24" s="774"/>
      <c r="V24" s="773"/>
      <c r="W24" s="774"/>
      <c r="X24" s="1814"/>
      <c r="Y24" s="3211"/>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11"/>
      <c r="Q25" s="1811">
        <f>B25</f>
        <v>111</v>
      </c>
      <c r="R25" s="773" t="s">
        <v>17</v>
      </c>
      <c r="S25" s="774">
        <f>F25</f>
        <v>100</v>
      </c>
      <c r="T25" s="773" t="s">
        <v>17</v>
      </c>
      <c r="U25" s="774">
        <f>H25</f>
        <v>100</v>
      </c>
      <c r="V25" s="773" t="s">
        <v>17</v>
      </c>
      <c r="W25" s="774">
        <f>J25</f>
        <v>100</v>
      </c>
      <c r="X25" s="1814"/>
      <c r="Y25" s="3211"/>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11"/>
      <c r="Q26" s="1811">
        <f t="shared" ref="Q26:Q40" si="11">B26</f>
        <v>111</v>
      </c>
      <c r="R26" s="773" t="s">
        <v>17</v>
      </c>
      <c r="S26" s="774">
        <f>F26</f>
        <v>100</v>
      </c>
      <c r="T26" s="773" t="s">
        <v>17</v>
      </c>
      <c r="U26" s="774">
        <f>H26</f>
        <v>100</v>
      </c>
      <c r="V26" s="773" t="s">
        <v>17</v>
      </c>
      <c r="W26" s="774">
        <f>J26</f>
        <v>100</v>
      </c>
      <c r="X26" s="1814"/>
      <c r="Y26" s="3211"/>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11"/>
      <c r="Q27" s="1796">
        <f t="shared" si="11"/>
        <v>111</v>
      </c>
      <c r="R27" s="769" t="s">
        <v>17</v>
      </c>
      <c r="S27" s="770">
        <f>F27</f>
        <v>100</v>
      </c>
      <c r="T27" s="769" t="s">
        <v>17</v>
      </c>
      <c r="U27" s="770">
        <f>H27</f>
        <v>100</v>
      </c>
      <c r="V27" s="769" t="s">
        <v>17</v>
      </c>
      <c r="W27" s="770">
        <f>J27</f>
        <v>100</v>
      </c>
      <c r="X27" s="771"/>
      <c r="Y27" s="3211"/>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11"/>
      <c r="Q28" s="1811">
        <f t="shared" si="11"/>
        <v>111</v>
      </c>
      <c r="R28" s="773" t="s">
        <v>17</v>
      </c>
      <c r="S28" s="774">
        <f t="shared" ref="S28:S40" si="12">F28</f>
        <v>100</v>
      </c>
      <c r="T28" s="773" t="s">
        <v>17</v>
      </c>
      <c r="U28" s="774">
        <f t="shared" ref="U28:U40" si="13">H28</f>
        <v>100</v>
      </c>
      <c r="V28" s="773" t="s">
        <v>17</v>
      </c>
      <c r="W28" s="774">
        <f t="shared" ref="W28:W40" si="14">J28</f>
        <v>100</v>
      </c>
      <c r="X28" s="1814"/>
      <c r="Y28" s="3211"/>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12" t="s">
        <v>2566</v>
      </c>
      <c r="Q29" s="1811" t="str">
        <f t="shared" si="11"/>
        <v>建筑类型</v>
      </c>
      <c r="R29" s="773" t="s">
        <v>17</v>
      </c>
      <c r="S29" s="774">
        <f t="shared" si="12"/>
        <v>100</v>
      </c>
      <c r="T29" s="773" t="s">
        <v>17</v>
      </c>
      <c r="U29" s="774">
        <f t="shared" si="13"/>
        <v>100</v>
      </c>
      <c r="V29" s="773" t="s">
        <v>17</v>
      </c>
      <c r="W29" s="774">
        <f t="shared" si="14"/>
        <v>100</v>
      </c>
      <c r="X29" s="1814"/>
      <c r="Y29" s="3213"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13"/>
      <c r="Q30" s="775" t="str">
        <f t="shared" si="11"/>
        <v>项目建筑规模</v>
      </c>
      <c r="R30" s="776" t="s">
        <v>17</v>
      </c>
      <c r="S30" s="777" t="e">
        <f t="shared" si="12"/>
        <v>#N/A</v>
      </c>
      <c r="T30" s="776" t="s">
        <v>17</v>
      </c>
      <c r="U30" s="777" t="e">
        <f t="shared" si="13"/>
        <v>#N/A</v>
      </c>
      <c r="V30" s="776" t="s">
        <v>17</v>
      </c>
      <c r="W30" s="777" t="e">
        <f t="shared" si="14"/>
        <v>#N/A</v>
      </c>
      <c r="X30" s="778"/>
      <c r="Y30" s="3213"/>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13"/>
      <c r="Q31" s="1811" t="str">
        <f t="shared" si="11"/>
        <v>建筑结构</v>
      </c>
      <c r="R31" s="773" t="s">
        <v>17</v>
      </c>
      <c r="S31" s="774">
        <f t="shared" si="12"/>
        <v>100</v>
      </c>
      <c r="T31" s="773" t="s">
        <v>17</v>
      </c>
      <c r="U31" s="774">
        <f t="shared" si="13"/>
        <v>100</v>
      </c>
      <c r="V31" s="773" t="s">
        <v>17</v>
      </c>
      <c r="W31" s="774">
        <f t="shared" si="14"/>
        <v>100</v>
      </c>
      <c r="X31" s="1814"/>
      <c r="Y31" s="3213"/>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13"/>
      <c r="Q32" s="1811" t="str">
        <f t="shared" si="11"/>
        <v>公共部分装修</v>
      </c>
      <c r="R32" s="773" t="s">
        <v>17</v>
      </c>
      <c r="S32" s="774">
        <f t="shared" si="12"/>
        <v>100</v>
      </c>
      <c r="T32" s="773" t="s">
        <v>17</v>
      </c>
      <c r="U32" s="774">
        <f t="shared" si="13"/>
        <v>100</v>
      </c>
      <c r="V32" s="773" t="s">
        <v>17</v>
      </c>
      <c r="W32" s="774">
        <f t="shared" si="14"/>
        <v>100</v>
      </c>
      <c r="X32" s="1814"/>
      <c r="Y32" s="3213"/>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13"/>
      <c r="Q33" s="1811" t="str">
        <f t="shared" si="11"/>
        <v>成新度</v>
      </c>
      <c r="R33" s="773" t="s">
        <v>17</v>
      </c>
      <c r="S33" s="774" t="e">
        <f t="shared" si="12"/>
        <v>#N/A</v>
      </c>
      <c r="T33" s="773" t="s">
        <v>17</v>
      </c>
      <c r="U33" s="774" t="e">
        <f t="shared" si="13"/>
        <v>#N/A</v>
      </c>
      <c r="V33" s="773" t="s">
        <v>17</v>
      </c>
      <c r="W33" s="774" t="e">
        <f t="shared" si="14"/>
        <v>#N/A</v>
      </c>
      <c r="X33" s="1814"/>
      <c r="Y33" s="3213"/>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13"/>
      <c r="Q34" s="1796" t="str">
        <f t="shared" si="11"/>
        <v>物业管理</v>
      </c>
      <c r="R34" s="769" t="s">
        <v>17</v>
      </c>
      <c r="S34" s="770">
        <f t="shared" si="12"/>
        <v>100</v>
      </c>
      <c r="T34" s="769" t="s">
        <v>17</v>
      </c>
      <c r="U34" s="770">
        <f t="shared" si="13"/>
        <v>100</v>
      </c>
      <c r="V34" s="769" t="s">
        <v>17</v>
      </c>
      <c r="W34" s="770">
        <f t="shared" si="14"/>
        <v>100</v>
      </c>
      <c r="X34" s="771"/>
      <c r="Y34" s="3213"/>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13" t="s">
        <v>2566</v>
      </c>
      <c r="Q35" s="1811" t="str">
        <f t="shared" si="11"/>
        <v>市政基础设施</v>
      </c>
      <c r="R35" s="773" t="s">
        <v>17</v>
      </c>
      <c r="S35" s="774">
        <f t="shared" si="12"/>
        <v>100</v>
      </c>
      <c r="T35" s="773" t="s">
        <v>17</v>
      </c>
      <c r="U35" s="774">
        <f t="shared" si="13"/>
        <v>100</v>
      </c>
      <c r="V35" s="773" t="s">
        <v>17</v>
      </c>
      <c r="W35" s="774">
        <f t="shared" si="14"/>
        <v>100</v>
      </c>
      <c r="X35" s="1814"/>
      <c r="Y35" s="3213"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13"/>
      <c r="Q36" s="1811" t="str">
        <f t="shared" si="11"/>
        <v>内部装修</v>
      </c>
      <c r="R36" s="773" t="s">
        <v>17</v>
      </c>
      <c r="S36" s="774">
        <f t="shared" si="12"/>
        <v>100</v>
      </c>
      <c r="T36" s="773" t="s">
        <v>17</v>
      </c>
      <c r="U36" s="774">
        <f t="shared" si="13"/>
        <v>100</v>
      </c>
      <c r="V36" s="773" t="s">
        <v>17</v>
      </c>
      <c r="W36" s="774">
        <f t="shared" si="14"/>
        <v>100</v>
      </c>
      <c r="X36" s="1814"/>
      <c r="Y36" s="3213"/>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13"/>
      <c r="Q37" s="1811" t="str">
        <f t="shared" si="11"/>
        <v>内部装修状况</v>
      </c>
      <c r="R37" s="773" t="s">
        <v>17</v>
      </c>
      <c r="S37" s="774">
        <f t="shared" si="12"/>
        <v>100</v>
      </c>
      <c r="T37" s="773" t="s">
        <v>17</v>
      </c>
      <c r="U37" s="774">
        <f t="shared" si="13"/>
        <v>100</v>
      </c>
      <c r="V37" s="773" t="s">
        <v>17</v>
      </c>
      <c r="W37" s="774">
        <f t="shared" si="14"/>
        <v>100</v>
      </c>
      <c r="X37" s="1814"/>
      <c r="Y37" s="3213"/>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13"/>
      <c r="Q38" s="775">
        <f t="shared" si="11"/>
        <v>111</v>
      </c>
      <c r="R38" s="776" t="s">
        <v>17</v>
      </c>
      <c r="S38" s="777">
        <f t="shared" si="12"/>
        <v>100</v>
      </c>
      <c r="T38" s="776" t="s">
        <v>17</v>
      </c>
      <c r="U38" s="777">
        <f t="shared" si="13"/>
        <v>100</v>
      </c>
      <c r="V38" s="776" t="s">
        <v>17</v>
      </c>
      <c r="W38" s="777">
        <f t="shared" si="14"/>
        <v>100</v>
      </c>
      <c r="X38" s="778"/>
      <c r="Y38" s="3213"/>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13"/>
      <c r="Q39" s="1811">
        <f t="shared" si="11"/>
        <v>111</v>
      </c>
      <c r="R39" s="773" t="s">
        <v>17</v>
      </c>
      <c r="S39" s="774">
        <f t="shared" si="12"/>
        <v>100</v>
      </c>
      <c r="T39" s="773" t="s">
        <v>17</v>
      </c>
      <c r="U39" s="774">
        <f t="shared" si="13"/>
        <v>100</v>
      </c>
      <c r="V39" s="773" t="s">
        <v>17</v>
      </c>
      <c r="W39" s="774">
        <f t="shared" si="14"/>
        <v>100</v>
      </c>
      <c r="X39" s="1814"/>
      <c r="Y39" s="3213"/>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53"/>
      <c r="Q40" s="1811">
        <f t="shared" si="11"/>
        <v>111</v>
      </c>
      <c r="R40" s="773" t="s">
        <v>17</v>
      </c>
      <c r="S40" s="774">
        <f t="shared" si="12"/>
        <v>100</v>
      </c>
      <c r="T40" s="773" t="s">
        <v>17</v>
      </c>
      <c r="U40" s="774">
        <f t="shared" si="13"/>
        <v>100</v>
      </c>
      <c r="V40" s="773" t="s">
        <v>17</v>
      </c>
      <c r="W40" s="774">
        <f t="shared" si="14"/>
        <v>100</v>
      </c>
      <c r="X40" s="1814"/>
      <c r="Y40" s="3253"/>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208" t="str">
        <f>A41</f>
        <v>成交单价（元/平方米）</v>
      </c>
      <c r="Q41" s="3208"/>
      <c r="R41" s="3244">
        <f>E41</f>
        <v>0</v>
      </c>
      <c r="S41" s="3244"/>
      <c r="T41" s="3244">
        <f>G41</f>
        <v>0</v>
      </c>
      <c r="U41" s="3244"/>
      <c r="V41" s="3244">
        <f>I41</f>
        <v>0</v>
      </c>
      <c r="W41" s="3244"/>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208" t="str">
        <f>A42</f>
        <v>比较价值（元/平方米）</v>
      </c>
      <c r="Q42" s="3208"/>
      <c r="R42" s="3244" t="e">
        <f>IF(F1="售价",ROUND(PRODUCT(R41,AA7:AA40),0),ROUND(PRODUCT(R41,AA7:AA40),1))</f>
        <v>#DIV/0!</v>
      </c>
      <c r="S42" s="3244"/>
      <c r="T42" s="3244" t="e">
        <f>IF(F1="售价",ROUND(PRODUCT(T41,AB7:AB40),0),ROUND(PRODUCT(T41,AB7:AB40),1))</f>
        <v>#DIV/0!</v>
      </c>
      <c r="U42" s="3244"/>
      <c r="V42" s="3244" t="e">
        <f>IF(F1="售价",ROUND(PRODUCT(V41,AC7:AC40),0),ROUND(PRODUCT(V41,AC7:AC40),1))</f>
        <v>#DIV/0!</v>
      </c>
      <c r="W42" s="3244"/>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02" t="str">
        <f>A43</f>
        <v>估价对象XX用房的比较价值（楼面单价，元/平方米）</v>
      </c>
      <c r="Q43" s="3203"/>
      <c r="R43" s="3299" t="e">
        <f>IF(F1="售价",ROUND(AVERAGE(R42:V42),0),ROUND(AVERAGE(R42:V42),1))</f>
        <v>#DIV/0!</v>
      </c>
      <c r="S43" s="3299"/>
      <c r="T43" s="3299"/>
      <c r="U43" s="3299"/>
      <c r="V43" s="3299"/>
      <c r="W43" s="329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11"/>
      <c r="Q15" s="1811"/>
      <c r="R15" s="773"/>
      <c r="S15" s="774"/>
      <c r="T15" s="773"/>
      <c r="U15" s="774"/>
      <c r="V15" s="773"/>
      <c r="W15" s="774"/>
      <c r="X15" s="1814"/>
      <c r="Y15" s="3211"/>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211"/>
      <c r="Q17" s="1811"/>
      <c r="R17" s="773"/>
      <c r="S17" s="774"/>
      <c r="T17" s="773"/>
      <c r="U17" s="774"/>
      <c r="V17" s="773"/>
      <c r="W17" s="774"/>
      <c r="X17" s="1814"/>
      <c r="Y17" s="3211"/>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211"/>
      <c r="Q19" s="1811"/>
      <c r="R19" s="773"/>
      <c r="S19" s="774"/>
      <c r="T19" s="773"/>
      <c r="U19" s="774"/>
      <c r="V19" s="773"/>
      <c r="W19" s="774"/>
      <c r="X19" s="1814"/>
      <c r="Y19" s="3211"/>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11"/>
      <c r="Q21" s="1811"/>
      <c r="R21" s="773"/>
      <c r="S21" s="774"/>
      <c r="T21" s="773"/>
      <c r="U21" s="774"/>
      <c r="V21" s="773"/>
      <c r="W21" s="774"/>
      <c r="X21" s="1814"/>
      <c r="Y21" s="3211"/>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11"/>
      <c r="Q24" s="1811">
        <f t="shared" ref="Q24:Q36"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12"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13"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13"/>
      <c r="Q27" s="775" t="str">
        <f t="shared" si="11"/>
        <v>项目停车位配比</v>
      </c>
      <c r="R27" s="776" t="s">
        <v>17</v>
      </c>
      <c r="S27" s="777">
        <f t="shared" si="12"/>
        <v>100</v>
      </c>
      <c r="T27" s="776" t="s">
        <v>17</v>
      </c>
      <c r="U27" s="777">
        <f t="shared" si="13"/>
        <v>100</v>
      </c>
      <c r="V27" s="776" t="s">
        <v>17</v>
      </c>
      <c r="W27" s="777">
        <f t="shared" si="14"/>
        <v>100</v>
      </c>
      <c r="X27" s="778"/>
      <c r="Y27" s="3213"/>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13"/>
      <c r="Q28" s="1811" t="str">
        <f t="shared" si="11"/>
        <v>公共部分装修</v>
      </c>
      <c r="R28" s="773" t="s">
        <v>17</v>
      </c>
      <c r="S28" s="774">
        <f t="shared" si="12"/>
        <v>100</v>
      </c>
      <c r="T28" s="773" t="s">
        <v>17</v>
      </c>
      <c r="U28" s="774">
        <f t="shared" si="13"/>
        <v>100</v>
      </c>
      <c r="V28" s="773" t="s">
        <v>17</v>
      </c>
      <c r="W28" s="774">
        <f t="shared" si="14"/>
        <v>100</v>
      </c>
      <c r="X28" s="1814"/>
      <c r="Y28" s="3213"/>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13"/>
      <c r="Q29" s="1811" t="str">
        <f t="shared" si="11"/>
        <v>成新率</v>
      </c>
      <c r="R29" s="773" t="s">
        <v>17</v>
      </c>
      <c r="S29" s="774" t="e">
        <f t="shared" si="12"/>
        <v>#N/A</v>
      </c>
      <c r="T29" s="773" t="s">
        <v>17</v>
      </c>
      <c r="U29" s="774" t="e">
        <f t="shared" si="13"/>
        <v>#N/A</v>
      </c>
      <c r="V29" s="773" t="s">
        <v>17</v>
      </c>
      <c r="W29" s="774" t="e">
        <f t="shared" si="14"/>
        <v>#N/A</v>
      </c>
      <c r="X29" s="1814"/>
      <c r="Y29" s="3213"/>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13"/>
      <c r="Q30" s="1811" t="str">
        <f t="shared" si="11"/>
        <v>物业等级</v>
      </c>
      <c r="R30" s="773" t="s">
        <v>17</v>
      </c>
      <c r="S30" s="774">
        <f t="shared" si="12"/>
        <v>100</v>
      </c>
      <c r="T30" s="773" t="s">
        <v>17</v>
      </c>
      <c r="U30" s="774">
        <f t="shared" si="13"/>
        <v>100</v>
      </c>
      <c r="V30" s="773" t="s">
        <v>17</v>
      </c>
      <c r="W30" s="774">
        <f t="shared" si="14"/>
        <v>100</v>
      </c>
      <c r="X30" s="1814"/>
      <c r="Y30" s="3213"/>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13"/>
      <c r="Q31" s="1796" t="str">
        <f t="shared" si="11"/>
        <v>停车位面积</v>
      </c>
      <c r="R31" s="769" t="s">
        <v>17</v>
      </c>
      <c r="S31" s="770" t="e">
        <f t="shared" si="12"/>
        <v>#N/A</v>
      </c>
      <c r="T31" s="769" t="s">
        <v>17</v>
      </c>
      <c r="U31" s="770" t="e">
        <f t="shared" si="13"/>
        <v>#N/A</v>
      </c>
      <c r="V31" s="769" t="s">
        <v>17</v>
      </c>
      <c r="W31" s="770" t="e">
        <f t="shared" si="14"/>
        <v>#N/A</v>
      </c>
      <c r="X31" s="771"/>
      <c r="Y31" s="3213"/>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13" t="s">
        <v>2566</v>
      </c>
      <c r="Q32" s="1811" t="str">
        <f t="shared" si="11"/>
        <v>车位类型</v>
      </c>
      <c r="R32" s="773" t="s">
        <v>17</v>
      </c>
      <c r="S32" s="774">
        <f t="shared" si="12"/>
        <v>100</v>
      </c>
      <c r="T32" s="773" t="s">
        <v>17</v>
      </c>
      <c r="U32" s="774">
        <f t="shared" si="13"/>
        <v>100</v>
      </c>
      <c r="V32" s="773" t="s">
        <v>17</v>
      </c>
      <c r="W32" s="774">
        <f t="shared" si="14"/>
        <v>100</v>
      </c>
      <c r="X32" s="1814"/>
      <c r="Y32" s="3213"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13"/>
      <c r="Q33" s="1811" t="str">
        <f t="shared" si="11"/>
        <v>是否直接入户</v>
      </c>
      <c r="R33" s="773" t="s">
        <v>17</v>
      </c>
      <c r="S33" s="774">
        <f t="shared" si="12"/>
        <v>100</v>
      </c>
      <c r="T33" s="773" t="s">
        <v>17</v>
      </c>
      <c r="U33" s="774">
        <f t="shared" si="13"/>
        <v>100</v>
      </c>
      <c r="V33" s="773" t="s">
        <v>17</v>
      </c>
      <c r="W33" s="774">
        <f t="shared" si="14"/>
        <v>100</v>
      </c>
      <c r="X33" s="1814"/>
      <c r="Y33" s="3213"/>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13"/>
      <c r="Q35" s="775">
        <f t="shared" si="11"/>
        <v>111</v>
      </c>
      <c r="R35" s="776" t="s">
        <v>17</v>
      </c>
      <c r="S35" s="777">
        <f t="shared" si="12"/>
        <v>100</v>
      </c>
      <c r="T35" s="776" t="s">
        <v>17</v>
      </c>
      <c r="U35" s="777">
        <f t="shared" si="13"/>
        <v>100</v>
      </c>
      <c r="V35" s="776" t="s">
        <v>17</v>
      </c>
      <c r="W35" s="777">
        <f t="shared" si="14"/>
        <v>100</v>
      </c>
      <c r="X35" s="778"/>
      <c r="Y35" s="3213"/>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13"/>
      <c r="Q36" s="1811">
        <f t="shared" si="11"/>
        <v>111</v>
      </c>
      <c r="R36" s="773" t="s">
        <v>17</v>
      </c>
      <c r="S36" s="774">
        <f t="shared" si="12"/>
        <v>100</v>
      </c>
      <c r="T36" s="773" t="s">
        <v>17</v>
      </c>
      <c r="U36" s="774">
        <f t="shared" si="13"/>
        <v>100</v>
      </c>
      <c r="V36" s="773" t="s">
        <v>17</v>
      </c>
      <c r="W36" s="774">
        <f t="shared" si="14"/>
        <v>100</v>
      </c>
      <c r="X36" s="1814"/>
      <c r="Y36" s="3213"/>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208" t="str">
        <f>A37</f>
        <v>成交单价</v>
      </c>
      <c r="Q37" s="3208"/>
      <c r="R37" s="3244">
        <f>E37</f>
        <v>0</v>
      </c>
      <c r="S37" s="3244"/>
      <c r="T37" s="3244">
        <f>G37</f>
        <v>0</v>
      </c>
      <c r="U37" s="3244"/>
      <c r="V37" s="3244">
        <f>I37</f>
        <v>0</v>
      </c>
      <c r="W37" s="3244"/>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08" t="str">
        <f>A38</f>
        <v>比较价值（元/平方米）</v>
      </c>
      <c r="Q38" s="3208"/>
      <c r="R38" s="3244" t="e">
        <f>IF(F1="售价",ROUND(PRODUCT(R37,AA7:AA36),0),ROUND(PRODUCT(R37,AA7:AA36),1))</f>
        <v>#DIV/0!</v>
      </c>
      <c r="S38" s="3244"/>
      <c r="T38" s="3244" t="e">
        <f>IF(F1="售价",ROUND(PRODUCT(T37,AB7:AB36),0),ROUND(PRODUCT(T37,AB7:AB36),1))</f>
        <v>#DIV/0!</v>
      </c>
      <c r="U38" s="3244"/>
      <c r="V38" s="3244" t="e">
        <f>IF(F1="售价",ROUND(PRODUCT(V37,AC7:AC36),0),ROUND(PRODUCT(V37,AC7:AC36),1))</f>
        <v>#DIV/0!</v>
      </c>
      <c r="W38" s="3244"/>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02" t="str">
        <f>A39</f>
        <v>估价对象XX用房的比较价值（楼面单价，元/平方米）</v>
      </c>
      <c r="Q39" s="3203"/>
      <c r="R39" s="3299" t="e">
        <f>IF(F1="售价",ROUND(AVERAGE(R38:V38),0),ROUND(AVERAGE(R38:V38),1))</f>
        <v>#DIV/0!</v>
      </c>
      <c r="S39" s="3299"/>
      <c r="T39" s="3299"/>
      <c r="U39" s="3299"/>
      <c r="V39" s="3299"/>
      <c r="W39" s="329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11"/>
      <c r="Q15" s="1811"/>
      <c r="R15" s="773"/>
      <c r="S15" s="774"/>
      <c r="T15" s="773"/>
      <c r="U15" s="774"/>
      <c r="V15" s="773"/>
      <c r="W15" s="774"/>
      <c r="X15" s="1814"/>
      <c r="Y15" s="3211"/>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211"/>
      <c r="Q17" s="1811"/>
      <c r="R17" s="773"/>
      <c r="S17" s="774"/>
      <c r="T17" s="773"/>
      <c r="U17" s="774"/>
      <c r="V17" s="773"/>
      <c r="W17" s="774"/>
      <c r="X17" s="1814"/>
      <c r="Y17" s="3211"/>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211"/>
      <c r="Q19" s="1811"/>
      <c r="R19" s="773"/>
      <c r="S19" s="774"/>
      <c r="T19" s="773"/>
      <c r="U19" s="774"/>
      <c r="V19" s="773"/>
      <c r="W19" s="774"/>
      <c r="X19" s="1814"/>
      <c r="Y19" s="3211"/>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11"/>
      <c r="Q21" s="1811"/>
      <c r="R21" s="773"/>
      <c r="S21" s="774"/>
      <c r="T21" s="773"/>
      <c r="U21" s="774"/>
      <c r="V21" s="773"/>
      <c r="W21" s="774"/>
      <c r="X21" s="1814"/>
      <c r="Y21" s="3211"/>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11"/>
      <c r="Q24" s="1811">
        <f t="shared" ref="Q24:Q34"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12"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13"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13"/>
      <c r="Q27" s="775" t="str">
        <f t="shared" si="11"/>
        <v>成新率</v>
      </c>
      <c r="R27" s="776" t="s">
        <v>17</v>
      </c>
      <c r="S27" s="777" t="e">
        <f t="shared" si="12"/>
        <v>#N/A</v>
      </c>
      <c r="T27" s="776" t="s">
        <v>17</v>
      </c>
      <c r="U27" s="777" t="e">
        <f t="shared" si="13"/>
        <v>#N/A</v>
      </c>
      <c r="V27" s="776" t="s">
        <v>17</v>
      </c>
      <c r="W27" s="777" t="e">
        <f t="shared" si="14"/>
        <v>#N/A</v>
      </c>
      <c r="X27" s="778"/>
      <c r="Y27" s="3213"/>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13"/>
      <c r="Q28" s="1811" t="str">
        <f t="shared" si="11"/>
        <v>物业等级</v>
      </c>
      <c r="R28" s="773" t="s">
        <v>17</v>
      </c>
      <c r="S28" s="774">
        <f t="shared" si="12"/>
        <v>100</v>
      </c>
      <c r="T28" s="773" t="s">
        <v>17</v>
      </c>
      <c r="U28" s="774">
        <f t="shared" si="13"/>
        <v>100</v>
      </c>
      <c r="V28" s="773" t="s">
        <v>17</v>
      </c>
      <c r="W28" s="774">
        <f t="shared" si="14"/>
        <v>100</v>
      </c>
      <c r="X28" s="1814"/>
      <c r="Y28" s="3213"/>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13"/>
      <c r="Q29" s="1811" t="str">
        <f t="shared" si="11"/>
        <v>有无电梯</v>
      </c>
      <c r="R29" s="773" t="s">
        <v>17</v>
      </c>
      <c r="S29" s="774">
        <f t="shared" si="12"/>
        <v>100</v>
      </c>
      <c r="T29" s="773" t="s">
        <v>17</v>
      </c>
      <c r="U29" s="774">
        <f t="shared" si="13"/>
        <v>100</v>
      </c>
      <c r="V29" s="773" t="s">
        <v>17</v>
      </c>
      <c r="W29" s="774">
        <f t="shared" si="14"/>
        <v>100</v>
      </c>
      <c r="X29" s="1814"/>
      <c r="Y29" s="3213"/>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13"/>
      <c r="Q30" s="1811" t="str">
        <f t="shared" si="11"/>
        <v>建筑面积</v>
      </c>
      <c r="R30" s="773" t="s">
        <v>17</v>
      </c>
      <c r="S30" s="774" t="e">
        <f t="shared" si="12"/>
        <v>#N/A</v>
      </c>
      <c r="T30" s="773" t="s">
        <v>17</v>
      </c>
      <c r="U30" s="774" t="e">
        <f t="shared" si="13"/>
        <v>#N/A</v>
      </c>
      <c r="V30" s="773" t="s">
        <v>17</v>
      </c>
      <c r="W30" s="774" t="e">
        <f t="shared" si="14"/>
        <v>#N/A</v>
      </c>
      <c r="X30" s="1814"/>
      <c r="Y30" s="3213"/>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13"/>
      <c r="Q31" s="1796" t="str">
        <f t="shared" si="11"/>
        <v>是否封闭</v>
      </c>
      <c r="R31" s="769" t="s">
        <v>17</v>
      </c>
      <c r="S31" s="770">
        <f t="shared" si="12"/>
        <v>100</v>
      </c>
      <c r="T31" s="769" t="s">
        <v>17</v>
      </c>
      <c r="U31" s="770">
        <f t="shared" si="13"/>
        <v>100</v>
      </c>
      <c r="V31" s="769" t="s">
        <v>17</v>
      </c>
      <c r="W31" s="770">
        <f t="shared" si="14"/>
        <v>100</v>
      </c>
      <c r="X31" s="771"/>
      <c r="Y31" s="3213"/>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13" t="s">
        <v>2566</v>
      </c>
      <c r="Q32" s="1811">
        <f t="shared" si="11"/>
        <v>111</v>
      </c>
      <c r="R32" s="773" t="s">
        <v>17</v>
      </c>
      <c r="S32" s="774">
        <f t="shared" si="12"/>
        <v>100</v>
      </c>
      <c r="T32" s="773" t="s">
        <v>17</v>
      </c>
      <c r="U32" s="774">
        <f t="shared" si="13"/>
        <v>100</v>
      </c>
      <c r="V32" s="773" t="s">
        <v>17</v>
      </c>
      <c r="W32" s="774">
        <f t="shared" si="14"/>
        <v>100</v>
      </c>
      <c r="X32" s="1814"/>
      <c r="Y32" s="3213"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13"/>
      <c r="Q33" s="1811">
        <f t="shared" si="11"/>
        <v>111</v>
      </c>
      <c r="R33" s="773" t="s">
        <v>17</v>
      </c>
      <c r="S33" s="774">
        <f t="shared" si="12"/>
        <v>100</v>
      </c>
      <c r="T33" s="773" t="s">
        <v>17</v>
      </c>
      <c r="U33" s="774">
        <f t="shared" si="13"/>
        <v>100</v>
      </c>
      <c r="V33" s="773" t="s">
        <v>17</v>
      </c>
      <c r="W33" s="774">
        <f t="shared" si="14"/>
        <v>100</v>
      </c>
      <c r="X33" s="1814"/>
      <c r="Y33" s="3213"/>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208" t="str">
        <f>A35</f>
        <v>成交单价（元/平方米）</v>
      </c>
      <c r="Q35" s="3208"/>
      <c r="R35" s="3244">
        <f>E35</f>
        <v>0</v>
      </c>
      <c r="S35" s="3244"/>
      <c r="T35" s="3244">
        <f>G35</f>
        <v>0</v>
      </c>
      <c r="U35" s="3244"/>
      <c r="V35" s="3244">
        <f>I35</f>
        <v>0</v>
      </c>
      <c r="W35" s="3244"/>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208" t="str">
        <f>A36</f>
        <v>比较价值（元/平方米）</v>
      </c>
      <c r="Q36" s="3208"/>
      <c r="R36" s="3244" t="e">
        <f>IF(F1="售价",ROUND(PRODUCT(R35,AA7:AA34),0),ROUND(PRODUCT(R35,AA7:AA34),1))</f>
        <v>#DIV/0!</v>
      </c>
      <c r="S36" s="3244"/>
      <c r="T36" s="3244" t="e">
        <f>IF(F1="售价",ROUND(PRODUCT(T35,AB7:AB34),0),ROUND(PRODUCT(T35,AB7:AB34),1))</f>
        <v>#DIV/0!</v>
      </c>
      <c r="U36" s="3244"/>
      <c r="V36" s="3244" t="e">
        <f>IF(F1="售价",ROUND(PRODUCT(V35,AC7:AC34),0),ROUND(PRODUCT(V35,AC7:AC34),1))</f>
        <v>#DIV/0!</v>
      </c>
      <c r="W36" s="3244"/>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02" t="str">
        <f>A37</f>
        <v>估价对象XX用房的比较价值（楼面单价，元/平方米）</v>
      </c>
      <c r="Q37" s="3203"/>
      <c r="R37" s="3299" t="e">
        <f>IF(F1="售价",ROUND(AVERAGE(R36:V36),0),ROUND(AVERAGE(R36:V36),1))</f>
        <v>#DIV/0!</v>
      </c>
      <c r="S37" s="3299"/>
      <c r="T37" s="3299"/>
      <c r="U37" s="3299"/>
      <c r="V37" s="3299"/>
      <c r="W37" s="329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300" t="s">
        <v>2797</v>
      </c>
      <c r="D6" s="3266"/>
      <c r="E6" s="3301" t="s">
        <v>2797</v>
      </c>
      <c r="F6" s="3271"/>
      <c r="G6" s="3300" t="s">
        <v>2797</v>
      </c>
      <c r="H6" s="3266"/>
      <c r="I6" s="3300" t="s">
        <v>2797</v>
      </c>
      <c r="J6" s="3266"/>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106</v>
      </c>
      <c r="G10" s="431"/>
      <c r="H10" s="135">
        <f>ROUND(100/'数据-取费表'!G16,0)</f>
        <v>106</v>
      </c>
      <c r="I10" s="431"/>
      <c r="J10" s="135">
        <f>ROUND(100/'数据-取费表'!G16,0)</f>
        <v>106</v>
      </c>
      <c r="K10" s="671"/>
      <c r="L10" s="1137"/>
      <c r="M10" s="1138"/>
      <c r="N10" s="1138"/>
      <c r="O10" s="1139"/>
      <c r="P10" s="3208"/>
      <c r="Q10" s="1796" t="str">
        <f t="shared" si="6"/>
        <v>土地使用年限（年）</v>
      </c>
      <c r="R10" s="769" t="s">
        <v>17</v>
      </c>
      <c r="S10" s="770">
        <f t="shared" si="0"/>
        <v>106</v>
      </c>
      <c r="T10" s="769" t="s">
        <v>17</v>
      </c>
      <c r="U10" s="770">
        <f t="shared" si="1"/>
        <v>106</v>
      </c>
      <c r="V10" s="769" t="s">
        <v>17</v>
      </c>
      <c r="W10" s="770">
        <f t="shared" si="2"/>
        <v>106</v>
      </c>
      <c r="X10" s="771"/>
      <c r="Y10" s="3056"/>
      <c r="Z10" s="54" t="str">
        <f t="shared" si="7"/>
        <v>土地使用年限（年）</v>
      </c>
      <c r="AA10" s="772">
        <f t="shared" si="3"/>
        <v>0.94339622641509435</v>
      </c>
      <c r="AB10" s="772">
        <f t="shared" si="4"/>
        <v>0.94339622641509435</v>
      </c>
      <c r="AC10" s="772">
        <f t="shared" si="5"/>
        <v>0.94339622641509435</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11"/>
      <c r="Q19" s="1811" t="str">
        <f t="shared" ref="Q19:Q33" si="8">B19</f>
        <v>区域土地利用方向</v>
      </c>
      <c r="R19" s="773" t="s">
        <v>17</v>
      </c>
      <c r="S19" s="774">
        <f>F19</f>
        <v>100</v>
      </c>
      <c r="T19" s="773" t="s">
        <v>17</v>
      </c>
      <c r="U19" s="774">
        <f>H19</f>
        <v>100</v>
      </c>
      <c r="V19" s="773" t="s">
        <v>17</v>
      </c>
      <c r="W19" s="774">
        <f>J19</f>
        <v>100</v>
      </c>
      <c r="X19" s="1814"/>
      <c r="Y19" s="3211"/>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211"/>
      <c r="Q20" s="1811"/>
      <c r="R20" s="773"/>
      <c r="S20" s="774"/>
      <c r="T20" s="773"/>
      <c r="U20" s="774"/>
      <c r="V20" s="773"/>
      <c r="W20" s="774"/>
      <c r="X20" s="1814"/>
      <c r="Y20" s="3211"/>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11"/>
      <c r="Q21" s="1811" t="str">
        <f t="shared" si="8"/>
        <v>环境状况</v>
      </c>
      <c r="R21" s="773" t="s">
        <v>17</v>
      </c>
      <c r="S21" s="774">
        <f>F21</f>
        <v>100</v>
      </c>
      <c r="T21" s="773" t="s">
        <v>17</v>
      </c>
      <c r="U21" s="774">
        <f>H21</f>
        <v>100</v>
      </c>
      <c r="V21" s="773" t="s">
        <v>17</v>
      </c>
      <c r="W21" s="774">
        <f>J21</f>
        <v>100</v>
      </c>
      <c r="X21" s="1814"/>
      <c r="Y21" s="3211"/>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11"/>
      <c r="Q23" s="1796" t="str">
        <f t="shared" si="8"/>
        <v>公共配套设施</v>
      </c>
      <c r="R23" s="769" t="s">
        <v>17</v>
      </c>
      <c r="S23" s="770">
        <f>F23</f>
        <v>100</v>
      </c>
      <c r="T23" s="769" t="s">
        <v>17</v>
      </c>
      <c r="U23" s="770">
        <f>H23</f>
        <v>100</v>
      </c>
      <c r="V23" s="769" t="s">
        <v>17</v>
      </c>
      <c r="W23" s="770">
        <f>J23</f>
        <v>100</v>
      </c>
      <c r="X23" s="771"/>
      <c r="Y23" s="3211"/>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211"/>
      <c r="Q24" s="1796"/>
      <c r="R24" s="769"/>
      <c r="S24" s="770"/>
      <c r="T24" s="769"/>
      <c r="U24" s="770"/>
      <c r="V24" s="769"/>
      <c r="W24" s="770"/>
      <c r="X24" s="771"/>
      <c r="Y24" s="3211"/>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11"/>
      <c r="Q25" s="1796" t="str">
        <f t="shared" ref="Q25" si="9">B25</f>
        <v>基础设施水平</v>
      </c>
      <c r="R25" s="769" t="s">
        <v>17</v>
      </c>
      <c r="S25" s="770">
        <f>F25</f>
        <v>100</v>
      </c>
      <c r="T25" s="769" t="s">
        <v>17</v>
      </c>
      <c r="U25" s="770">
        <f>H25</f>
        <v>100</v>
      </c>
      <c r="V25" s="769" t="s">
        <v>17</v>
      </c>
      <c r="W25" s="770">
        <f>J25</f>
        <v>100</v>
      </c>
      <c r="X25" s="771"/>
      <c r="Y25" s="3211"/>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211"/>
      <c r="Q26" s="1796"/>
      <c r="R26" s="769"/>
      <c r="S26" s="770"/>
      <c r="T26" s="769"/>
      <c r="U26" s="770"/>
      <c r="V26" s="769"/>
      <c r="W26" s="770"/>
      <c r="X26" s="771"/>
      <c r="Y26" s="3211"/>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1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11"/>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11"/>
      <c r="Q28" s="1811" t="str">
        <f t="shared" si="8"/>
        <v>毗邻道路的类型与等级</v>
      </c>
      <c r="R28" s="773" t="s">
        <v>17</v>
      </c>
      <c r="S28" s="774">
        <f t="shared" si="10"/>
        <v>100</v>
      </c>
      <c r="T28" s="773" t="s">
        <v>17</v>
      </c>
      <c r="U28" s="774">
        <f t="shared" si="11"/>
        <v>100</v>
      </c>
      <c r="V28" s="773" t="s">
        <v>17</v>
      </c>
      <c r="W28" s="774">
        <f t="shared" si="12"/>
        <v>100</v>
      </c>
      <c r="X28" s="1814"/>
      <c r="Y28" s="3211"/>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211"/>
      <c r="Q29" s="1811"/>
      <c r="R29" s="773"/>
      <c r="S29" s="774"/>
      <c r="T29" s="773"/>
      <c r="U29" s="774"/>
      <c r="V29" s="773"/>
      <c r="W29" s="774"/>
      <c r="X29" s="1814"/>
      <c r="Y29" s="3211"/>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11"/>
      <c r="Q30" s="1811" t="str">
        <f t="shared" si="8"/>
        <v>土地级别</v>
      </c>
      <c r="R30" s="773" t="s">
        <v>17</v>
      </c>
      <c r="S30" s="774">
        <f t="shared" si="10"/>
        <v>100</v>
      </c>
      <c r="T30" s="773" t="s">
        <v>17</v>
      </c>
      <c r="U30" s="774">
        <f t="shared" si="11"/>
        <v>100</v>
      </c>
      <c r="V30" s="773" t="s">
        <v>17</v>
      </c>
      <c r="W30" s="774">
        <f t="shared" si="12"/>
        <v>100</v>
      </c>
      <c r="X30" s="1814"/>
      <c r="Y30" s="3211"/>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11"/>
      <c r="Q31" s="1811">
        <f t="shared" si="8"/>
        <v>111</v>
      </c>
      <c r="R31" s="773" t="s">
        <v>17</v>
      </c>
      <c r="S31" s="774">
        <f t="shared" si="10"/>
        <v>100</v>
      </c>
      <c r="T31" s="773" t="s">
        <v>17</v>
      </c>
      <c r="U31" s="774">
        <f t="shared" si="11"/>
        <v>100</v>
      </c>
      <c r="V31" s="773" t="s">
        <v>17</v>
      </c>
      <c r="W31" s="774">
        <f t="shared" si="12"/>
        <v>100</v>
      </c>
      <c r="X31" s="1814"/>
      <c r="Y31" s="3211"/>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12" t="s">
        <v>2566</v>
      </c>
      <c r="Q32" s="1811">
        <f t="shared" si="8"/>
        <v>111</v>
      </c>
      <c r="R32" s="773" t="s">
        <v>17</v>
      </c>
      <c r="S32" s="774">
        <f t="shared" si="10"/>
        <v>100</v>
      </c>
      <c r="T32" s="773" t="s">
        <v>17</v>
      </c>
      <c r="U32" s="774">
        <f t="shared" si="11"/>
        <v>100</v>
      </c>
      <c r="V32" s="773" t="s">
        <v>17</v>
      </c>
      <c r="W32" s="774">
        <f t="shared" si="12"/>
        <v>100</v>
      </c>
      <c r="X32" s="1814"/>
      <c r="Y32" s="3213"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13"/>
      <c r="Q33" s="1811">
        <f t="shared" si="8"/>
        <v>111</v>
      </c>
      <c r="R33" s="776" t="s">
        <v>17</v>
      </c>
      <c r="S33" s="777">
        <f t="shared" si="10"/>
        <v>100</v>
      </c>
      <c r="T33" s="776" t="s">
        <v>17</v>
      </c>
      <c r="U33" s="777">
        <f t="shared" si="11"/>
        <v>100</v>
      </c>
      <c r="V33" s="776" t="s">
        <v>17</v>
      </c>
      <c r="W33" s="777">
        <f t="shared" si="12"/>
        <v>100</v>
      </c>
      <c r="X33" s="778"/>
      <c r="Y33" s="3213"/>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13"/>
      <c r="Q34" s="1811" t="str">
        <f>B34</f>
        <v>宗地面积</v>
      </c>
      <c r="R34" s="773" t="s">
        <v>17</v>
      </c>
      <c r="S34" s="774" t="e">
        <f t="shared" si="10"/>
        <v>#N/A</v>
      </c>
      <c r="T34" s="773" t="s">
        <v>17</v>
      </c>
      <c r="U34" s="774" t="e">
        <f t="shared" si="11"/>
        <v>#N/A</v>
      </c>
      <c r="V34" s="773" t="s">
        <v>17</v>
      </c>
      <c r="W34" s="774" t="e">
        <f t="shared" si="12"/>
        <v>#N/A</v>
      </c>
      <c r="X34" s="1814"/>
      <c r="Y34" s="3213"/>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13"/>
      <c r="Q35" s="1811" t="str">
        <f t="shared" ref="Q35:Q40" si="14">B35</f>
        <v>宗地形状</v>
      </c>
      <c r="R35" s="773" t="s">
        <v>17</v>
      </c>
      <c r="S35" s="774">
        <f t="shared" si="10"/>
        <v>100</v>
      </c>
      <c r="T35" s="773" t="s">
        <v>17</v>
      </c>
      <c r="U35" s="774">
        <f t="shared" si="11"/>
        <v>100</v>
      </c>
      <c r="V35" s="773" t="s">
        <v>17</v>
      </c>
      <c r="W35" s="774">
        <f t="shared" si="12"/>
        <v>100</v>
      </c>
      <c r="X35" s="1814"/>
      <c r="Y35" s="3213"/>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213"/>
      <c r="Q36" s="1811" t="str">
        <f t="shared" si="14"/>
        <v>宗地开发程度</v>
      </c>
      <c r="R36" s="769" t="s">
        <v>17</v>
      </c>
      <c r="S36" s="770">
        <f t="shared" si="10"/>
        <v>100</v>
      </c>
      <c r="T36" s="769" t="s">
        <v>17</v>
      </c>
      <c r="U36" s="770">
        <f t="shared" si="11"/>
        <v>100</v>
      </c>
      <c r="V36" s="769" t="s">
        <v>17</v>
      </c>
      <c r="W36" s="770">
        <f t="shared" si="12"/>
        <v>100</v>
      </c>
      <c r="X36" s="771"/>
      <c r="Y36" s="3213"/>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13" t="s">
        <v>2566</v>
      </c>
      <c r="Q37" s="1811" t="str">
        <f t="shared" si="14"/>
        <v>工程地质条件</v>
      </c>
      <c r="R37" s="773" t="s">
        <v>17</v>
      </c>
      <c r="S37" s="774">
        <f t="shared" si="10"/>
        <v>100</v>
      </c>
      <c r="T37" s="773" t="s">
        <v>17</v>
      </c>
      <c r="U37" s="774">
        <f t="shared" si="11"/>
        <v>100</v>
      </c>
      <c r="V37" s="773" t="s">
        <v>17</v>
      </c>
      <c r="W37" s="774">
        <f t="shared" si="12"/>
        <v>100</v>
      </c>
      <c r="X37" s="1814"/>
      <c r="Y37" s="3213"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13"/>
      <c r="Q38" s="1811">
        <f t="shared" si="14"/>
        <v>111</v>
      </c>
      <c r="R38" s="773" t="s">
        <v>17</v>
      </c>
      <c r="S38" s="774">
        <f t="shared" si="10"/>
        <v>100</v>
      </c>
      <c r="T38" s="773" t="s">
        <v>17</v>
      </c>
      <c r="U38" s="774">
        <f t="shared" si="11"/>
        <v>100</v>
      </c>
      <c r="V38" s="773" t="s">
        <v>17</v>
      </c>
      <c r="W38" s="774">
        <f t="shared" si="12"/>
        <v>100</v>
      </c>
      <c r="X38" s="1814"/>
      <c r="Y38" s="3213"/>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13"/>
      <c r="Q39" s="1811">
        <f t="shared" si="14"/>
        <v>111</v>
      </c>
      <c r="R39" s="773" t="s">
        <v>17</v>
      </c>
      <c r="S39" s="774">
        <f t="shared" si="10"/>
        <v>100</v>
      </c>
      <c r="T39" s="773" t="s">
        <v>17</v>
      </c>
      <c r="U39" s="774">
        <f t="shared" si="11"/>
        <v>100</v>
      </c>
      <c r="V39" s="773" t="s">
        <v>17</v>
      </c>
      <c r="W39" s="774">
        <f t="shared" si="12"/>
        <v>100</v>
      </c>
      <c r="X39" s="1814"/>
      <c r="Y39" s="3213"/>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13"/>
      <c r="Q40" s="1811">
        <f t="shared" si="14"/>
        <v>111</v>
      </c>
      <c r="R40" s="776" t="s">
        <v>17</v>
      </c>
      <c r="S40" s="777">
        <f t="shared" si="10"/>
        <v>100</v>
      </c>
      <c r="T40" s="776" t="s">
        <v>17</v>
      </c>
      <c r="U40" s="777">
        <f t="shared" si="11"/>
        <v>100</v>
      </c>
      <c r="V40" s="776" t="s">
        <v>17</v>
      </c>
      <c r="W40" s="777">
        <f t="shared" si="12"/>
        <v>100</v>
      </c>
      <c r="X40" s="778"/>
      <c r="Y40" s="3213"/>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208" t="str">
        <f>A41</f>
        <v>成交单价</v>
      </c>
      <c r="Q41" s="3208"/>
      <c r="R41" s="3214">
        <f>E41</f>
        <v>0</v>
      </c>
      <c r="S41" s="3214"/>
      <c r="T41" s="3214">
        <f>G41</f>
        <v>0</v>
      </c>
      <c r="U41" s="3214"/>
      <c r="V41" s="3214">
        <f>I41</f>
        <v>0</v>
      </c>
      <c r="W41" s="3214"/>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208" t="str">
        <f>A42</f>
        <v>比较价值（元/平方米）</v>
      </c>
      <c r="Q42" s="3208"/>
      <c r="R42" s="3201" t="e">
        <f>ROUND(PRODUCT(R41,AA7:AA40),0)</f>
        <v>#DIV/0!</v>
      </c>
      <c r="S42" s="3201"/>
      <c r="T42" s="3201" t="e">
        <f>ROUND(PRODUCT(T41,AB7:AB40),0)</f>
        <v>#DIV/0!</v>
      </c>
      <c r="U42" s="3201"/>
      <c r="V42" s="3201" t="e">
        <f>ROUND(PRODUCT(V41,AC7:AC40),0)</f>
        <v>#DIV/0!</v>
      </c>
      <c r="W42" s="3201"/>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02" t="str">
        <f>A43</f>
        <v>估价对象XX用房的比较价值（楼面单价，元/平方米）</v>
      </c>
      <c r="Q43" s="3203"/>
      <c r="R43" s="3204" t="e">
        <f>ROUND(AVERAGE(R42:V42),0)</f>
        <v>#DIV/0!</v>
      </c>
      <c r="S43" s="3204"/>
      <c r="T43" s="3204"/>
      <c r="U43" s="3204"/>
      <c r="V43" s="3204"/>
      <c r="W43" s="3204"/>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205" t="s">
        <v>2765</v>
      </c>
      <c r="H50" s="3206"/>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4182.99</v>
      </c>
      <c r="F51" s="690" t="e">
        <f t="shared" ref="F51:F60" si="15">ROUND(B51*E51/10000,0)</f>
        <v>#DIV/0!</v>
      </c>
      <c r="G51" s="3207"/>
      <c r="H51" s="3208"/>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09"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09"/>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09"/>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09"/>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0</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0</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0</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409.58</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0</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3063</v>
      </c>
      <c r="F3" s="2729" t="s">
        <v>2821</v>
      </c>
      <c r="G3" s="915">
        <f>IF(F3="宗地容积率",'数据-汇总表'!I4,IF(F3="估价对象容积率",'数据-汇总表'!I6,'数据-汇总表'!I7))</f>
        <v>10.210000000000001</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05"/>
      <c r="B4" s="3306"/>
      <c r="C4" s="3306"/>
      <c r="D4" s="3307"/>
      <c r="E4" s="3307"/>
      <c r="F4" s="3307"/>
      <c r="G4" s="3307"/>
      <c r="H4" s="3307"/>
      <c r="I4" s="3307"/>
      <c r="J4" s="3308"/>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0</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0</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0</v>
      </c>
      <c r="U6" s="1604"/>
      <c r="V6" s="1603">
        <f t="shared" ca="1" si="1"/>
        <v>0</v>
      </c>
      <c r="W6" s="1607"/>
      <c r="X6" s="1607"/>
      <c r="Y6" s="1607"/>
      <c r="Z6" s="1607"/>
      <c r="AA6" s="1607"/>
      <c r="AB6" s="1607"/>
      <c r="AC6" s="2736"/>
      <c r="AD6" s="2737"/>
      <c r="AE6" s="2737"/>
      <c r="AF6" s="2737"/>
      <c r="AG6" s="2737"/>
      <c r="AH6" s="2737"/>
      <c r="AI6" s="2737"/>
      <c r="AJ6" s="2738"/>
    </row>
    <row r="7" spans="1:36" ht="24">
      <c r="A7" s="3309"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0</v>
      </c>
      <c r="U7" s="1604"/>
      <c r="V7" s="1603">
        <f t="shared" ca="1" si="1"/>
        <v>0</v>
      </c>
      <c r="W7" s="1817" t="s">
        <v>2835</v>
      </c>
      <c r="X7" s="1605" t="str">
        <f>G2</f>
        <v>六级</v>
      </c>
      <c r="Y7" s="1605" t="s">
        <v>2836</v>
      </c>
      <c r="Z7" s="1606">
        <f>G3</f>
        <v>10.210000000000001</v>
      </c>
      <c r="AA7" s="1607"/>
      <c r="AB7" s="1607"/>
      <c r="AC7" s="1608"/>
      <c r="AD7" s="1609"/>
      <c r="AE7" s="1609"/>
      <c r="AF7" s="1609"/>
      <c r="AG7" s="1609"/>
      <c r="AH7" s="1609"/>
      <c r="AI7" s="1609"/>
      <c r="AJ7" s="1610"/>
    </row>
    <row r="8" spans="1:36" ht="15">
      <c r="A8" s="3310"/>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302" t="s">
        <v>2840</v>
      </c>
      <c r="X8" s="3303"/>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310"/>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304"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0"/>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30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0"/>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304" t="s">
        <v>2864</v>
      </c>
      <c r="X11" s="1615" t="s">
        <v>2865</v>
      </c>
      <c r="Y11" s="1616">
        <f>$G$3</f>
        <v>10.210000000000001</v>
      </c>
      <c r="Z11" s="1616">
        <f t="shared" ref="Z11:AJ11" si="3">$G$3</f>
        <v>10.210000000000001</v>
      </c>
      <c r="AA11" s="1616">
        <f t="shared" si="3"/>
        <v>10.210000000000001</v>
      </c>
      <c r="AB11" s="1616">
        <f t="shared" si="3"/>
        <v>10.210000000000001</v>
      </c>
      <c r="AC11" s="1616">
        <f t="shared" si="3"/>
        <v>10.210000000000001</v>
      </c>
      <c r="AD11" s="1616">
        <f t="shared" si="3"/>
        <v>10.210000000000001</v>
      </c>
      <c r="AE11" s="1616">
        <f t="shared" si="3"/>
        <v>10.210000000000001</v>
      </c>
      <c r="AF11" s="1616">
        <f t="shared" si="3"/>
        <v>10.210000000000001</v>
      </c>
      <c r="AG11" s="1616">
        <f t="shared" si="3"/>
        <v>10.210000000000001</v>
      </c>
      <c r="AH11" s="1616">
        <f t="shared" si="3"/>
        <v>10.210000000000001</v>
      </c>
      <c r="AI11" s="1616">
        <f t="shared" si="3"/>
        <v>10.210000000000001</v>
      </c>
      <c r="AJ11" s="1616">
        <f t="shared" si="3"/>
        <v>10.210000000000001</v>
      </c>
    </row>
    <row r="12" spans="1:36" ht="25.5" thickBot="1">
      <c r="A12" s="3309"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304"/>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11"/>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304"/>
      <c r="X13" s="1617"/>
      <c r="Y13" s="1614">
        <f>(-0.163*(Y12^2)-0.59*Y12+7617)*(10^(-4))/Y11</f>
        <v>7.4603330068560236E-2</v>
      </c>
      <c r="Z13" s="1614">
        <f t="shared" ref="Z13:AJ13" si="5">(-0.163*(Z12^2)-0.59*Z12+7617)*(10^(-4))/Z11</f>
        <v>7.4603330068560236E-2</v>
      </c>
      <c r="AA13" s="1614">
        <f t="shared" si="5"/>
        <v>7.4603330068560236E-2</v>
      </c>
      <c r="AB13" s="1614">
        <f t="shared" si="5"/>
        <v>7.4603330068560236E-2</v>
      </c>
      <c r="AC13" s="1614">
        <f t="shared" si="5"/>
        <v>7.4603330068560236E-2</v>
      </c>
      <c r="AD13" s="1614">
        <f t="shared" si="5"/>
        <v>7.4603330068560236E-2</v>
      </c>
      <c r="AE13" s="1614">
        <f t="shared" si="5"/>
        <v>7.4603330068560236E-2</v>
      </c>
      <c r="AF13" s="1614">
        <f t="shared" si="5"/>
        <v>7.4603330068560236E-2</v>
      </c>
      <c r="AG13" s="1614">
        <f t="shared" si="5"/>
        <v>7.4603330068560236E-2</v>
      </c>
      <c r="AH13" s="1614">
        <f t="shared" si="5"/>
        <v>7.4603330068560236E-2</v>
      </c>
      <c r="AI13" s="1614">
        <f t="shared" si="5"/>
        <v>7.4603330068560236E-2</v>
      </c>
      <c r="AJ13" s="1614">
        <f t="shared" si="5"/>
        <v>7.4603330068560236E-2</v>
      </c>
    </row>
    <row r="14" spans="1:36" ht="15">
      <c r="A14" s="3311"/>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12"/>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09" t="s">
        <v>2883</v>
      </c>
      <c r="B16" s="2746" t="s">
        <v>2884</v>
      </c>
      <c r="C16" s="1802">
        <f>ROUND(SUM(G17:J17)/C17,0)</f>
        <v>0</v>
      </c>
      <c r="D16" s="2780" t="s">
        <v>2885</v>
      </c>
      <c r="E16" s="2781" t="s">
        <v>3064</v>
      </c>
      <c r="F16" s="2782" t="s">
        <v>3065</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10"/>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0</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3066</v>
      </c>
      <c r="C21" s="939">
        <f>IF(B21="容积率修正",IF(G3&lt;=10,D22,J22),C23)</f>
        <v>0.72399999999999998</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t="str">
        <f>IF(E22=G22,F22,IF(G3&lt;=10,ROUND(F22+(H22-F22)*(G3-E22)/(G22-E22),4),"——"))</f>
        <v>——</v>
      </c>
      <c r="E22" s="915">
        <f>ROUNDDOWN(G3,1)</f>
        <v>10.199999999999999</v>
      </c>
      <c r="F22" s="1811"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5">
        <f>ROUNDUP(G3,1)</f>
        <v>10.299999999999999</v>
      </c>
      <c r="H22" s="1811"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11" t="s">
        <v>155</v>
      </c>
      <c r="J22" s="940">
        <f>IF(G3&gt;10,D113,"——")</f>
        <v>0.72399999999999998</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0</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0</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319"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0"/>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0"/>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321"/>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0</v>
      </c>
      <c r="D37" s="2846"/>
      <c r="E37" s="199">
        <f t="shared" ca="1" si="7"/>
        <v>0</v>
      </c>
      <c r="F37" s="205">
        <f>SUMIF(修正!A45:A56,G2,修正!F45:F56)</f>
        <v>0.25</v>
      </c>
      <c r="G37" s="199">
        <f t="shared" ca="1" si="6"/>
        <v>0</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0</v>
      </c>
      <c r="D38" s="2846"/>
      <c r="E38" s="199">
        <f t="shared" ca="1" si="7"/>
        <v>0</v>
      </c>
      <c r="F38" s="205">
        <f>SUMIF(修正!A45:A56,G2,修正!G45:G56)</f>
        <v>0.25</v>
      </c>
      <c r="G38" s="199">
        <f t="shared" ca="1" si="6"/>
        <v>0</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0</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313" t="s">
        <v>2973</v>
      </c>
      <c r="B90" s="3313"/>
      <c r="C90" s="3313"/>
      <c r="D90" s="3313"/>
      <c r="E90" s="3313"/>
      <c r="F90" s="3313"/>
      <c r="G90" s="3313"/>
      <c r="H90" s="3313"/>
      <c r="I90" s="3313"/>
      <c r="J90" s="3313"/>
      <c r="K90" s="2893"/>
      <c r="L90" s="2893"/>
      <c r="M90" s="2893"/>
      <c r="N90" s="2893"/>
    </row>
    <row r="91" spans="1:37">
      <c r="A91" s="3315" t="s">
        <v>2974</v>
      </c>
      <c r="B91" s="3315" t="s">
        <v>2975</v>
      </c>
      <c r="C91" s="2847" t="s">
        <v>2976</v>
      </c>
      <c r="D91" s="2848"/>
      <c r="E91" s="2848"/>
      <c r="F91" s="2848"/>
      <c r="G91" s="2848"/>
      <c r="H91" s="2848"/>
      <c r="I91" s="2848"/>
      <c r="J91" s="2894"/>
      <c r="K91" s="2895"/>
      <c r="L91" s="2895"/>
      <c r="M91" s="2895"/>
      <c r="N91" s="2895"/>
    </row>
    <row r="92" spans="1:37">
      <c r="A92" s="3315"/>
      <c r="B92" s="3315"/>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316"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317"/>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317"/>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317"/>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317"/>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317"/>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317"/>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318"/>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316" t="s">
        <v>2978</v>
      </c>
      <c r="B101" s="2900" t="s">
        <v>2979</v>
      </c>
      <c r="C101" s="2901">
        <f>$G$3</f>
        <v>10.210000000000001</v>
      </c>
      <c r="D101" s="2901">
        <f t="shared" ref="D101:N101" si="31">$G$3</f>
        <v>10.210000000000001</v>
      </c>
      <c r="E101" s="2901">
        <f t="shared" si="31"/>
        <v>10.210000000000001</v>
      </c>
      <c r="F101" s="2901">
        <f t="shared" si="31"/>
        <v>10.210000000000001</v>
      </c>
      <c r="G101" s="2901">
        <f t="shared" si="31"/>
        <v>10.210000000000001</v>
      </c>
      <c r="H101" s="2901">
        <f t="shared" si="31"/>
        <v>10.210000000000001</v>
      </c>
      <c r="I101" s="2901">
        <f t="shared" si="31"/>
        <v>10.210000000000001</v>
      </c>
      <c r="J101" s="2901">
        <f t="shared" si="31"/>
        <v>10.210000000000001</v>
      </c>
      <c r="K101" s="2901">
        <f t="shared" si="31"/>
        <v>10.210000000000001</v>
      </c>
      <c r="L101" s="2901">
        <f t="shared" si="31"/>
        <v>10.210000000000001</v>
      </c>
      <c r="M101" s="2901">
        <f t="shared" si="31"/>
        <v>10.210000000000001</v>
      </c>
      <c r="N101" s="2901">
        <f t="shared" si="31"/>
        <v>10.210000000000001</v>
      </c>
    </row>
    <row r="102" spans="1:14">
      <c r="A102" s="3317"/>
      <c r="B102" s="2896">
        <v>1</v>
      </c>
      <c r="C102" s="2897">
        <f>1.9362/C101</f>
        <v>0.18963761018609204</v>
      </c>
      <c r="D102" s="2897">
        <f>1.9362/D101</f>
        <v>0.18963761018609204</v>
      </c>
      <c r="E102" s="2897">
        <f>1.8629/E101</f>
        <v>0.18245837414299704</v>
      </c>
      <c r="F102" s="2897">
        <f>1.8629/F101</f>
        <v>0.18245837414299704</v>
      </c>
      <c r="G102" s="2897">
        <f>1.8629/G101</f>
        <v>0.18245837414299704</v>
      </c>
      <c r="H102" s="2897">
        <f>1.8629/H101</f>
        <v>0.18245837414299704</v>
      </c>
      <c r="I102" s="2897">
        <f>1.8629/I101</f>
        <v>0.18245837414299704</v>
      </c>
      <c r="J102" s="2897">
        <f>1.942/J101</f>
        <v>0.19020568070519098</v>
      </c>
      <c r="K102" s="2897">
        <f>1.942/K101</f>
        <v>0.19020568070519098</v>
      </c>
      <c r="L102" s="2897">
        <f>1.942/L101</f>
        <v>0.19020568070519098</v>
      </c>
      <c r="M102" s="2897">
        <f>1.942/M101</f>
        <v>0.19020568070519098</v>
      </c>
      <c r="N102" s="2897">
        <f>1.942/N101</f>
        <v>0.19020568070519098</v>
      </c>
    </row>
    <row r="103" spans="1:14">
      <c r="A103" s="3317"/>
      <c r="B103" s="2896">
        <v>2</v>
      </c>
      <c r="C103" s="2897">
        <f>1.4198/C101</f>
        <v>0.13905974534769833</v>
      </c>
      <c r="D103" s="2897">
        <f>1.4198/D101</f>
        <v>0.13905974534769833</v>
      </c>
      <c r="E103" s="2897">
        <f>1.3372/E101</f>
        <v>0.13096963761018607</v>
      </c>
      <c r="F103" s="2897">
        <f>1.3372/F101</f>
        <v>0.13096963761018607</v>
      </c>
      <c r="G103" s="2897">
        <f>1.3372/G101</f>
        <v>0.13096963761018607</v>
      </c>
      <c r="H103" s="2897">
        <f>1.3372/H101</f>
        <v>0.13096963761018607</v>
      </c>
      <c r="I103" s="2897">
        <f>1.3372/I101</f>
        <v>0.13096963761018607</v>
      </c>
      <c r="J103" s="2897">
        <f>1.2799/J101</f>
        <v>0.12535749265426052</v>
      </c>
      <c r="K103" s="2897">
        <f>1.2799/K101</f>
        <v>0.12535749265426052</v>
      </c>
      <c r="L103" s="2897">
        <f>1.2799/L101</f>
        <v>0.12535749265426052</v>
      </c>
      <c r="M103" s="2897">
        <f>1.2799/M101</f>
        <v>0.12535749265426052</v>
      </c>
      <c r="N103" s="2897">
        <f>1.2799/N101</f>
        <v>0.12535749265426052</v>
      </c>
    </row>
    <row r="104" spans="1:14">
      <c r="A104" s="3317"/>
      <c r="B104" s="2896">
        <v>3</v>
      </c>
      <c r="C104" s="2897">
        <f>1.1594/C101</f>
        <v>0.11355533790401566</v>
      </c>
      <c r="D104" s="2897">
        <f>1.1594/D101</f>
        <v>0.11355533790401566</v>
      </c>
      <c r="E104" s="2897">
        <f>1.0788/E101</f>
        <v>0.1056611165523996</v>
      </c>
      <c r="F104" s="2897">
        <f>1.0788/F101</f>
        <v>0.1056611165523996</v>
      </c>
      <c r="G104" s="2897">
        <f>1.0788/G101</f>
        <v>0.1056611165523996</v>
      </c>
      <c r="H104" s="2897">
        <f>1.0788/H101</f>
        <v>0.1056611165523996</v>
      </c>
      <c r="I104" s="2897">
        <f>1.0788/I101</f>
        <v>0.1056611165523996</v>
      </c>
      <c r="J104" s="2897">
        <f>1.0072/J101</f>
        <v>9.8648383937316356E-2</v>
      </c>
      <c r="K104" s="2897">
        <f>1.0072/K101</f>
        <v>9.8648383937316356E-2</v>
      </c>
      <c r="L104" s="2897">
        <f>1.0072/L101</f>
        <v>9.8648383937316356E-2</v>
      </c>
      <c r="M104" s="2897">
        <f>1.0072/M101</f>
        <v>9.8648383937316356E-2</v>
      </c>
      <c r="N104" s="2897">
        <f>1.0072/N101</f>
        <v>9.8648383937316356E-2</v>
      </c>
    </row>
    <row r="105" spans="1:14">
      <c r="A105" s="3317"/>
      <c r="B105" s="2896">
        <v>4</v>
      </c>
      <c r="C105" s="2897">
        <f>0.9622/C101</f>
        <v>9.4240940254652295E-2</v>
      </c>
      <c r="D105" s="2897">
        <f>0.9622/D101</f>
        <v>9.4240940254652295E-2</v>
      </c>
      <c r="E105" s="2897">
        <f>0.8656/E101</f>
        <v>8.4779627815866787E-2</v>
      </c>
      <c r="F105" s="2897">
        <f>0.8656/F101</f>
        <v>8.4779627815866787E-2</v>
      </c>
      <c r="G105" s="2897">
        <f>0.8656/G101</f>
        <v>8.4779627815866787E-2</v>
      </c>
      <c r="H105" s="2897">
        <f>0.8656/H101</f>
        <v>8.4779627815866787E-2</v>
      </c>
      <c r="I105" s="2897">
        <f>0.8656/I101</f>
        <v>8.4779627815866787E-2</v>
      </c>
      <c r="J105" s="2897">
        <f>0.7525/J101</f>
        <v>7.3702252693437789E-2</v>
      </c>
      <c r="K105" s="2897">
        <f>0.7525/K101</f>
        <v>7.3702252693437789E-2</v>
      </c>
      <c r="L105" s="2897">
        <f>0.7525/L101</f>
        <v>7.3702252693437789E-2</v>
      </c>
      <c r="M105" s="2897">
        <f>0.7525/M101</f>
        <v>7.3702252693437789E-2</v>
      </c>
      <c r="N105" s="2897">
        <f>0.7525/N101</f>
        <v>7.3702252693437789E-2</v>
      </c>
    </row>
    <row r="106" spans="1:14">
      <c r="A106" s="3317"/>
      <c r="B106" s="2896">
        <v>5</v>
      </c>
      <c r="C106" s="2897">
        <f>0.8417/C101</f>
        <v>8.2438785504407433E-2</v>
      </c>
      <c r="D106" s="2897">
        <f>0.8417/D101</f>
        <v>8.2438785504407433E-2</v>
      </c>
      <c r="E106" s="2897">
        <f>0.7371/E101</f>
        <v>7.219392752203721E-2</v>
      </c>
      <c r="F106" s="2897">
        <f>0.7371/F101</f>
        <v>7.219392752203721E-2</v>
      </c>
      <c r="G106" s="2897">
        <f>0.7371/G101</f>
        <v>7.219392752203721E-2</v>
      </c>
      <c r="H106" s="2897">
        <f>0.7371/H101</f>
        <v>7.219392752203721E-2</v>
      </c>
      <c r="I106" s="2897">
        <f>0.7371/I101</f>
        <v>7.219392752203721E-2</v>
      </c>
      <c r="J106" s="2897">
        <f>0.5659/J101</f>
        <v>5.542605288932418E-2</v>
      </c>
      <c r="K106" s="2897">
        <f>0.5659/K101</f>
        <v>5.542605288932418E-2</v>
      </c>
      <c r="L106" s="2897">
        <f>0.5659/L101</f>
        <v>5.542605288932418E-2</v>
      </c>
      <c r="M106" s="2897">
        <f>0.5659/M101</f>
        <v>5.542605288932418E-2</v>
      </c>
      <c r="N106" s="2897">
        <f>0.5659/N101</f>
        <v>5.542605288932418E-2</v>
      </c>
    </row>
    <row r="107" spans="1:14">
      <c r="A107" s="3317"/>
      <c r="B107" s="2896">
        <v>6</v>
      </c>
      <c r="C107" s="2897">
        <f>0.7608/C101</f>
        <v>7.4515181194906951E-2</v>
      </c>
      <c r="D107" s="2897">
        <f>0.7608/D101</f>
        <v>7.4515181194906951E-2</v>
      </c>
      <c r="E107" s="2897">
        <f>0.6482/E101</f>
        <v>6.3486777668951999E-2</v>
      </c>
      <c r="F107" s="2897">
        <f>0.6482/F101</f>
        <v>6.3486777668951999E-2</v>
      </c>
      <c r="G107" s="2897">
        <f>0.6482/G101</f>
        <v>6.3486777668951999E-2</v>
      </c>
      <c r="H107" s="2897">
        <f>0.6482/H101</f>
        <v>6.3486777668951999E-2</v>
      </c>
      <c r="I107" s="2897">
        <f>0.6482/I101</f>
        <v>6.3486777668951999E-2</v>
      </c>
      <c r="J107" s="2897">
        <f>0.4525/J101</f>
        <v>4.431929480901077E-2</v>
      </c>
      <c r="K107" s="2897">
        <f>0.4525/K101</f>
        <v>4.431929480901077E-2</v>
      </c>
      <c r="L107" s="2897">
        <f>0.4525/L101</f>
        <v>4.431929480901077E-2</v>
      </c>
      <c r="M107" s="2897">
        <f>0.4525/M101</f>
        <v>4.431929480901077E-2</v>
      </c>
      <c r="N107" s="2897">
        <f>0.4525/N101</f>
        <v>4.431929480901077E-2</v>
      </c>
    </row>
    <row r="108" spans="1:14">
      <c r="A108" s="3317"/>
      <c r="B108" s="3171"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318"/>
      <c r="B109" s="3172"/>
      <c r="C109" s="2899">
        <f>(-0.163*(C108^2)-0.59*C108+7617)*(10^(-4))/C101</f>
        <v>7.4603330068560236E-2</v>
      </c>
      <c r="D109" s="2899">
        <f>(-0.163*(D108^2)-0.59*D108+7617)*(10^(-4))/D101</f>
        <v>7.4603330068560236E-2</v>
      </c>
      <c r="E109" s="2899">
        <f>(-0.161*(E108^2)-7.509*E108+6533)*(10^(-4))/E101</f>
        <v>6.3986287952987261E-2</v>
      </c>
      <c r="F109" s="2899">
        <f>(-0.161*(F108^2)-7.509*F108+6533)*(10^(-4))/F101</f>
        <v>6.3986287952987261E-2</v>
      </c>
      <c r="G109" s="2899">
        <f>(-0.161*(G108^2)-7.509*G108+6533)*(10^(-4))/G101</f>
        <v>6.3986287952987261E-2</v>
      </c>
      <c r="H109" s="2899">
        <f>(-0.161*(H108^2)-7.509*H108+6533)*(10^(-4))/H101</f>
        <v>6.3986287952987261E-2</v>
      </c>
      <c r="I109" s="2899">
        <f>(-0.161*(I108^2)-7.509*I108+6533)*(10^(-4))/I101</f>
        <v>6.3986287952987261E-2</v>
      </c>
      <c r="J109" s="2899">
        <f>(-0.214*(J108^2)-21.991*J108+4665)*(10^(-4))/J101</f>
        <v>4.5690499510284033E-2</v>
      </c>
      <c r="K109" s="2899">
        <f>(-0.214*(K108^2)-21.991*K108+4665)*(10^(-4))/K101</f>
        <v>4.5690499510284033E-2</v>
      </c>
      <c r="L109" s="2899">
        <f>(-0.214*(L108^2)-21.991*L108+4665)*(10^(-4))/L101</f>
        <v>4.5690499510284033E-2</v>
      </c>
      <c r="M109" s="2899">
        <f>(-0.214*(M108^2)-21.991*M108+4665)*(10^(-4))/M101</f>
        <v>4.5690499510284033E-2</v>
      </c>
      <c r="N109" s="2899">
        <f>(-0.214*(N108^2)-21.991*N108+4665)*(10^(-4))/N101</f>
        <v>4.5690499510284033E-2</v>
      </c>
    </row>
    <row r="110" spans="1:14">
      <c r="A110" s="3314" t="s">
        <v>2981</v>
      </c>
      <c r="B110" s="3314"/>
      <c r="C110" s="3314"/>
      <c r="D110" s="3314"/>
      <c r="E110" s="3314"/>
      <c r="F110" s="3314"/>
      <c r="G110" s="3314"/>
      <c r="H110" s="3314"/>
      <c r="I110" s="3314"/>
      <c r="J110" s="3314"/>
      <c r="K110" s="2902"/>
      <c r="L110" s="2902"/>
      <c r="M110" s="2902"/>
      <c r="N110" s="2902"/>
    </row>
    <row r="112" spans="1:14" ht="13.5" thickBot="1"/>
    <row r="113" spans="1:13" ht="25.5" thickBot="1">
      <c r="A113" s="902" t="s">
        <v>2982</v>
      </c>
      <c r="B113" s="1289">
        <f>G3</f>
        <v>10.210000000000001</v>
      </c>
      <c r="C113" s="903" t="s">
        <v>2983</v>
      </c>
      <c r="D113" s="904">
        <f>SUMPRODUCT((A115:A118=F113)*(B114:M114=H113)*B115:M118)</f>
        <v>0.72399999999999998</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0.83750000000000002</v>
      </c>
      <c r="C115" s="909">
        <f>B115</f>
        <v>0.83750000000000002</v>
      </c>
      <c r="D115" s="909">
        <f>ROUND(0.8331-0.0109*B113,4)</f>
        <v>0.7218</v>
      </c>
      <c r="E115" s="909">
        <f>D115</f>
        <v>0.7218</v>
      </c>
      <c r="F115" s="909">
        <f>E115</f>
        <v>0.7218</v>
      </c>
      <c r="G115" s="909">
        <f>F115</f>
        <v>0.7218</v>
      </c>
      <c r="H115" s="909">
        <f>G115</f>
        <v>0.7218</v>
      </c>
      <c r="I115" s="909">
        <f>ROUND(0.689-0.0155*B113,4)</f>
        <v>0.53069999999999995</v>
      </c>
      <c r="J115" s="909">
        <f t="shared" ref="J115:M118" si="33">I115</f>
        <v>0.53069999999999995</v>
      </c>
      <c r="K115" s="909">
        <f t="shared" si="33"/>
        <v>0.53069999999999995</v>
      </c>
      <c r="L115" s="909">
        <f t="shared" si="33"/>
        <v>0.53069999999999995</v>
      </c>
      <c r="M115" s="910">
        <f t="shared" si="33"/>
        <v>0.53069999999999995</v>
      </c>
    </row>
    <row r="116" spans="1:13">
      <c r="A116" s="908" t="s">
        <v>2880</v>
      </c>
      <c r="B116" s="909">
        <f>ROUND(0.949-0.012*B113,4)</f>
        <v>0.82650000000000001</v>
      </c>
      <c r="C116" s="909">
        <f>B116</f>
        <v>0.82650000000000001</v>
      </c>
      <c r="D116" s="909">
        <f>ROUND(0.8567-0.013*B113,4)</f>
        <v>0.72399999999999998</v>
      </c>
      <c r="E116" s="909">
        <f t="shared" ref="E116:H117" si="34">D116</f>
        <v>0.72399999999999998</v>
      </c>
      <c r="F116" s="909">
        <f t="shared" si="34"/>
        <v>0.72399999999999998</v>
      </c>
      <c r="G116" s="909">
        <f t="shared" si="34"/>
        <v>0.72399999999999998</v>
      </c>
      <c r="H116" s="909">
        <f t="shared" si="34"/>
        <v>0.72399999999999998</v>
      </c>
      <c r="I116" s="909">
        <f>ROUND(0.7694-0.014*B113,4)</f>
        <v>0.62649999999999995</v>
      </c>
      <c r="J116" s="909">
        <f t="shared" si="33"/>
        <v>0.62649999999999995</v>
      </c>
      <c r="K116" s="909">
        <f t="shared" si="33"/>
        <v>0.62649999999999995</v>
      </c>
      <c r="L116" s="909">
        <f t="shared" si="33"/>
        <v>0.62649999999999995</v>
      </c>
      <c r="M116" s="910">
        <f t="shared" si="33"/>
        <v>0.62649999999999995</v>
      </c>
    </row>
    <row r="117" spans="1:13">
      <c r="A117" s="908" t="s">
        <v>2881</v>
      </c>
      <c r="B117" s="909">
        <f>ROUND(0.8808-0.006*B113,4)</f>
        <v>0.81950000000000001</v>
      </c>
      <c r="C117" s="909">
        <f>B117</f>
        <v>0.81950000000000001</v>
      </c>
      <c r="D117" s="909">
        <f>ROUND(0.8748-0.008*B113,4)</f>
        <v>0.79310000000000003</v>
      </c>
      <c r="E117" s="909">
        <f t="shared" si="34"/>
        <v>0.79310000000000003</v>
      </c>
      <c r="F117" s="909">
        <f t="shared" si="34"/>
        <v>0.79310000000000003</v>
      </c>
      <c r="G117" s="909">
        <f t="shared" si="34"/>
        <v>0.79310000000000003</v>
      </c>
      <c r="H117" s="909">
        <f t="shared" si="34"/>
        <v>0.79310000000000003</v>
      </c>
      <c r="I117" s="909">
        <f>ROUND(0.7412-0.0095*B113,4)</f>
        <v>0.64419999999999999</v>
      </c>
      <c r="J117" s="909">
        <f t="shared" si="33"/>
        <v>0.64419999999999999</v>
      </c>
      <c r="K117" s="909">
        <f t="shared" si="33"/>
        <v>0.64419999999999999</v>
      </c>
      <c r="L117" s="909">
        <f t="shared" si="33"/>
        <v>0.64419999999999999</v>
      </c>
      <c r="M117" s="910">
        <f t="shared" si="33"/>
        <v>0.64419999999999999</v>
      </c>
    </row>
    <row r="118" spans="1:13" ht="13.5" thickBot="1">
      <c r="A118" s="713" t="s">
        <v>2882</v>
      </c>
      <c r="B118" s="911">
        <f>ROUND(0.7275-0.01*B113,4)</f>
        <v>0.62539999999999996</v>
      </c>
      <c r="C118" s="911">
        <f>B118</f>
        <v>0.62539999999999996</v>
      </c>
      <c r="D118" s="911">
        <f>ROUND(0.7043-0.012*B113,4)</f>
        <v>0.58179999999999998</v>
      </c>
      <c r="E118" s="911">
        <f>D118</f>
        <v>0.58179999999999998</v>
      </c>
      <c r="F118" s="911">
        <f>E118</f>
        <v>0.58179999999999998</v>
      </c>
      <c r="G118" s="911">
        <f>ROUND(0.6299-0.0122*B113,4)</f>
        <v>0.50529999999999997</v>
      </c>
      <c r="H118" s="911">
        <f>G118</f>
        <v>0.50529999999999997</v>
      </c>
      <c r="I118" s="911">
        <f>ROUND(0.5667-0.0136*B113,4)</f>
        <v>0.42780000000000001</v>
      </c>
      <c r="J118" s="911">
        <f t="shared" si="33"/>
        <v>0.42780000000000001</v>
      </c>
      <c r="K118" s="911">
        <f t="shared" si="33"/>
        <v>0.42780000000000001</v>
      </c>
      <c r="L118" s="911">
        <f t="shared" si="33"/>
        <v>0.42780000000000001</v>
      </c>
      <c r="M118" s="912">
        <f t="shared" si="33"/>
        <v>0.42780000000000001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2" t="s">
        <v>183</v>
      </c>
      <c r="B18" s="881" t="s">
        <v>560</v>
      </c>
      <c r="C18" s="882" t="s">
        <v>561</v>
      </c>
      <c r="D18" s="883"/>
      <c r="E18" s="881">
        <v>1</v>
      </c>
      <c r="F18" s="884" t="s">
        <v>562</v>
      </c>
      <c r="G18" s="885"/>
      <c r="H18" s="877"/>
      <c r="I18" s="877"/>
    </row>
    <row r="19" spans="1:9" s="886" customFormat="1" ht="19.5" customHeight="1">
      <c r="A19" s="3322"/>
      <c r="B19" s="3322" t="s">
        <v>563</v>
      </c>
      <c r="C19" s="882" t="s">
        <v>564</v>
      </c>
      <c r="D19" s="883"/>
      <c r="E19" s="881">
        <v>0.9</v>
      </c>
      <c r="F19" s="884" t="s">
        <v>565</v>
      </c>
      <c r="G19" s="885"/>
      <c r="H19" s="877"/>
      <c r="I19" s="877"/>
    </row>
    <row r="20" spans="1:9" s="886" customFormat="1" ht="19.5" customHeight="1">
      <c r="A20" s="3322"/>
      <c r="B20" s="3322"/>
      <c r="C20" s="882" t="s">
        <v>566</v>
      </c>
      <c r="D20" s="883"/>
      <c r="E20" s="881">
        <v>1.1000000000000001</v>
      </c>
      <c r="F20" s="884" t="s">
        <v>567</v>
      </c>
      <c r="G20" s="885"/>
      <c r="H20" s="877"/>
      <c r="I20" s="877"/>
    </row>
    <row r="21" spans="1:9" s="886" customFormat="1" ht="19.5" customHeight="1">
      <c r="A21" s="3322"/>
      <c r="B21" s="3322"/>
      <c r="C21" s="882" t="s">
        <v>568</v>
      </c>
      <c r="D21" s="883"/>
      <c r="E21" s="881">
        <v>0.8</v>
      </c>
      <c r="F21" s="884" t="s">
        <v>569</v>
      </c>
      <c r="G21" s="885"/>
      <c r="H21" s="877"/>
      <c r="I21" s="877"/>
    </row>
    <row r="22" spans="1:9" s="886" customFormat="1" ht="19.5" customHeight="1">
      <c r="A22" s="3322"/>
      <c r="B22" s="3322"/>
      <c r="C22" s="882" t="s">
        <v>570</v>
      </c>
      <c r="D22" s="883"/>
      <c r="E22" s="881">
        <v>0.5</v>
      </c>
      <c r="F22" s="884"/>
      <c r="G22" s="885"/>
      <c r="H22" s="877"/>
      <c r="I22" s="877"/>
    </row>
    <row r="23" spans="1:9" s="886" customFormat="1" ht="19.5" customHeight="1">
      <c r="A23" s="3322" t="s">
        <v>184</v>
      </c>
      <c r="B23" s="881" t="s">
        <v>560</v>
      </c>
      <c r="C23" s="882" t="s">
        <v>571</v>
      </c>
      <c r="D23" s="883"/>
      <c r="E23" s="881">
        <v>1</v>
      </c>
      <c r="F23" s="884" t="s">
        <v>572</v>
      </c>
      <c r="G23" s="885"/>
      <c r="H23" s="877"/>
      <c r="I23" s="877"/>
    </row>
    <row r="24" spans="1:9" s="886" customFormat="1" ht="19.5" customHeight="1">
      <c r="A24" s="3322"/>
      <c r="B24" s="3322" t="s">
        <v>563</v>
      </c>
      <c r="C24" s="882" t="s">
        <v>573</v>
      </c>
      <c r="D24" s="883"/>
      <c r="E24" s="881">
        <v>0.5</v>
      </c>
      <c r="F24" s="884"/>
      <c r="G24" s="885"/>
      <c r="H24" s="877"/>
      <c r="I24" s="877"/>
    </row>
    <row r="25" spans="1:9" s="886" customFormat="1" ht="19.5" customHeight="1">
      <c r="A25" s="3322"/>
      <c r="B25" s="3322"/>
      <c r="C25" s="882" t="s">
        <v>574</v>
      </c>
      <c r="D25" s="883"/>
      <c r="E25" s="881">
        <v>1.1000000000000001</v>
      </c>
      <c r="F25" s="884"/>
      <c r="G25" s="885"/>
      <c r="H25" s="877"/>
      <c r="I25" s="877"/>
    </row>
    <row r="26" spans="1:9" s="886" customFormat="1" ht="19.5" customHeight="1">
      <c r="A26" s="3322"/>
      <c r="B26" s="3322"/>
      <c r="C26" s="882" t="s">
        <v>575</v>
      </c>
      <c r="D26" s="883"/>
      <c r="E26" s="881">
        <v>1.1000000000000001</v>
      </c>
      <c r="F26" s="884"/>
      <c r="G26" s="885"/>
      <c r="H26" s="877"/>
      <c r="I26" s="877"/>
    </row>
    <row r="27" spans="1:9" s="886" customFormat="1" ht="19.5" customHeight="1">
      <c r="A27" s="3322"/>
      <c r="B27" s="3322"/>
      <c r="C27" s="882" t="s">
        <v>576</v>
      </c>
      <c r="D27" s="883"/>
      <c r="E27" s="881">
        <v>0.9</v>
      </c>
      <c r="F27" s="884" t="s">
        <v>577</v>
      </c>
      <c r="G27" s="885"/>
      <c r="H27" s="877"/>
      <c r="I27" s="877"/>
    </row>
    <row r="28" spans="1:9" s="886" customFormat="1" ht="19.5" customHeight="1">
      <c r="A28" s="3322"/>
      <c r="B28" s="3322"/>
      <c r="C28" s="882" t="s">
        <v>578</v>
      </c>
      <c r="D28" s="883"/>
      <c r="E28" s="881">
        <v>0.9</v>
      </c>
      <c r="F28" s="884" t="s">
        <v>579</v>
      </c>
      <c r="G28" s="885"/>
      <c r="H28" s="877"/>
      <c r="I28" s="877"/>
    </row>
    <row r="29" spans="1:9" s="886" customFormat="1" ht="19.5" customHeight="1">
      <c r="A29" s="3322"/>
      <c r="B29" s="3322"/>
      <c r="C29" s="882" t="s">
        <v>580</v>
      </c>
      <c r="D29" s="883"/>
      <c r="E29" s="881">
        <v>0.9</v>
      </c>
      <c r="F29" s="884" t="s">
        <v>581</v>
      </c>
      <c r="G29" s="885"/>
      <c r="H29" s="877"/>
      <c r="I29" s="877"/>
    </row>
    <row r="30" spans="1:9" s="886" customFormat="1" ht="19.5" customHeight="1">
      <c r="A30" s="3322"/>
      <c r="B30" s="3322"/>
      <c r="C30" s="882" t="s">
        <v>582</v>
      </c>
      <c r="D30" s="883"/>
      <c r="E30" s="881">
        <v>0.9</v>
      </c>
      <c r="F30" s="884" t="s">
        <v>583</v>
      </c>
      <c r="G30" s="885"/>
      <c r="H30" s="877"/>
      <c r="I30" s="877"/>
    </row>
    <row r="31" spans="1:9" s="886" customFormat="1" ht="19.5" customHeight="1">
      <c r="A31" s="3322"/>
      <c r="B31" s="3322"/>
      <c r="C31" s="882" t="s">
        <v>584</v>
      </c>
      <c r="D31" s="883"/>
      <c r="E31" s="881">
        <v>0.8</v>
      </c>
      <c r="F31" s="884" t="s">
        <v>585</v>
      </c>
      <c r="G31" s="885"/>
      <c r="H31" s="877"/>
      <c r="I31" s="877"/>
    </row>
    <row r="32" spans="1:9" s="886" customFormat="1" ht="19.5" customHeight="1">
      <c r="A32" s="3322"/>
      <c r="B32" s="3322"/>
      <c r="C32" s="882" t="s">
        <v>586</v>
      </c>
      <c r="D32" s="883"/>
      <c r="E32" s="881">
        <v>0.8</v>
      </c>
      <c r="F32" s="884" t="s">
        <v>587</v>
      </c>
      <c r="G32" s="885"/>
      <c r="H32" s="877"/>
      <c r="I32" s="877"/>
    </row>
    <row r="33" spans="1:9" s="886" customFormat="1" ht="19.5" customHeight="1">
      <c r="A33" s="3322" t="s">
        <v>185</v>
      </c>
      <c r="B33" s="881" t="s">
        <v>560</v>
      </c>
      <c r="C33" s="882" t="s">
        <v>588</v>
      </c>
      <c r="D33" s="883"/>
      <c r="E33" s="881">
        <v>1</v>
      </c>
      <c r="F33" s="884" t="s">
        <v>589</v>
      </c>
      <c r="G33" s="885"/>
      <c r="H33" s="877"/>
      <c r="I33" s="877"/>
    </row>
    <row r="34" spans="1:9" s="886" customFormat="1" ht="19.5" customHeight="1">
      <c r="A34" s="3322"/>
      <c r="B34" s="881" t="s">
        <v>563</v>
      </c>
      <c r="C34" s="882" t="s">
        <v>590</v>
      </c>
      <c r="D34" s="883"/>
      <c r="E34" s="881">
        <v>1.5</v>
      </c>
      <c r="F34" s="884" t="s">
        <v>591</v>
      </c>
      <c r="G34" s="885"/>
      <c r="H34" s="877"/>
      <c r="I34" s="877"/>
    </row>
    <row r="35" spans="1:9" s="886" customFormat="1" ht="19.5" customHeight="1">
      <c r="A35" s="3322" t="s">
        <v>186</v>
      </c>
      <c r="B35" s="881" t="s">
        <v>560</v>
      </c>
      <c r="C35" s="882" t="s">
        <v>592</v>
      </c>
      <c r="D35" s="883"/>
      <c r="E35" s="881">
        <v>1</v>
      </c>
      <c r="F35" s="884" t="s">
        <v>593</v>
      </c>
      <c r="G35" s="885"/>
      <c r="H35" s="877"/>
      <c r="I35" s="877"/>
    </row>
    <row r="36" spans="1:9" s="886" customFormat="1" ht="19.5" customHeight="1">
      <c r="A36" s="3322"/>
      <c r="B36" s="3322" t="s">
        <v>563</v>
      </c>
      <c r="C36" s="882" t="s">
        <v>594</v>
      </c>
      <c r="D36" s="883"/>
      <c r="E36" s="881">
        <v>1</v>
      </c>
      <c r="F36" s="884" t="s">
        <v>595</v>
      </c>
      <c r="G36" s="885"/>
      <c r="H36" s="877"/>
      <c r="I36" s="877"/>
    </row>
    <row r="37" spans="1:9" s="886" customFormat="1" ht="19.5" customHeight="1">
      <c r="A37" s="3322"/>
      <c r="B37" s="3322"/>
      <c r="C37" s="882" t="s">
        <v>596</v>
      </c>
      <c r="D37" s="883"/>
      <c r="E37" s="881">
        <v>1.5</v>
      </c>
      <c r="F37" s="884" t="s">
        <v>597</v>
      </c>
      <c r="G37" s="885"/>
      <c r="H37" s="877"/>
      <c r="I37" s="877"/>
    </row>
    <row r="38" spans="1:9" s="886" customFormat="1" ht="19.5" customHeight="1">
      <c r="A38" s="3322"/>
      <c r="B38" s="3322"/>
      <c r="C38" s="882" t="s">
        <v>598</v>
      </c>
      <c r="D38" s="883"/>
      <c r="E38" s="881">
        <v>1</v>
      </c>
      <c r="F38" s="884" t="s">
        <v>599</v>
      </c>
      <c r="G38" s="885"/>
      <c r="H38" s="877"/>
      <c r="I38" s="877"/>
    </row>
    <row r="39" spans="1:9" s="886" customFormat="1" ht="19.5" customHeight="1">
      <c r="A39" s="3322"/>
      <c r="B39" s="332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2" t="s">
        <v>614</v>
      </c>
      <c r="C61" s="817" t="s">
        <v>615</v>
      </c>
      <c r="D61" s="817" t="s">
        <v>616</v>
      </c>
      <c r="E61" s="894">
        <v>0.5</v>
      </c>
      <c r="F61" s="881">
        <v>80</v>
      </c>
    </row>
    <row r="62" spans="1:8" s="877" customFormat="1" ht="24">
      <c r="A62" s="881">
        <v>2</v>
      </c>
      <c r="B62" s="3322"/>
      <c r="C62" s="817" t="s">
        <v>617</v>
      </c>
      <c r="D62" s="817" t="s">
        <v>618</v>
      </c>
      <c r="E62" s="894">
        <v>0.5</v>
      </c>
      <c r="F62" s="881">
        <v>80</v>
      </c>
    </row>
    <row r="63" spans="1:8" s="877" customFormat="1" ht="36">
      <c r="A63" s="881">
        <v>3</v>
      </c>
      <c r="B63" s="3322"/>
      <c r="C63" s="817" t="s">
        <v>619</v>
      </c>
      <c r="D63" s="817" t="s">
        <v>620</v>
      </c>
      <c r="E63" s="894">
        <v>0.5</v>
      </c>
      <c r="F63" s="881">
        <v>80</v>
      </c>
    </row>
    <row r="64" spans="1:8" s="877" customFormat="1" ht="36">
      <c r="A64" s="881">
        <v>4</v>
      </c>
      <c r="B64" s="3322"/>
      <c r="C64" s="817" t="s">
        <v>621</v>
      </c>
      <c r="D64" s="817" t="s">
        <v>622</v>
      </c>
      <c r="E64" s="894">
        <v>0.4</v>
      </c>
      <c r="F64" s="881">
        <v>60</v>
      </c>
    </row>
    <row r="65" spans="1:6" s="877" customFormat="1" ht="36">
      <c r="A65" s="881">
        <v>5</v>
      </c>
      <c r="B65" s="3322"/>
      <c r="C65" s="817" t="s">
        <v>623</v>
      </c>
      <c r="D65" s="817" t="s">
        <v>624</v>
      </c>
      <c r="E65" s="894">
        <v>0.2</v>
      </c>
      <c r="F65" s="881">
        <v>30</v>
      </c>
    </row>
    <row r="66" spans="1:6" s="877" customFormat="1" ht="36">
      <c r="A66" s="881">
        <v>6</v>
      </c>
      <c r="B66" s="3322"/>
      <c r="C66" s="817" t="s">
        <v>625</v>
      </c>
      <c r="D66" s="817" t="s">
        <v>626</v>
      </c>
      <c r="E66" s="894">
        <v>0.3</v>
      </c>
      <c r="F66" s="881">
        <v>50</v>
      </c>
    </row>
    <row r="67" spans="1:6" s="877" customFormat="1" ht="36">
      <c r="A67" s="881">
        <v>7</v>
      </c>
      <c r="B67" s="3322"/>
      <c r="C67" s="817" t="s">
        <v>627</v>
      </c>
      <c r="D67" s="817" t="s">
        <v>628</v>
      </c>
      <c r="E67" s="894">
        <v>0.2</v>
      </c>
      <c r="F67" s="881">
        <v>30</v>
      </c>
    </row>
    <row r="68" spans="1:6" s="877" customFormat="1" ht="36">
      <c r="A68" s="881">
        <v>8</v>
      </c>
      <c r="B68" s="3322"/>
      <c r="C68" s="817" t="s">
        <v>629</v>
      </c>
      <c r="D68" s="817" t="s">
        <v>630</v>
      </c>
      <c r="E68" s="894">
        <v>0.2</v>
      </c>
      <c r="F68" s="881">
        <v>30</v>
      </c>
    </row>
    <row r="69" spans="1:6" s="877" customFormat="1" ht="36">
      <c r="A69" s="881">
        <v>9</v>
      </c>
      <c r="B69" s="3322"/>
      <c r="C69" s="817" t="s">
        <v>631</v>
      </c>
      <c r="D69" s="817" t="s">
        <v>632</v>
      </c>
      <c r="E69" s="894">
        <v>0.2</v>
      </c>
      <c r="F69" s="881">
        <v>30</v>
      </c>
    </row>
    <row r="70" spans="1:6" s="877" customFormat="1" ht="48">
      <c r="A70" s="881">
        <v>10</v>
      </c>
      <c r="B70" s="3322"/>
      <c r="C70" s="817" t="s">
        <v>633</v>
      </c>
      <c r="D70" s="817" t="s">
        <v>634</v>
      </c>
      <c r="E70" s="894">
        <v>0.2</v>
      </c>
      <c r="F70" s="881">
        <v>30</v>
      </c>
    </row>
    <row r="71" spans="1:6" s="877" customFormat="1" ht="48">
      <c r="A71" s="881">
        <v>11</v>
      </c>
      <c r="B71" s="3322"/>
      <c r="C71" s="817" t="s">
        <v>635</v>
      </c>
      <c r="D71" s="817" t="s">
        <v>636</v>
      </c>
      <c r="E71" s="894">
        <v>0.2</v>
      </c>
      <c r="F71" s="881">
        <v>30</v>
      </c>
    </row>
    <row r="72" spans="1:6" s="877" customFormat="1" ht="36">
      <c r="A72" s="881">
        <v>12</v>
      </c>
      <c r="B72" s="3322"/>
      <c r="C72" s="817" t="s">
        <v>637</v>
      </c>
      <c r="D72" s="817" t="s">
        <v>638</v>
      </c>
      <c r="E72" s="894">
        <v>0.5</v>
      </c>
      <c r="F72" s="881">
        <v>80</v>
      </c>
    </row>
    <row r="73" spans="1:6" s="877" customFormat="1" ht="24">
      <c r="A73" s="881">
        <v>13</v>
      </c>
      <c r="B73" s="3322"/>
      <c r="C73" s="817" t="s">
        <v>639</v>
      </c>
      <c r="D73" s="817" t="s">
        <v>640</v>
      </c>
      <c r="E73" s="894">
        <v>0.4</v>
      </c>
      <c r="F73" s="881">
        <v>60</v>
      </c>
    </row>
    <row r="74" spans="1:6" s="877" customFormat="1" ht="24">
      <c r="A74" s="881">
        <v>14</v>
      </c>
      <c r="B74" s="3322"/>
      <c r="C74" s="817" t="s">
        <v>641</v>
      </c>
      <c r="D74" s="817" t="s">
        <v>642</v>
      </c>
      <c r="E74" s="894">
        <v>0.2</v>
      </c>
      <c r="F74" s="881">
        <v>30</v>
      </c>
    </row>
    <row r="75" spans="1:6" s="877" customFormat="1" ht="24">
      <c r="A75" s="881">
        <v>15</v>
      </c>
      <c r="B75" s="3322"/>
      <c r="C75" s="817" t="s">
        <v>643</v>
      </c>
      <c r="D75" s="817" t="s">
        <v>644</v>
      </c>
      <c r="E75" s="894">
        <v>0.2</v>
      </c>
      <c r="F75" s="881">
        <v>30</v>
      </c>
    </row>
    <row r="76" spans="1:6" s="877" customFormat="1" ht="24">
      <c r="A76" s="881">
        <v>16</v>
      </c>
      <c r="B76" s="3322" t="s">
        <v>645</v>
      </c>
      <c r="C76" s="817" t="s">
        <v>646</v>
      </c>
      <c r="D76" s="817" t="s">
        <v>647</v>
      </c>
      <c r="E76" s="894">
        <v>0.5</v>
      </c>
      <c r="F76" s="881">
        <v>80</v>
      </c>
    </row>
    <row r="77" spans="1:6" s="877" customFormat="1" ht="24">
      <c r="A77" s="881">
        <v>17</v>
      </c>
      <c r="B77" s="3322"/>
      <c r="C77" s="817" t="s">
        <v>648</v>
      </c>
      <c r="D77" s="817" t="s">
        <v>649</v>
      </c>
      <c r="E77" s="894">
        <v>0.5</v>
      </c>
      <c r="F77" s="881">
        <v>80</v>
      </c>
    </row>
    <row r="78" spans="1:6" s="877" customFormat="1" ht="24">
      <c r="A78" s="881">
        <v>18</v>
      </c>
      <c r="B78" s="3322"/>
      <c r="C78" s="817" t="s">
        <v>650</v>
      </c>
      <c r="D78" s="817" t="s">
        <v>651</v>
      </c>
      <c r="E78" s="894">
        <v>0.2</v>
      </c>
      <c r="F78" s="881">
        <v>30</v>
      </c>
    </row>
    <row r="79" spans="1:6" s="877" customFormat="1" ht="24">
      <c r="A79" s="881">
        <v>19</v>
      </c>
      <c r="B79" s="3322"/>
      <c r="C79" s="817" t="s">
        <v>652</v>
      </c>
      <c r="D79" s="817" t="s">
        <v>653</v>
      </c>
      <c r="E79" s="894">
        <v>0.5</v>
      </c>
      <c r="F79" s="881">
        <v>80</v>
      </c>
    </row>
    <row r="80" spans="1:6" s="877" customFormat="1" ht="36">
      <c r="A80" s="881">
        <v>20</v>
      </c>
      <c r="B80" s="3322"/>
      <c r="C80" s="817" t="s">
        <v>654</v>
      </c>
      <c r="D80" s="817" t="s">
        <v>655</v>
      </c>
      <c r="E80" s="894">
        <v>0.2</v>
      </c>
      <c r="F80" s="881">
        <v>30</v>
      </c>
    </row>
    <row r="81" spans="1:6" s="877" customFormat="1" ht="36">
      <c r="A81" s="881">
        <v>21</v>
      </c>
      <c r="B81" s="3322"/>
      <c r="C81" s="817" t="s">
        <v>656</v>
      </c>
      <c r="D81" s="817" t="s">
        <v>657</v>
      </c>
      <c r="E81" s="894">
        <v>0.2</v>
      </c>
      <c r="F81" s="881">
        <v>30</v>
      </c>
    </row>
    <row r="82" spans="1:6" s="877" customFormat="1" ht="48">
      <c r="A82" s="881">
        <v>22</v>
      </c>
      <c r="B82" s="3322"/>
      <c r="C82" s="817" t="s">
        <v>658</v>
      </c>
      <c r="D82" s="817" t="s">
        <v>659</v>
      </c>
      <c r="E82" s="894">
        <v>0.2</v>
      </c>
      <c r="F82" s="881">
        <v>30</v>
      </c>
    </row>
    <row r="83" spans="1:6" s="877" customFormat="1" ht="48">
      <c r="A83" s="881">
        <v>23</v>
      </c>
      <c r="B83" s="3322"/>
      <c r="C83" s="817" t="s">
        <v>660</v>
      </c>
      <c r="D83" s="817" t="s">
        <v>661</v>
      </c>
      <c r="E83" s="894">
        <v>0.2</v>
      </c>
      <c r="F83" s="881">
        <v>30</v>
      </c>
    </row>
    <row r="84" spans="1:6" s="877" customFormat="1" ht="36">
      <c r="A84" s="881">
        <v>24</v>
      </c>
      <c r="B84" s="3322"/>
      <c r="C84" s="817" t="s">
        <v>662</v>
      </c>
      <c r="D84" s="817" t="s">
        <v>663</v>
      </c>
      <c r="E84" s="894">
        <v>0.2</v>
      </c>
      <c r="F84" s="881">
        <v>30</v>
      </c>
    </row>
    <row r="85" spans="1:6" s="877" customFormat="1" ht="36">
      <c r="A85" s="881">
        <v>25</v>
      </c>
      <c r="B85" s="3322"/>
      <c r="C85" s="817" t="s">
        <v>664</v>
      </c>
      <c r="D85" s="817" t="s">
        <v>665</v>
      </c>
      <c r="E85" s="894">
        <v>0.5</v>
      </c>
      <c r="F85" s="881">
        <v>80</v>
      </c>
    </row>
    <row r="86" spans="1:6" s="877" customFormat="1" ht="36">
      <c r="A86" s="881">
        <v>26</v>
      </c>
      <c r="B86" s="3322"/>
      <c r="C86" s="817" t="s">
        <v>666</v>
      </c>
      <c r="D86" s="817" t="s">
        <v>667</v>
      </c>
      <c r="E86" s="894">
        <v>0.2</v>
      </c>
      <c r="F86" s="881">
        <v>30</v>
      </c>
    </row>
    <row r="87" spans="1:6" s="877" customFormat="1" ht="36">
      <c r="A87" s="881">
        <v>27</v>
      </c>
      <c r="B87" s="3322"/>
      <c r="C87" s="817" t="s">
        <v>668</v>
      </c>
      <c r="D87" s="817" t="s">
        <v>669</v>
      </c>
      <c r="E87" s="894">
        <v>0.2</v>
      </c>
      <c r="F87" s="881">
        <v>30</v>
      </c>
    </row>
    <row r="88" spans="1:6" s="877" customFormat="1" ht="36">
      <c r="A88" s="881">
        <v>28</v>
      </c>
      <c r="B88" s="3322"/>
      <c r="C88" s="817" t="s">
        <v>670</v>
      </c>
      <c r="D88" s="817" t="s">
        <v>671</v>
      </c>
      <c r="E88" s="894">
        <v>0.2</v>
      </c>
      <c r="F88" s="881">
        <v>30</v>
      </c>
    </row>
    <row r="89" spans="1:6" s="877" customFormat="1" ht="24">
      <c r="A89" s="881">
        <v>29</v>
      </c>
      <c r="B89" s="3322"/>
      <c r="C89" s="817" t="s">
        <v>672</v>
      </c>
      <c r="D89" s="817" t="s">
        <v>673</v>
      </c>
      <c r="E89" s="894">
        <v>0.2</v>
      </c>
      <c r="F89" s="881">
        <v>30</v>
      </c>
    </row>
    <row r="90" spans="1:6" s="877" customFormat="1" ht="24">
      <c r="A90" s="881">
        <v>30</v>
      </c>
      <c r="B90" s="3322"/>
      <c r="C90" s="817" t="s">
        <v>674</v>
      </c>
      <c r="D90" s="817" t="s">
        <v>675</v>
      </c>
      <c r="E90" s="894">
        <v>0.2</v>
      </c>
      <c r="F90" s="881">
        <v>30</v>
      </c>
    </row>
    <row r="91" spans="1:6" s="877" customFormat="1" ht="36">
      <c r="A91" s="881">
        <v>31</v>
      </c>
      <c r="B91" s="3322"/>
      <c r="C91" s="817" t="s">
        <v>676</v>
      </c>
      <c r="D91" s="817" t="s">
        <v>677</v>
      </c>
      <c r="E91" s="894">
        <v>0.2</v>
      </c>
      <c r="F91" s="881">
        <v>30</v>
      </c>
    </row>
    <row r="92" spans="1:6" s="877" customFormat="1" ht="24">
      <c r="A92" s="881">
        <v>32</v>
      </c>
      <c r="B92" s="3322" t="s">
        <v>678</v>
      </c>
      <c r="C92" s="881" t="s">
        <v>679</v>
      </c>
      <c r="D92" s="817" t="s">
        <v>680</v>
      </c>
      <c r="E92" s="894">
        <v>0.2</v>
      </c>
      <c r="F92" s="881">
        <v>30</v>
      </c>
    </row>
    <row r="93" spans="1:6" s="877" customFormat="1" ht="36">
      <c r="A93" s="881">
        <v>33</v>
      </c>
      <c r="B93" s="3322"/>
      <c r="C93" s="881" t="s">
        <v>681</v>
      </c>
      <c r="D93" s="817" t="s">
        <v>682</v>
      </c>
      <c r="E93" s="894">
        <v>0.2</v>
      </c>
      <c r="F93" s="881">
        <v>30</v>
      </c>
    </row>
    <row r="94" spans="1:6" s="877" customFormat="1" ht="48">
      <c r="A94" s="881">
        <v>34</v>
      </c>
      <c r="B94" s="3322"/>
      <c r="C94" s="881" t="s">
        <v>683</v>
      </c>
      <c r="D94" s="817" t="s">
        <v>684</v>
      </c>
      <c r="E94" s="894">
        <v>0.2</v>
      </c>
      <c r="F94" s="881">
        <v>30</v>
      </c>
    </row>
    <row r="95" spans="1:6" s="877" customFormat="1" ht="36">
      <c r="A95" s="881">
        <v>35</v>
      </c>
      <c r="B95" s="3322"/>
      <c r="C95" s="881" t="s">
        <v>685</v>
      </c>
      <c r="D95" s="817" t="s">
        <v>686</v>
      </c>
      <c r="E95" s="894">
        <v>0.2</v>
      </c>
      <c r="F95" s="881">
        <v>30</v>
      </c>
    </row>
    <row r="96" spans="1:6" s="877" customFormat="1" ht="48">
      <c r="A96" s="881">
        <v>36</v>
      </c>
      <c r="B96" s="3322"/>
      <c r="C96" s="817" t="s">
        <v>687</v>
      </c>
      <c r="D96" s="817" t="s">
        <v>688</v>
      </c>
      <c r="E96" s="894">
        <v>0.2</v>
      </c>
      <c r="F96" s="881">
        <v>30</v>
      </c>
    </row>
    <row r="97" spans="1:6" s="877" customFormat="1" ht="36">
      <c r="A97" s="881">
        <v>37</v>
      </c>
      <c r="B97" s="3322"/>
      <c r="C97" s="881" t="s">
        <v>689</v>
      </c>
      <c r="D97" s="817" t="s">
        <v>690</v>
      </c>
      <c r="E97" s="894">
        <v>0.2</v>
      </c>
      <c r="F97" s="881">
        <v>30</v>
      </c>
    </row>
    <row r="98" spans="1:6" s="877" customFormat="1" ht="36">
      <c r="A98" s="881">
        <v>38</v>
      </c>
      <c r="B98" s="3322"/>
      <c r="C98" s="881" t="s">
        <v>691</v>
      </c>
      <c r="D98" s="817" t="s">
        <v>692</v>
      </c>
      <c r="E98" s="894">
        <v>0.2</v>
      </c>
      <c r="F98" s="881">
        <v>30</v>
      </c>
    </row>
    <row r="99" spans="1:6" s="877" customFormat="1" ht="36">
      <c r="A99" s="881">
        <v>39</v>
      </c>
      <c r="B99" s="3322" t="s">
        <v>693</v>
      </c>
      <c r="C99" s="881" t="s">
        <v>694</v>
      </c>
      <c r="D99" s="817" t="s">
        <v>695</v>
      </c>
      <c r="E99" s="894">
        <v>0.3</v>
      </c>
      <c r="F99" s="881">
        <v>50</v>
      </c>
    </row>
    <row r="100" spans="1:6" s="877" customFormat="1" ht="24">
      <c r="A100" s="881">
        <v>40</v>
      </c>
      <c r="B100" s="3322"/>
      <c r="C100" s="881" t="s">
        <v>696</v>
      </c>
      <c r="D100" s="817" t="s">
        <v>697</v>
      </c>
      <c r="E100" s="894">
        <v>0.2</v>
      </c>
      <c r="F100" s="881">
        <v>30</v>
      </c>
    </row>
    <row r="101" spans="1:6" s="877" customFormat="1" ht="36">
      <c r="A101" s="881">
        <v>41</v>
      </c>
      <c r="B101" s="332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2" t="s">
        <v>708</v>
      </c>
      <c r="C105" s="881" t="s">
        <v>709</v>
      </c>
      <c r="D105" s="817" t="s">
        <v>710</v>
      </c>
      <c r="E105" s="894">
        <v>0.2</v>
      </c>
      <c r="F105" s="881">
        <v>30</v>
      </c>
    </row>
    <row r="106" spans="1:6" s="877" customFormat="1" ht="36">
      <c r="A106" s="881">
        <v>46</v>
      </c>
      <c r="B106" s="3322"/>
      <c r="C106" s="881" t="s">
        <v>711</v>
      </c>
      <c r="D106" s="817" t="s">
        <v>712</v>
      </c>
      <c r="E106" s="894">
        <v>0.2</v>
      </c>
      <c r="F106" s="881">
        <v>30</v>
      </c>
    </row>
    <row r="107" spans="1:6" s="877" customFormat="1" ht="36">
      <c r="A107" s="881">
        <v>47</v>
      </c>
      <c r="B107" s="3322" t="s">
        <v>713</v>
      </c>
      <c r="C107" s="881" t="s">
        <v>714</v>
      </c>
      <c r="D107" s="817" t="s">
        <v>715</v>
      </c>
      <c r="E107" s="894">
        <v>0.3</v>
      </c>
      <c r="F107" s="881">
        <v>50</v>
      </c>
    </row>
    <row r="108" spans="1:6" s="877" customFormat="1" ht="36">
      <c r="A108" s="881">
        <v>48</v>
      </c>
      <c r="B108" s="332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2" t="s">
        <v>724</v>
      </c>
      <c r="C111" s="881" t="s">
        <v>725</v>
      </c>
      <c r="D111" s="817" t="s">
        <v>726</v>
      </c>
      <c r="E111" s="894">
        <v>0.2</v>
      </c>
      <c r="F111" s="881">
        <v>30</v>
      </c>
    </row>
    <row r="112" spans="1:6" s="877" customFormat="1" ht="24">
      <c r="A112" s="881">
        <v>52</v>
      </c>
      <c r="B112" s="3322"/>
      <c r="C112" s="881" t="s">
        <v>727</v>
      </c>
      <c r="D112" s="817" t="s">
        <v>728</v>
      </c>
      <c r="E112" s="894">
        <v>0.2</v>
      </c>
      <c r="F112" s="881">
        <v>30</v>
      </c>
    </row>
    <row r="113" spans="1:6" s="877" customFormat="1" ht="24">
      <c r="A113" s="881">
        <v>53</v>
      </c>
      <c r="B113" s="332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2" t="s">
        <v>737</v>
      </c>
      <c r="C116" s="881" t="s">
        <v>738</v>
      </c>
      <c r="D116" s="817" t="s">
        <v>739</v>
      </c>
      <c r="E116" s="894">
        <v>0.2</v>
      </c>
      <c r="F116" s="881">
        <v>30</v>
      </c>
    </row>
    <row r="117" spans="1:6" ht="36">
      <c r="A117" s="881">
        <v>57</v>
      </c>
      <c r="B117" s="332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28" t="s">
        <v>1150</v>
      </c>
      <c r="C1" s="3328"/>
      <c r="D1" s="3328"/>
      <c r="E1" s="3328"/>
      <c r="F1" s="3328"/>
      <c r="G1" s="3327" t="s">
        <v>1151</v>
      </c>
      <c r="H1" s="3327"/>
      <c r="I1" s="3327"/>
      <c r="J1" s="3327"/>
      <c r="K1" s="3327"/>
      <c r="L1" s="3327"/>
      <c r="N1" s="3327" t="s">
        <v>1152</v>
      </c>
      <c r="O1" s="3327"/>
      <c r="P1" s="3327"/>
      <c r="Q1" s="3327"/>
      <c r="R1" s="1448"/>
      <c r="S1" s="3327" t="s">
        <v>1153</v>
      </c>
      <c r="T1" s="3327"/>
      <c r="U1" s="3327"/>
      <c r="V1" s="3327"/>
      <c r="X1" s="3326" t="s">
        <v>1154</v>
      </c>
      <c r="Y1" s="3327"/>
      <c r="Z1" s="3327"/>
      <c r="AA1" s="3327"/>
      <c r="AB1" s="3327"/>
      <c r="AD1" s="3326" t="s">
        <v>1155</v>
      </c>
      <c r="AE1" s="3327"/>
      <c r="AF1" s="3327"/>
      <c r="AG1" s="3327"/>
      <c r="AH1" s="332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29">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24"/>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24"/>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25"/>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23">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24"/>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24"/>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25"/>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23">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24"/>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24"/>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25"/>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30">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31"/>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31"/>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32"/>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323">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324"/>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324"/>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25"/>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323">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24">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324">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25">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323">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24">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324">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25">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323">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24">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324">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25">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323">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24">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324">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25">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323">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24">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324">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25">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323">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24">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324">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25">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323">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24">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324">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25">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323">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24">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324">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25">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323">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324">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324">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25">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323">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324">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324">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25">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334" t="s">
        <v>3007</v>
      </c>
      <c r="D1" s="3335"/>
      <c r="E1" s="3335"/>
      <c r="F1" s="3335"/>
      <c r="G1" s="3335"/>
      <c r="H1" s="3335"/>
      <c r="I1" s="3335"/>
      <c r="J1" s="3335"/>
      <c r="K1" s="3335"/>
      <c r="L1" s="3335"/>
      <c r="M1" s="3335"/>
      <c r="N1" s="3335"/>
      <c r="O1" s="3335"/>
      <c r="P1" s="3335"/>
      <c r="Q1" s="3335"/>
      <c r="R1" s="3335"/>
      <c r="S1" s="3336"/>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93" t="s">
        <v>33</v>
      </c>
      <c r="D22" s="3194"/>
      <c r="E22" s="3194"/>
      <c r="F22" s="3194"/>
      <c r="G22" s="3194"/>
      <c r="H22" s="3194"/>
      <c r="I22" s="3194"/>
      <c r="J22" s="3194"/>
      <c r="K22" s="3194"/>
      <c r="L22" s="3194"/>
      <c r="M22" s="3194"/>
      <c r="N22" s="3194"/>
      <c r="O22" s="3194"/>
      <c r="P22" s="3194"/>
      <c r="Q22" s="3333"/>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25990</v>
      </c>
      <c r="C2" s="2" t="s">
        <v>133</v>
      </c>
      <c r="D2" s="242"/>
      <c r="E2" s="242"/>
      <c r="F2" s="242"/>
      <c r="G2" s="242"/>
    </row>
    <row r="3" spans="1:7" s="243" customFormat="1" ht="18" customHeight="1" thickBot="1">
      <c r="A3" s="246" t="s">
        <v>85</v>
      </c>
      <c r="B3" s="247">
        <f ca="1">ROUND(B2*10000/'数据-汇总表'!E3,0)</f>
        <v>62133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84</v>
      </c>
      <c r="D10" s="1034">
        <f>'数据-汇总表'!E6</f>
        <v>4182.99</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84</v>
      </c>
      <c r="D19" s="1038">
        <f>'数据-汇总表'!E3</f>
        <v>4182.99</v>
      </c>
      <c r="E19" s="254">
        <f>'数据-取费表'!B31</f>
        <v>200</v>
      </c>
      <c r="F19" s="274"/>
      <c r="G19" s="1" t="s">
        <v>1074</v>
      </c>
    </row>
    <row r="20" spans="1:7" s="257" customFormat="1" ht="13.5" customHeight="1">
      <c r="A20" s="950" t="s">
        <v>1057</v>
      </c>
      <c r="B20" s="253" t="s">
        <v>104</v>
      </c>
      <c r="C20" s="275">
        <f>ROUND((C5+C19)*F20,0)</f>
        <v>414</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491</v>
      </c>
      <c r="D22" s="278">
        <f ca="1">C26</f>
        <v>2.0000000000000001E-4</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484</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2</v>
      </c>
      <c r="D24" s="281"/>
      <c r="E24" s="281"/>
      <c r="F24" s="282"/>
      <c r="G24" s="283" t="s">
        <v>109</v>
      </c>
    </row>
    <row r="25" spans="1:7" s="257" customFormat="1" ht="24">
      <c r="A25" s="953" t="s">
        <v>793</v>
      </c>
      <c r="B25" s="258" t="s">
        <v>1058</v>
      </c>
      <c r="C25" s="1357">
        <f ca="1">ROUND(IF('数据-取费表'!B22&lt;=1,C20*F22*'数据-取费表'!B23/2,C20*(POWER((1+F22),'数据-取费表'!B23/2)-1)),0)</f>
        <v>5</v>
      </c>
      <c r="D25" s="281"/>
      <c r="E25" s="284"/>
      <c r="F25" s="282"/>
      <c r="G25" s="285" t="s">
        <v>110</v>
      </c>
    </row>
    <row r="26" spans="1:7" s="257" customFormat="1">
      <c r="A26" s="953" t="s">
        <v>795</v>
      </c>
      <c r="B26" s="258" t="s">
        <v>1060</v>
      </c>
      <c r="C26" s="281">
        <f ca="1">ROUND(IF('数据-取费表'!B22&lt;=1,F21*F22*'数据-取费表'!B23/2,F21*(POWER((1+F22),'数据-取费表'!B23/2)-1)),4)</f>
        <v>2.0000000000000001E-4</v>
      </c>
      <c r="D26" s="281"/>
      <c r="E26" s="284"/>
      <c r="F26" s="282"/>
      <c r="G26" s="286"/>
    </row>
    <row r="27" spans="1:7" s="257" customFormat="1" ht="24.75">
      <c r="A27" s="950" t="s">
        <v>787</v>
      </c>
      <c r="B27" s="287" t="s">
        <v>112</v>
      </c>
      <c r="C27" s="288">
        <f>C28</f>
        <v>880</v>
      </c>
      <c r="D27" s="278">
        <f>C29</f>
        <v>8.0000000000000004E-4</v>
      </c>
      <c r="E27" s="279" t="s">
        <v>126</v>
      </c>
      <c r="F27" s="289">
        <f>'数据-取费表'!Q16</f>
        <v>0.25</v>
      </c>
      <c r="G27" s="290" t="s">
        <v>1069</v>
      </c>
    </row>
    <row r="28" spans="1:7" s="257" customFormat="1" ht="13.5" customHeight="1">
      <c r="A28" s="953" t="s">
        <v>794</v>
      </c>
      <c r="B28" s="291" t="s">
        <v>1062</v>
      </c>
      <c r="C28" s="292">
        <f>ROUND((C5+C19+C20)*F27*'数据-取费表'!B21/'数据-取费表'!B20,0)</f>
        <v>880</v>
      </c>
      <c r="D28" s="278"/>
      <c r="E28" s="279"/>
      <c r="F28" s="289"/>
      <c r="G28" s="290"/>
    </row>
    <row r="29" spans="1:7" s="257" customFormat="1" ht="13.5" customHeight="1">
      <c r="A29" s="953" t="s">
        <v>792</v>
      </c>
      <c r="B29" s="291" t="s">
        <v>1063</v>
      </c>
      <c r="C29" s="281">
        <f>ROUND(C21*F27*'数据-取费表'!B21/'数据-取费表'!B20,4)</f>
        <v>8.0000000000000004E-4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24259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1241</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1112</v>
      </c>
      <c r="D34" s="260"/>
      <c r="E34" s="263"/>
      <c r="F34" s="300">
        <f>IF('数据-取费表'!B24=0,1,'数据-取费表'!N16)</f>
        <v>0.95</v>
      </c>
      <c r="G34" s="262" t="s">
        <v>116</v>
      </c>
    </row>
    <row r="35" spans="1:7" ht="13.5" customHeight="1">
      <c r="A35" s="953" t="s">
        <v>796</v>
      </c>
      <c r="B35" s="258" t="s">
        <v>60</v>
      </c>
      <c r="C35" s="263">
        <f>ROUND(C34*F35,0)</f>
        <v>33</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79</v>
      </c>
      <c r="D37" s="260">
        <f>'数据-汇总表'!E3</f>
        <v>4182.99</v>
      </c>
      <c r="E37" s="292">
        <f>'数据-取费表'!B35</f>
        <v>200</v>
      </c>
      <c r="F37" s="302"/>
      <c r="G37" s="304" t="s">
        <v>119</v>
      </c>
    </row>
    <row r="38" spans="1:7" ht="13.5" customHeight="1">
      <c r="A38" s="953" t="s">
        <v>799</v>
      </c>
      <c r="B38" s="258" t="s">
        <v>63</v>
      </c>
      <c r="C38" s="263">
        <f>ROUND(C34*F38,0)</f>
        <v>17</v>
      </c>
      <c r="D38" s="263"/>
      <c r="E38" s="263"/>
      <c r="F38" s="302">
        <f>'数据-取费表'!B36</f>
        <v>1.4999999999999999E-2</v>
      </c>
      <c r="G38" s="262" t="s">
        <v>117</v>
      </c>
    </row>
    <row r="39" spans="1:7" s="257" customFormat="1" ht="13.5" customHeight="1">
      <c r="A39" s="950" t="s">
        <v>783</v>
      </c>
      <c r="B39" s="253" t="s">
        <v>104</v>
      </c>
      <c r="C39" s="275">
        <f>ROUND(C33*F20,0)</f>
        <v>25</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14</v>
      </c>
      <c r="D41" s="278">
        <f ca="1">C44</f>
        <v>2.0000000000000001E-4</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14</v>
      </c>
      <c r="D42" s="281"/>
      <c r="E42" s="281"/>
      <c r="F42" s="282"/>
      <c r="G42" s="3198" t="s">
        <v>121</v>
      </c>
    </row>
    <row r="43" spans="1:7" ht="13.5" customHeight="1">
      <c r="A43" s="953" t="s">
        <v>792</v>
      </c>
      <c r="B43" s="258" t="s">
        <v>1064</v>
      </c>
      <c r="C43" s="281">
        <f ca="1">ROUND(IF('数据-取费表'!B22&lt;=1,C39*F22*'数据-取费表'!B21/2,C39*(POWER((1+F22),'数据-取费表'!B21/2)-1)),0)</f>
        <v>0</v>
      </c>
      <c r="D43" s="281"/>
      <c r="E43" s="281"/>
      <c r="F43" s="282"/>
      <c r="G43" s="3199"/>
    </row>
    <row r="44" spans="1:7" ht="13.5" customHeight="1">
      <c r="A44" s="953" t="s">
        <v>793</v>
      </c>
      <c r="B44" s="258" t="s">
        <v>1066</v>
      </c>
      <c r="C44" s="281">
        <f ca="1">ROUND(IF('数据-取费表'!B22&lt;=1,C40*F22*'数据-取费表'!B21/2,C40*(POWER((1+F22),'数据-取费表'!B21/2)-1)),4)</f>
        <v>2.0000000000000001E-4</v>
      </c>
      <c r="D44" s="281"/>
      <c r="E44" s="281"/>
      <c r="F44" s="282"/>
      <c r="G44" s="3200"/>
    </row>
    <row r="45" spans="1:7" s="257" customFormat="1" ht="13.5" customHeight="1">
      <c r="A45" s="950" t="s">
        <v>786</v>
      </c>
      <c r="B45" s="287" t="s">
        <v>112</v>
      </c>
      <c r="C45" s="288">
        <f>C46</f>
        <v>317</v>
      </c>
      <c r="D45" s="278">
        <f>C47</f>
        <v>5.0000000000000001E-3</v>
      </c>
      <c r="E45" s="279" t="s">
        <v>129</v>
      </c>
      <c r="F45" s="289"/>
      <c r="G45" s="290" t="s">
        <v>1072</v>
      </c>
    </row>
    <row r="46" spans="1:7" s="257" customFormat="1" ht="13.5" customHeight="1">
      <c r="A46" s="953" t="s">
        <v>794</v>
      </c>
      <c r="B46" s="291" t="s">
        <v>1065</v>
      </c>
      <c r="C46" s="292">
        <f>ROUND((C33+C39)*F27,0)</f>
        <v>317</v>
      </c>
      <c r="D46" s="306"/>
      <c r="E46" s="279"/>
      <c r="F46" s="289"/>
      <c r="G46" s="290"/>
    </row>
    <row r="47" spans="1:7" s="257" customFormat="1" ht="13.5" customHeight="1">
      <c r="A47" s="953" t="s">
        <v>792</v>
      </c>
      <c r="B47" s="291" t="s">
        <v>1067</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1731</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1731</v>
      </c>
      <c r="D51" s="275"/>
      <c r="E51" s="275"/>
      <c r="F51" s="307"/>
      <c r="G51" s="277" t="s">
        <v>64</v>
      </c>
    </row>
    <row r="52" spans="1:7" s="251" customFormat="1" ht="16.5" thickBot="1">
      <c r="A52" s="308" t="s">
        <v>65</v>
      </c>
      <c r="B52" s="309"/>
      <c r="C52" s="310">
        <f ca="1">C31+C51</f>
        <v>25990</v>
      </c>
      <c r="D52" s="309"/>
      <c r="E52" s="309"/>
      <c r="F52" s="309"/>
      <c r="G52" s="311"/>
    </row>
    <row r="55" spans="1:7" ht="15">
      <c r="B55" s="313" t="s">
        <v>66</v>
      </c>
      <c r="C55" s="314"/>
    </row>
    <row r="56" spans="1:7">
      <c r="B56" s="316" t="s">
        <v>67</v>
      </c>
      <c r="C56" s="317">
        <f ca="1">ROUND(C51/C52,3)</f>
        <v>6.7000000000000004E-2</v>
      </c>
    </row>
    <row r="57" spans="1:7">
      <c r="B57" s="316" t="s">
        <v>68</v>
      </c>
      <c r="C57" s="318">
        <f ca="1">1-C56</f>
        <v>0.93300000000000005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37" t="s">
        <v>156</v>
      </c>
      <c r="B1" s="3337"/>
      <c r="C1" s="3337"/>
      <c r="D1" s="3337"/>
      <c r="E1" s="3337"/>
      <c r="F1" s="333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8" t="s">
        <v>169</v>
      </c>
      <c r="B2" s="3338"/>
      <c r="C2" s="3338"/>
      <c r="D2" s="3338"/>
      <c r="E2" s="3338"/>
      <c r="F2" s="333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7" t="s">
        <v>871</v>
      </c>
      <c r="B1" s="333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3061</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3055</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3056</v>
      </c>
      <c r="D1" s="1821" t="s">
        <v>3157</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3158</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3159</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3160</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O38" sqref="O38"/>
    </sheetView>
  </sheetViews>
  <sheetFormatPr defaultRowHeight="13.5"/>
  <sheetData>
    <row r="1" spans="1:13" s="2954" customFormat="1" ht="36" customHeight="1">
      <c r="A1" s="2954" t="s">
        <v>3067</v>
      </c>
      <c r="B1" s="2954" t="s">
        <v>3068</v>
      </c>
      <c r="C1" s="2954" t="s">
        <v>3069</v>
      </c>
      <c r="D1" s="2954" t="s">
        <v>3070</v>
      </c>
      <c r="E1" s="2954" t="s">
        <v>3071</v>
      </c>
      <c r="F1" s="2954" t="s">
        <v>3072</v>
      </c>
      <c r="G1" s="2954" t="s">
        <v>3073</v>
      </c>
      <c r="H1" s="2954" t="s">
        <v>3074</v>
      </c>
      <c r="I1" s="2954" t="s">
        <v>3075</v>
      </c>
      <c r="J1" s="2954" t="s">
        <v>3076</v>
      </c>
      <c r="K1" s="2954" t="s">
        <v>3077</v>
      </c>
      <c r="L1" s="2954" t="s">
        <v>3078</v>
      </c>
      <c r="M1" s="2954" t="s">
        <v>3079</v>
      </c>
    </row>
    <row r="2" spans="1:13" s="2954" customFormat="1" ht="36" customHeight="1">
      <c r="A2" s="2954" t="s">
        <v>3080</v>
      </c>
      <c r="B2" s="2954" t="s">
        <v>3049</v>
      </c>
      <c r="C2" s="2954" t="s">
        <v>3081</v>
      </c>
      <c r="D2" s="2954">
        <v>35230.230000000003</v>
      </c>
      <c r="E2" s="2954">
        <v>88076</v>
      </c>
      <c r="F2" s="2954">
        <v>2.5</v>
      </c>
      <c r="G2" s="2954" t="s">
        <v>3082</v>
      </c>
      <c r="H2" s="2954" t="s">
        <v>3083</v>
      </c>
      <c r="I2" s="2954">
        <v>62000</v>
      </c>
      <c r="J2" s="2954">
        <v>62000</v>
      </c>
      <c r="K2" s="2954">
        <v>7039.38</v>
      </c>
      <c r="L2" s="2954">
        <v>0</v>
      </c>
      <c r="M2" s="2954" t="s">
        <v>3084</v>
      </c>
    </row>
    <row r="3" spans="1:13" s="2955" customFormat="1" ht="36" customHeight="1">
      <c r="A3" s="2955" t="s">
        <v>3085</v>
      </c>
      <c r="B3" s="2955" t="s">
        <v>3049</v>
      </c>
      <c r="C3" s="2955" t="s">
        <v>3081</v>
      </c>
      <c r="D3" s="2955">
        <v>39744.120000000003</v>
      </c>
      <c r="E3" s="2955">
        <v>119232</v>
      </c>
      <c r="F3" s="2955">
        <v>3</v>
      </c>
      <c r="G3" s="2955" t="s">
        <v>3082</v>
      </c>
      <c r="H3" s="2955" t="s">
        <v>3086</v>
      </c>
      <c r="I3" s="2955">
        <v>227000</v>
      </c>
      <c r="J3" s="2955">
        <v>292000</v>
      </c>
      <c r="K3" s="2955">
        <v>24490.06</v>
      </c>
      <c r="L3" s="2955">
        <v>28.63</v>
      </c>
      <c r="M3" s="2955" t="s">
        <v>3087</v>
      </c>
    </row>
    <row r="4" spans="1:13" s="2954" customFormat="1" ht="36" customHeight="1">
      <c r="A4" s="2954" t="s">
        <v>3088</v>
      </c>
      <c r="B4" s="2954" t="s">
        <v>3049</v>
      </c>
      <c r="C4" s="2954" t="s">
        <v>3081</v>
      </c>
      <c r="D4" s="2954">
        <v>92055.95</v>
      </c>
      <c r="E4" s="2954">
        <v>92056</v>
      </c>
      <c r="F4" s="2954">
        <v>1</v>
      </c>
      <c r="G4" s="2954" t="s">
        <v>3089</v>
      </c>
      <c r="H4" s="2954" t="s">
        <v>3090</v>
      </c>
      <c r="I4" s="2954" t="s">
        <v>1331</v>
      </c>
      <c r="J4" s="2954">
        <v>285373.59000000003</v>
      </c>
      <c r="K4" s="2954">
        <v>31000</v>
      </c>
      <c r="L4" s="2954" t="s">
        <v>1331</v>
      </c>
      <c r="M4" s="2954" t="s">
        <v>3091</v>
      </c>
    </row>
    <row r="5" spans="1:13" s="2955" customFormat="1" ht="60" customHeight="1">
      <c r="A5" s="2955" t="s">
        <v>3092</v>
      </c>
      <c r="B5" s="2955" t="s">
        <v>3049</v>
      </c>
      <c r="C5" s="2955" t="s">
        <v>3081</v>
      </c>
      <c r="D5" s="2955">
        <v>46165.91</v>
      </c>
      <c r="E5" s="2955">
        <v>92332</v>
      </c>
      <c r="F5" s="2955">
        <v>2</v>
      </c>
      <c r="G5" s="2955" t="s">
        <v>3082</v>
      </c>
      <c r="H5" s="2955" t="s">
        <v>3093</v>
      </c>
      <c r="I5" s="2955">
        <v>176000</v>
      </c>
      <c r="J5" s="2955">
        <v>225000</v>
      </c>
      <c r="K5" s="2955">
        <v>24368.58</v>
      </c>
      <c r="L5" s="2955">
        <v>27.84</v>
      </c>
      <c r="M5" s="2955" t="s">
        <v>3094</v>
      </c>
    </row>
    <row r="6" spans="1:13" s="2955" customFormat="1" ht="36" customHeight="1">
      <c r="A6" s="2955" t="s">
        <v>3095</v>
      </c>
      <c r="B6" s="2955" t="s">
        <v>3049</v>
      </c>
      <c r="C6" s="2955" t="s">
        <v>3081</v>
      </c>
      <c r="D6" s="2955">
        <v>38100</v>
      </c>
      <c r="E6" s="2955">
        <v>76200</v>
      </c>
      <c r="F6" s="2955">
        <v>2</v>
      </c>
      <c r="G6" s="2955" t="s">
        <v>3082</v>
      </c>
      <c r="H6" s="2955" t="s">
        <v>3093</v>
      </c>
      <c r="I6" s="2955">
        <v>145000</v>
      </c>
      <c r="J6" s="2955">
        <v>204000</v>
      </c>
      <c r="K6" s="2955">
        <v>26771.65</v>
      </c>
      <c r="L6" s="2955">
        <v>40.69</v>
      </c>
      <c r="M6" s="2955" t="s">
        <v>3096</v>
      </c>
    </row>
    <row r="7" spans="1:13" s="2954" customFormat="1" ht="36" customHeight="1">
      <c r="A7" s="2954" t="s">
        <v>3097</v>
      </c>
      <c r="B7" s="2954" t="s">
        <v>3049</v>
      </c>
      <c r="C7" s="2954" t="s">
        <v>3081</v>
      </c>
      <c r="D7" s="2954">
        <v>2070793</v>
      </c>
      <c r="E7" s="2954">
        <v>1642730</v>
      </c>
      <c r="F7" s="2954">
        <v>0.79</v>
      </c>
      <c r="G7" s="2954" t="s">
        <v>3082</v>
      </c>
      <c r="H7" s="2954" t="s">
        <v>3098</v>
      </c>
      <c r="I7" s="2954">
        <v>870000</v>
      </c>
      <c r="J7" s="2954">
        <v>870000</v>
      </c>
      <c r="K7" s="2954">
        <v>5296.06</v>
      </c>
      <c r="L7" s="2954">
        <v>0</v>
      </c>
      <c r="M7" s="2954" t="s">
        <v>3099</v>
      </c>
    </row>
    <row r="8" spans="1:13" s="2954" customFormat="1" ht="49.5" customHeight="1">
      <c r="A8" s="2954" t="s">
        <v>3100</v>
      </c>
      <c r="B8" s="2954" t="s">
        <v>3049</v>
      </c>
      <c r="C8" s="2954" t="s">
        <v>3081</v>
      </c>
      <c r="D8" s="2954">
        <v>18313.7</v>
      </c>
      <c r="E8" s="2954">
        <v>119400</v>
      </c>
      <c r="F8" s="2954">
        <v>6.52</v>
      </c>
      <c r="G8" s="2954" t="s">
        <v>3089</v>
      </c>
      <c r="H8" s="2954" t="s">
        <v>3101</v>
      </c>
      <c r="I8" s="2954" t="s">
        <v>1331</v>
      </c>
      <c r="J8" s="2954">
        <v>415000</v>
      </c>
      <c r="K8" s="2954">
        <v>34757.120000000003</v>
      </c>
      <c r="L8" s="2954" t="s">
        <v>1331</v>
      </c>
      <c r="M8" s="2954" t="s">
        <v>3102</v>
      </c>
    </row>
    <row r="9" spans="1:13" s="2954" customFormat="1" ht="36" customHeight="1">
      <c r="A9" s="2954" t="s">
        <v>3103</v>
      </c>
      <c r="B9" s="2954" t="s">
        <v>3049</v>
      </c>
      <c r="C9" s="2954" t="s">
        <v>3081</v>
      </c>
      <c r="D9" s="2954">
        <v>166012.29999999999</v>
      </c>
      <c r="E9" s="2954">
        <v>332025</v>
      </c>
      <c r="F9" s="2954">
        <v>2</v>
      </c>
      <c r="G9" s="2954" t="s">
        <v>3082</v>
      </c>
      <c r="H9" s="2954" t="s">
        <v>3104</v>
      </c>
      <c r="I9" s="2954">
        <v>240045</v>
      </c>
      <c r="J9" s="2954">
        <v>240045</v>
      </c>
      <c r="K9" s="2954">
        <v>7229.72</v>
      </c>
      <c r="L9" s="2954">
        <v>0</v>
      </c>
      <c r="M9" s="2954" t="s">
        <v>3105</v>
      </c>
    </row>
    <row r="10" spans="1:13" s="2954" customFormat="1" ht="36" customHeight="1">
      <c r="A10" s="2954" t="s">
        <v>3106</v>
      </c>
      <c r="B10" s="2954" t="s">
        <v>3049</v>
      </c>
      <c r="C10" s="2954" t="s">
        <v>3081</v>
      </c>
      <c r="D10" s="2954">
        <v>65873.39</v>
      </c>
      <c r="E10" s="2954">
        <v>164683</v>
      </c>
      <c r="F10" s="2954">
        <v>2.5</v>
      </c>
      <c r="G10" s="2954" t="s">
        <v>3082</v>
      </c>
      <c r="H10" s="2954" t="s">
        <v>3107</v>
      </c>
      <c r="I10" s="2954">
        <v>78000</v>
      </c>
      <c r="J10" s="2954">
        <v>108000</v>
      </c>
      <c r="K10" s="2954">
        <v>6558.05</v>
      </c>
      <c r="L10" s="2954">
        <v>38.46</v>
      </c>
      <c r="M10" s="2954" t="s">
        <v>3108</v>
      </c>
    </row>
    <row r="11" spans="1:13" s="2954" customFormat="1" ht="36" customHeight="1">
      <c r="A11" s="2954" t="s">
        <v>3109</v>
      </c>
      <c r="B11" s="2954" t="s">
        <v>3049</v>
      </c>
      <c r="C11" s="2954" t="s">
        <v>3081</v>
      </c>
      <c r="D11" s="2954">
        <v>9542.5300000000007</v>
      </c>
      <c r="E11" s="2954">
        <v>36580</v>
      </c>
      <c r="F11" s="2954">
        <v>3.83</v>
      </c>
      <c r="G11" s="2954" t="s">
        <v>3082</v>
      </c>
      <c r="H11" s="2954" t="s">
        <v>3110</v>
      </c>
      <c r="I11" s="2954">
        <v>120000</v>
      </c>
      <c r="J11" s="2954">
        <v>169500</v>
      </c>
      <c r="K11" s="2954">
        <v>46336.800000000003</v>
      </c>
      <c r="L11" s="2954">
        <v>41.25</v>
      </c>
      <c r="M11" s="2954" t="s">
        <v>3111</v>
      </c>
    </row>
    <row r="12" spans="1:13" s="2954" customFormat="1" ht="46.5" customHeight="1">
      <c r="A12" s="2954" t="s">
        <v>3112</v>
      </c>
      <c r="B12" s="2954" t="s">
        <v>3049</v>
      </c>
      <c r="C12" s="2954" t="s">
        <v>3081</v>
      </c>
      <c r="D12" s="2954">
        <v>47100</v>
      </c>
      <c r="E12" s="2954">
        <v>450000</v>
      </c>
      <c r="F12" s="2954">
        <v>9.5500000000000007</v>
      </c>
      <c r="G12" s="2954" t="s">
        <v>3089</v>
      </c>
      <c r="H12" s="2954" t="s">
        <v>3113</v>
      </c>
      <c r="I12" s="2954" t="s">
        <v>1331</v>
      </c>
      <c r="J12" s="2954">
        <v>503990</v>
      </c>
      <c r="K12" s="2954">
        <v>11199.78</v>
      </c>
      <c r="L12" s="2954" t="s">
        <v>1331</v>
      </c>
      <c r="M12" s="2954" t="s">
        <v>3114</v>
      </c>
    </row>
    <row r="13" spans="1:13" s="2954" customFormat="1" ht="36" customHeight="1">
      <c r="A13" s="2954" t="s">
        <v>3115</v>
      </c>
      <c r="B13" s="2954" t="s">
        <v>3049</v>
      </c>
      <c r="C13" s="2954" t="s">
        <v>3081</v>
      </c>
      <c r="D13" s="2954">
        <v>37656</v>
      </c>
      <c r="E13" s="2954">
        <v>131600</v>
      </c>
      <c r="F13" s="2954">
        <v>3.49</v>
      </c>
      <c r="G13" s="2954" t="s">
        <v>3089</v>
      </c>
      <c r="H13" s="2954" t="s">
        <v>3116</v>
      </c>
      <c r="I13" s="2954" t="s">
        <v>1331</v>
      </c>
      <c r="J13" s="2954">
        <v>151603.20000000001</v>
      </c>
      <c r="K13" s="2954">
        <v>11520</v>
      </c>
      <c r="L13" s="2954" t="s">
        <v>1331</v>
      </c>
      <c r="M13" s="2954" t="s">
        <v>3117</v>
      </c>
    </row>
    <row r="14" spans="1:13" s="2954" customFormat="1" ht="36" customHeight="1">
      <c r="A14" s="2954" t="s">
        <v>3118</v>
      </c>
      <c r="B14" s="2954" t="s">
        <v>3049</v>
      </c>
      <c r="C14" s="2954" t="s">
        <v>3081</v>
      </c>
      <c r="D14" s="2954">
        <v>14124.26</v>
      </c>
      <c r="E14" s="2954">
        <v>119961</v>
      </c>
      <c r="F14" s="2954">
        <v>8.49</v>
      </c>
      <c r="G14" s="2954" t="s">
        <v>3089</v>
      </c>
      <c r="H14" s="2954" t="s">
        <v>3116</v>
      </c>
      <c r="I14" s="2954" t="s">
        <v>1331</v>
      </c>
      <c r="J14" s="2954">
        <v>135700</v>
      </c>
      <c r="K14" s="2954">
        <v>11312.01</v>
      </c>
      <c r="L14" s="2954" t="s">
        <v>1331</v>
      </c>
      <c r="M14" s="2954" t="s">
        <v>3119</v>
      </c>
    </row>
    <row r="15" spans="1:13" s="2954" customFormat="1" ht="36" customHeight="1">
      <c r="A15" s="2954" t="s">
        <v>3120</v>
      </c>
      <c r="B15" s="2954" t="s">
        <v>3049</v>
      </c>
      <c r="C15" s="2954" t="s">
        <v>3081</v>
      </c>
      <c r="D15" s="2954">
        <v>39645</v>
      </c>
      <c r="E15" s="2954">
        <v>189500</v>
      </c>
      <c r="F15" s="2954">
        <v>4.78</v>
      </c>
      <c r="G15" s="2954" t="s">
        <v>3089</v>
      </c>
      <c r="H15" s="2954" t="s">
        <v>3116</v>
      </c>
      <c r="I15" s="2954" t="s">
        <v>1331</v>
      </c>
      <c r="J15" s="2954">
        <v>218304</v>
      </c>
      <c r="K15" s="2954">
        <v>11520</v>
      </c>
      <c r="L15" s="2954" t="s">
        <v>1331</v>
      </c>
      <c r="M15" s="2954" t="s">
        <v>3121</v>
      </c>
    </row>
    <row r="16" spans="1:13" s="2954" customFormat="1" ht="36" customHeight="1">
      <c r="A16" s="2954" t="s">
        <v>3122</v>
      </c>
      <c r="B16" s="2954" t="s">
        <v>3049</v>
      </c>
      <c r="C16" s="2954" t="s">
        <v>3081</v>
      </c>
      <c r="D16" s="2954">
        <v>9200</v>
      </c>
      <c r="E16" s="2954">
        <v>78139</v>
      </c>
      <c r="F16" s="2954">
        <v>8.49</v>
      </c>
      <c r="G16" s="2954" t="s">
        <v>3089</v>
      </c>
      <c r="H16" s="2954" t="s">
        <v>3116</v>
      </c>
      <c r="I16" s="2954" t="s">
        <v>1331</v>
      </c>
      <c r="J16" s="2954">
        <v>88400</v>
      </c>
      <c r="K16" s="2954">
        <v>11313.17</v>
      </c>
      <c r="L16" s="2954" t="s">
        <v>1331</v>
      </c>
      <c r="M16" s="2954" t="s">
        <v>3119</v>
      </c>
    </row>
    <row r="21" spans="3:7">
      <c r="C21" s="2971" t="s">
        <v>3170</v>
      </c>
    </row>
    <row r="22" spans="3:7">
      <c r="C22" s="2971" t="s">
        <v>3171</v>
      </c>
      <c r="D22" s="2971" t="s">
        <v>3172</v>
      </c>
      <c r="E22" s="2971" t="s">
        <v>3174</v>
      </c>
      <c r="F22" s="2971" t="s">
        <v>3173</v>
      </c>
      <c r="G22" s="2971"/>
    </row>
    <row r="23" spans="3:7">
      <c r="C23">
        <v>1</v>
      </c>
      <c r="D23">
        <f>'数据-汇总表'!F21/4</f>
        <v>1045.7474999999999</v>
      </c>
      <c r="E23">
        <f>[1]案例!$E$23</f>
        <v>1</v>
      </c>
      <c r="F23">
        <f>[1]案例!$F$23</f>
        <v>10</v>
      </c>
    </row>
    <row r="24" spans="3:7">
      <c r="C24">
        <v>2</v>
      </c>
      <c r="D24">
        <f>D23</f>
        <v>1045.7474999999999</v>
      </c>
      <c r="E24">
        <f>[1]案例!$E$24</f>
        <v>0.65</v>
      </c>
      <c r="F24">
        <f>$F$23*E24</f>
        <v>6.5</v>
      </c>
    </row>
    <row r="25" spans="3:7">
      <c r="C25">
        <v>3</v>
      </c>
      <c r="D25">
        <f>D24</f>
        <v>1045.7474999999999</v>
      </c>
      <c r="E25">
        <f>[1]案例!$E$25</f>
        <v>0.6</v>
      </c>
      <c r="F25">
        <f t="shared" ref="F25:F26" si="0">$F$23*E25</f>
        <v>6</v>
      </c>
    </row>
    <row r="26" spans="3:7">
      <c r="C26">
        <v>4</v>
      </c>
      <c r="D26">
        <f>D25</f>
        <v>1045.7474999999999</v>
      </c>
      <c r="E26">
        <f>[1]案例!$E$26</f>
        <v>0.55000000000000004</v>
      </c>
      <c r="F26">
        <f t="shared" si="0"/>
        <v>5.5</v>
      </c>
    </row>
    <row r="27" spans="3:7">
      <c r="D27">
        <f>SUM(D23:D26)</f>
        <v>4182.99</v>
      </c>
      <c r="F27">
        <f>(F23*D23+F24*D24+F25*D25+F26*D26)/D27</f>
        <v>7</v>
      </c>
    </row>
    <row r="29" spans="3:7">
      <c r="C29" s="2971" t="s">
        <v>3178</v>
      </c>
    </row>
    <row r="30" spans="3:7">
      <c r="C30">
        <f>'数据-取费表'!K10/836</f>
        <v>0</v>
      </c>
      <c r="D30">
        <f ca="1">C30*收益法车库!B3/10000</f>
        <v>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29" workbookViewId="0">
      <selection activeCell="G150" sqref="G150"/>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81" customFormat="1" ht="15.75">
      <c r="A1" s="2975" t="s">
        <v>3204</v>
      </c>
      <c r="B1" s="2976"/>
      <c r="C1" s="2977"/>
      <c r="D1" s="2977"/>
      <c r="E1" s="2978"/>
      <c r="F1" s="2979"/>
      <c r="G1" s="2980"/>
    </row>
    <row r="2" spans="1:7" s="2981" customFormat="1" ht="12.75">
      <c r="A2" s="2982" t="s">
        <v>3205</v>
      </c>
      <c r="B2" s="2983" t="s">
        <v>3206</v>
      </c>
      <c r="C2" s="2982" t="s">
        <v>3207</v>
      </c>
      <c r="D2" s="2984" t="s">
        <v>3208</v>
      </c>
      <c r="E2" s="2985" t="s">
        <v>3209</v>
      </c>
      <c r="F2" s="2982" t="s">
        <v>3210</v>
      </c>
      <c r="G2" s="2982" t="s">
        <v>3211</v>
      </c>
    </row>
    <row r="3" spans="1:7">
      <c r="A3" s="2986"/>
      <c r="B3" s="2986" t="s">
        <v>3212</v>
      </c>
      <c r="C3" s="2981" t="s">
        <v>3213</v>
      </c>
      <c r="D3" s="2987">
        <v>75207.99319727892</v>
      </c>
      <c r="E3" s="2988">
        <v>43.34</v>
      </c>
      <c r="F3" s="2989" t="s">
        <v>3214</v>
      </c>
    </row>
    <row r="4" spans="1:7">
      <c r="A4" s="2986"/>
      <c r="B4" s="2986" t="s">
        <v>3212</v>
      </c>
      <c r="C4" s="2981" t="s">
        <v>3215</v>
      </c>
      <c r="D4" s="2987">
        <v>76780.84789092459</v>
      </c>
      <c r="E4" s="2988">
        <v>69.3</v>
      </c>
      <c r="F4" s="2989" t="s">
        <v>3214</v>
      </c>
    </row>
    <row r="5" spans="1:7">
      <c r="A5" s="2986"/>
      <c r="B5" s="2986" t="s">
        <v>3212</v>
      </c>
      <c r="C5" s="2981" t="s">
        <v>3216</v>
      </c>
      <c r="D5" s="2987">
        <v>69508.299319727899</v>
      </c>
      <c r="E5" s="2988">
        <v>43.34</v>
      </c>
      <c r="F5" s="2989" t="s">
        <v>3214</v>
      </c>
    </row>
    <row r="6" spans="1:7">
      <c r="A6" s="2986"/>
      <c r="B6" s="2986" t="s">
        <v>3212</v>
      </c>
      <c r="C6" s="2981" t="s">
        <v>3217</v>
      </c>
      <c r="D6" s="2987">
        <v>76679.285714285725</v>
      </c>
      <c r="E6" s="2988">
        <v>43.34</v>
      </c>
      <c r="F6" s="2989" t="s">
        <v>3214</v>
      </c>
    </row>
    <row r="7" spans="1:7">
      <c r="A7" s="2986"/>
      <c r="B7" s="2986" t="s">
        <v>3212</v>
      </c>
      <c r="C7" s="2981" t="s">
        <v>3218</v>
      </c>
      <c r="D7" s="2987">
        <v>70979.591836734704</v>
      </c>
      <c r="E7" s="2988">
        <v>43.34</v>
      </c>
      <c r="F7" s="2989" t="s">
        <v>3214</v>
      </c>
    </row>
    <row r="8" spans="1:7">
      <c r="A8" s="2986"/>
      <c r="B8" s="2986" t="s">
        <v>3212</v>
      </c>
      <c r="C8" s="2981" t="s">
        <v>3219</v>
      </c>
      <c r="D8" s="2987">
        <v>79069.625850340133</v>
      </c>
      <c r="E8" s="2988">
        <v>43.34</v>
      </c>
      <c r="F8" s="2989" t="s">
        <v>3214</v>
      </c>
    </row>
    <row r="9" spans="1:7">
      <c r="A9" s="2986"/>
      <c r="B9" s="2986" t="s">
        <v>3212</v>
      </c>
      <c r="C9" s="2981" t="s">
        <v>3220</v>
      </c>
      <c r="D9" s="2987">
        <v>74554.850187265925</v>
      </c>
      <c r="E9" s="2988">
        <v>78.680000000000007</v>
      </c>
      <c r="F9" s="2989" t="s">
        <v>3214</v>
      </c>
    </row>
    <row r="10" spans="1:7">
      <c r="A10" s="2986"/>
      <c r="B10" s="2986" t="s">
        <v>3212</v>
      </c>
      <c r="C10" s="2981" t="s">
        <v>3221</v>
      </c>
      <c r="D10" s="2987">
        <v>73001.734693877559</v>
      </c>
      <c r="E10" s="2988">
        <v>43.34</v>
      </c>
      <c r="F10" s="2989" t="s">
        <v>3214</v>
      </c>
    </row>
    <row r="11" spans="1:7">
      <c r="A11" s="2986"/>
      <c r="B11" s="2986" t="s">
        <v>3212</v>
      </c>
      <c r="C11" s="2981" t="s">
        <v>3222</v>
      </c>
      <c r="D11" s="2987">
        <v>73001.734693877559</v>
      </c>
      <c r="E11" s="2988">
        <v>43.34</v>
      </c>
      <c r="F11" s="2989" t="s">
        <v>3214</v>
      </c>
    </row>
    <row r="12" spans="1:7">
      <c r="A12" s="2986"/>
      <c r="B12" s="2986" t="s">
        <v>3212</v>
      </c>
      <c r="C12" s="2981" t="s">
        <v>3223</v>
      </c>
      <c r="D12" s="2987">
        <v>73001.734693877559</v>
      </c>
      <c r="E12" s="2988">
        <v>43.34</v>
      </c>
      <c r="F12" s="2989" t="s">
        <v>3214</v>
      </c>
    </row>
    <row r="13" spans="1:7">
      <c r="A13" s="2986"/>
      <c r="B13" s="2986" t="s">
        <v>3212</v>
      </c>
      <c r="C13" s="2981" t="s">
        <v>3224</v>
      </c>
      <c r="D13" s="2987">
        <v>73738.12925170068</v>
      </c>
      <c r="E13" s="2988">
        <v>43.34</v>
      </c>
      <c r="F13" s="2989" t="s">
        <v>3214</v>
      </c>
    </row>
    <row r="14" spans="1:7">
      <c r="A14" s="2986"/>
      <c r="B14" s="2986" t="s">
        <v>3212</v>
      </c>
      <c r="C14" s="2981" t="s">
        <v>3225</v>
      </c>
      <c r="D14" s="2987">
        <v>73738.12925170068</v>
      </c>
      <c r="E14" s="2988">
        <v>43.34</v>
      </c>
      <c r="F14" s="2989" t="s">
        <v>3214</v>
      </c>
    </row>
    <row r="15" spans="1:7">
      <c r="A15" s="2986"/>
      <c r="B15" s="2986" t="s">
        <v>3212</v>
      </c>
      <c r="C15" s="2981" t="s">
        <v>3226</v>
      </c>
      <c r="D15" s="2987">
        <v>73738.12925170068</v>
      </c>
      <c r="E15" s="2988">
        <v>43.34</v>
      </c>
      <c r="F15" s="2989" t="s">
        <v>3214</v>
      </c>
    </row>
    <row r="16" spans="1:7">
      <c r="A16" s="2986"/>
      <c r="B16" s="2986" t="s">
        <v>3212</v>
      </c>
      <c r="C16" s="2981" t="s">
        <v>3227</v>
      </c>
      <c r="D16" s="2987">
        <v>80172.755102040814</v>
      </c>
      <c r="E16" s="2988">
        <v>43.34</v>
      </c>
      <c r="F16" s="2989" t="s">
        <v>3214</v>
      </c>
    </row>
    <row r="17" spans="1:6">
      <c r="A17" s="2986"/>
      <c r="B17" s="2986" t="s">
        <v>3212</v>
      </c>
      <c r="C17" s="2981" t="s">
        <v>3228</v>
      </c>
      <c r="D17" s="2987">
        <v>75659.888682745834</v>
      </c>
      <c r="E17" s="2988">
        <v>79.42</v>
      </c>
      <c r="F17" s="2989" t="s">
        <v>3214</v>
      </c>
    </row>
    <row r="18" spans="1:6">
      <c r="A18" s="2986"/>
      <c r="B18" s="2986" t="s">
        <v>3212</v>
      </c>
      <c r="C18" s="2981" t="s">
        <v>3229</v>
      </c>
      <c r="D18" s="2987">
        <v>74104.86394557824</v>
      </c>
      <c r="E18" s="2988">
        <v>43.34</v>
      </c>
      <c r="F18" s="2989" t="s">
        <v>3230</v>
      </c>
    </row>
    <row r="19" spans="1:6">
      <c r="A19" s="2986"/>
      <c r="B19" s="2986" t="s">
        <v>3212</v>
      </c>
      <c r="C19" s="2981" t="s">
        <v>3231</v>
      </c>
      <c r="D19" s="2987">
        <v>80540.952380952382</v>
      </c>
      <c r="E19" s="2988">
        <v>43.34</v>
      </c>
      <c r="F19" s="2989" t="s">
        <v>3230</v>
      </c>
    </row>
    <row r="20" spans="1:6">
      <c r="A20" s="2986"/>
      <c r="B20" s="2986" t="s">
        <v>3212</v>
      </c>
      <c r="C20" s="2981" t="s">
        <v>3232</v>
      </c>
      <c r="D20" s="2987">
        <v>80540.952380952382</v>
      </c>
      <c r="E20" s="2988">
        <v>43.34</v>
      </c>
      <c r="F20" s="2989" t="s">
        <v>3230</v>
      </c>
    </row>
    <row r="21" spans="1:6">
      <c r="A21" s="2986"/>
      <c r="B21" s="2986" t="s">
        <v>3212</v>
      </c>
      <c r="C21" s="2981" t="s">
        <v>3233</v>
      </c>
      <c r="D21" s="2987">
        <v>76028.070500927643</v>
      </c>
      <c r="E21" s="2988">
        <v>79.42</v>
      </c>
      <c r="F21" s="2989" t="s">
        <v>3230</v>
      </c>
    </row>
    <row r="22" spans="1:6">
      <c r="A22" s="2986"/>
      <c r="B22" s="2986" t="s">
        <v>3212</v>
      </c>
      <c r="C22" s="2981" t="s">
        <v>3234</v>
      </c>
      <c r="D22" s="2987">
        <v>76961.697544162002</v>
      </c>
      <c r="E22" s="2988">
        <v>68.540000000000006</v>
      </c>
      <c r="F22" s="2989" t="s">
        <v>3230</v>
      </c>
    </row>
    <row r="23" spans="1:6">
      <c r="A23" s="2986"/>
      <c r="B23" s="2986" t="s">
        <v>3212</v>
      </c>
      <c r="C23" s="2981" t="s">
        <v>3235</v>
      </c>
      <c r="D23" s="2987">
        <v>74473.061224489793</v>
      </c>
      <c r="E23" s="2988">
        <v>43.34</v>
      </c>
      <c r="F23" s="2989" t="s">
        <v>3230</v>
      </c>
    </row>
    <row r="24" spans="1:6">
      <c r="A24" s="2986"/>
      <c r="B24" s="2986" t="s">
        <v>3212</v>
      </c>
      <c r="C24" s="2981" t="s">
        <v>3236</v>
      </c>
      <c r="D24" s="2987">
        <v>81459.965986394556</v>
      </c>
      <c r="E24" s="2988">
        <v>43.34</v>
      </c>
      <c r="F24" s="2989" t="s">
        <v>3230</v>
      </c>
    </row>
    <row r="25" spans="1:6">
      <c r="A25" s="2986"/>
      <c r="B25" s="2986" t="s">
        <v>3212</v>
      </c>
      <c r="C25" s="2981" t="s">
        <v>3237</v>
      </c>
      <c r="D25" s="2987">
        <v>81459.965986394556</v>
      </c>
      <c r="E25" s="2988">
        <v>43.34</v>
      </c>
      <c r="F25" s="2989" t="s">
        <v>3230</v>
      </c>
    </row>
    <row r="26" spans="1:6">
      <c r="A26" s="2986"/>
      <c r="B26" s="2986" t="s">
        <v>3212</v>
      </c>
      <c r="C26" s="2981" t="s">
        <v>3238</v>
      </c>
      <c r="D26" s="2987">
        <v>81828.163265306124</v>
      </c>
      <c r="E26" s="2988">
        <v>43.34</v>
      </c>
      <c r="F26" s="2989" t="s">
        <v>3230</v>
      </c>
    </row>
    <row r="27" spans="1:6">
      <c r="A27" s="2986"/>
      <c r="B27" s="2986" t="s">
        <v>3212</v>
      </c>
      <c r="C27" s="2981" t="s">
        <v>3239</v>
      </c>
      <c r="D27" s="2987">
        <v>81828.163265306124</v>
      </c>
      <c r="E27" s="2988">
        <v>43.34</v>
      </c>
      <c r="F27" s="2989" t="s">
        <v>3230</v>
      </c>
    </row>
    <row r="28" spans="1:6">
      <c r="A28" s="2986"/>
      <c r="B28" s="2986" t="s">
        <v>3212</v>
      </c>
      <c r="C28" s="2981" t="s">
        <v>3240</v>
      </c>
      <c r="D28" s="2987">
        <v>78248.793623438163</v>
      </c>
      <c r="E28" s="2988">
        <v>68.540000000000006</v>
      </c>
      <c r="F28" s="2989" t="s">
        <v>3230</v>
      </c>
    </row>
    <row r="29" spans="1:6">
      <c r="A29" s="2986"/>
      <c r="B29" s="2986" t="s">
        <v>3212</v>
      </c>
      <c r="C29" s="2981" t="s">
        <v>3241</v>
      </c>
      <c r="D29" s="2987">
        <v>71982.486085343233</v>
      </c>
      <c r="E29" s="2988">
        <v>79.42</v>
      </c>
      <c r="F29" s="2989" t="s">
        <v>3230</v>
      </c>
    </row>
    <row r="30" spans="1:6">
      <c r="A30" s="2986"/>
      <c r="B30" s="2986" t="s">
        <v>3212</v>
      </c>
      <c r="C30" s="2981" t="s">
        <v>3242</v>
      </c>
      <c r="D30" s="2987">
        <v>82564.55782312926</v>
      </c>
      <c r="E30" s="2988">
        <v>43.34</v>
      </c>
      <c r="F30" s="2989" t="s">
        <v>3230</v>
      </c>
    </row>
    <row r="31" spans="1:6">
      <c r="A31" s="2986"/>
      <c r="B31" s="2986" t="s">
        <v>3212</v>
      </c>
      <c r="C31" s="2981" t="s">
        <v>3243</v>
      </c>
      <c r="D31" s="2987">
        <v>82564.55782312926</v>
      </c>
      <c r="E31" s="2988">
        <v>43.34</v>
      </c>
      <c r="F31" s="2989" t="s">
        <v>3230</v>
      </c>
    </row>
    <row r="32" spans="1:6">
      <c r="A32" s="2986"/>
      <c r="B32" s="2986" t="s">
        <v>3212</v>
      </c>
      <c r="C32" s="2981" t="s">
        <v>3244</v>
      </c>
      <c r="D32" s="2987">
        <v>82564.55782312926</v>
      </c>
      <c r="E32" s="2988">
        <v>43.34</v>
      </c>
      <c r="F32" s="2989" t="s">
        <v>3230</v>
      </c>
    </row>
    <row r="33" spans="1:6">
      <c r="A33" s="2986"/>
      <c r="B33" s="2986" t="s">
        <v>3212</v>
      </c>
      <c r="C33" s="2981" t="s">
        <v>3245</v>
      </c>
      <c r="D33" s="2987">
        <v>82564.55782312926</v>
      </c>
      <c r="E33" s="2988">
        <v>43.34</v>
      </c>
      <c r="F33" s="2989" t="s">
        <v>3230</v>
      </c>
    </row>
    <row r="34" spans="1:6">
      <c r="A34" s="2986"/>
      <c r="B34" s="2986" t="s">
        <v>3212</v>
      </c>
      <c r="C34" s="2981" t="s">
        <v>3246</v>
      </c>
      <c r="D34" s="2987">
        <v>83765.295131408871</v>
      </c>
      <c r="E34" s="2988">
        <v>68.540000000000006</v>
      </c>
      <c r="F34" s="2989" t="s">
        <v>3230</v>
      </c>
    </row>
    <row r="35" spans="1:6">
      <c r="A35" s="2986"/>
      <c r="B35" s="2986" t="s">
        <v>3212</v>
      </c>
      <c r="C35" s="2981" t="s">
        <v>3247</v>
      </c>
      <c r="D35" s="2987">
        <v>78051.595547309829</v>
      </c>
      <c r="E35" s="2988">
        <v>79.42</v>
      </c>
      <c r="F35" s="2989" t="s">
        <v>3230</v>
      </c>
    </row>
    <row r="36" spans="1:6">
      <c r="A36" s="2986"/>
      <c r="B36" s="2986" t="s">
        <v>3212</v>
      </c>
      <c r="C36" s="2981" t="s">
        <v>3248</v>
      </c>
      <c r="D36" s="2987">
        <v>82931.292517006805</v>
      </c>
      <c r="E36" s="2988">
        <v>43.34</v>
      </c>
      <c r="F36" s="2989" t="s">
        <v>3230</v>
      </c>
    </row>
    <row r="37" spans="1:6">
      <c r="A37" s="2986"/>
      <c r="B37" s="2986" t="s">
        <v>3212</v>
      </c>
      <c r="C37" s="2981" t="s">
        <v>3249</v>
      </c>
      <c r="D37" s="2987">
        <v>82931.292517006805</v>
      </c>
      <c r="E37" s="2988">
        <v>43.34</v>
      </c>
      <c r="F37" s="2989" t="s">
        <v>3250</v>
      </c>
    </row>
    <row r="38" spans="1:6">
      <c r="A38" s="2986"/>
      <c r="B38" s="2986" t="s">
        <v>3212</v>
      </c>
      <c r="C38" s="2981" t="s">
        <v>3251</v>
      </c>
      <c r="D38" s="2987">
        <v>82931.292517006805</v>
      </c>
      <c r="E38" s="2988">
        <v>43.34</v>
      </c>
      <c r="F38" s="2989" t="s">
        <v>3250</v>
      </c>
    </row>
    <row r="39" spans="1:6">
      <c r="A39" s="2986"/>
      <c r="B39" s="2986" t="s">
        <v>3212</v>
      </c>
      <c r="C39" s="2981" t="s">
        <v>3252</v>
      </c>
      <c r="D39" s="2987">
        <v>82931.292517006805</v>
      </c>
      <c r="E39" s="2988">
        <v>43.34</v>
      </c>
      <c r="F39" s="2989" t="s">
        <v>3250</v>
      </c>
    </row>
    <row r="40" spans="1:6">
      <c r="A40" s="2986"/>
      <c r="B40" s="2986" t="s">
        <v>3212</v>
      </c>
      <c r="C40" s="2981" t="s">
        <v>3253</v>
      </c>
      <c r="D40" s="2987">
        <v>82931.292517006805</v>
      </c>
      <c r="E40" s="2988">
        <v>43.34</v>
      </c>
      <c r="F40" s="2989" t="s">
        <v>3250</v>
      </c>
    </row>
    <row r="41" spans="1:6">
      <c r="A41" s="2986"/>
      <c r="B41" s="2986" t="s">
        <v>3212</v>
      </c>
      <c r="C41" s="2981" t="s">
        <v>3254</v>
      </c>
      <c r="D41" s="2987">
        <v>82931.292517006805</v>
      </c>
      <c r="E41" s="2988">
        <v>43.34</v>
      </c>
      <c r="F41" s="2989" t="s">
        <v>3250</v>
      </c>
    </row>
    <row r="42" spans="1:6">
      <c r="A42" s="2986"/>
      <c r="B42" s="2986" t="s">
        <v>3212</v>
      </c>
      <c r="C42" s="2981" t="s">
        <v>3255</v>
      </c>
      <c r="D42" s="2987">
        <v>82931.292517006805</v>
      </c>
      <c r="E42" s="2988">
        <v>43.34</v>
      </c>
      <c r="F42" s="2989" t="s">
        <v>3250</v>
      </c>
    </row>
    <row r="43" spans="1:6">
      <c r="A43" s="2986"/>
      <c r="B43" s="2986" t="s">
        <v>3212</v>
      </c>
      <c r="C43" s="2981" t="s">
        <v>3256</v>
      </c>
      <c r="D43" s="2987">
        <v>84131.99052132701</v>
      </c>
      <c r="E43" s="2988">
        <v>68.540000000000006</v>
      </c>
      <c r="F43" s="2989" t="s">
        <v>3250</v>
      </c>
    </row>
    <row r="44" spans="1:6">
      <c r="A44" s="2986"/>
      <c r="B44" s="2986" t="s">
        <v>3212</v>
      </c>
      <c r="C44" s="2981" t="s">
        <v>3257</v>
      </c>
      <c r="D44" s="2987">
        <v>78418.311688311689</v>
      </c>
      <c r="E44" s="2988">
        <v>79.42</v>
      </c>
      <c r="F44" s="2989" t="s">
        <v>3250</v>
      </c>
    </row>
    <row r="45" spans="1:6">
      <c r="A45" s="2986"/>
      <c r="B45" s="2986" t="s">
        <v>3212</v>
      </c>
      <c r="C45" s="2981" t="s">
        <v>3258</v>
      </c>
      <c r="D45" s="2987">
        <v>78418.311688311689</v>
      </c>
      <c r="E45" s="2988">
        <v>79.42</v>
      </c>
      <c r="F45" s="2989" t="s">
        <v>3250</v>
      </c>
    </row>
    <row r="46" spans="1:6">
      <c r="A46" s="2986"/>
      <c r="B46" s="2986" t="s">
        <v>3212</v>
      </c>
      <c r="C46" s="2981" t="s">
        <v>3259</v>
      </c>
      <c r="D46" s="2987">
        <v>79351.788022404129</v>
      </c>
      <c r="E46" s="2988">
        <v>68.540000000000006</v>
      </c>
      <c r="F46" s="2989" t="s">
        <v>3250</v>
      </c>
    </row>
    <row r="47" spans="1:6">
      <c r="A47" s="2986"/>
      <c r="B47" s="2986" t="s">
        <v>3212</v>
      </c>
      <c r="C47" s="2981" t="s">
        <v>3260</v>
      </c>
      <c r="D47" s="2987">
        <v>76863.401360544216</v>
      </c>
      <c r="E47" s="2988">
        <v>43.34</v>
      </c>
      <c r="F47" s="2989" t="s">
        <v>3250</v>
      </c>
    </row>
    <row r="48" spans="1:6">
      <c r="A48" s="2986"/>
      <c r="B48" s="2986" t="s">
        <v>3212</v>
      </c>
      <c r="C48" s="2981" t="s">
        <v>3261</v>
      </c>
      <c r="D48" s="2987">
        <v>76863.401360544216</v>
      </c>
      <c r="E48" s="2988">
        <v>43.34</v>
      </c>
      <c r="F48" s="2989" t="s">
        <v>3250</v>
      </c>
    </row>
    <row r="49" spans="1:6">
      <c r="A49" s="2986"/>
      <c r="B49" s="2986" t="s">
        <v>3212</v>
      </c>
      <c r="C49" s="2981" t="s">
        <v>3262</v>
      </c>
      <c r="D49" s="2987">
        <v>76863.401360544216</v>
      </c>
      <c r="E49" s="2988">
        <v>43.34</v>
      </c>
      <c r="F49" s="2989" t="s">
        <v>3250</v>
      </c>
    </row>
    <row r="50" spans="1:6">
      <c r="A50" s="2986"/>
      <c r="B50" s="2986" t="s">
        <v>3212</v>
      </c>
      <c r="C50" s="2981" t="s">
        <v>3263</v>
      </c>
      <c r="D50" s="2987">
        <v>76863.401360544216</v>
      </c>
      <c r="E50" s="2988">
        <v>43.34</v>
      </c>
      <c r="F50" s="2989" t="s">
        <v>3250</v>
      </c>
    </row>
    <row r="51" spans="1:6">
      <c r="A51" s="2986"/>
      <c r="B51" s="2986" t="s">
        <v>3212</v>
      </c>
      <c r="C51" s="2981" t="s">
        <v>3264</v>
      </c>
      <c r="D51" s="2987">
        <v>73087.031539888689</v>
      </c>
      <c r="E51" s="2988">
        <v>79.42</v>
      </c>
      <c r="F51" s="2989" t="s">
        <v>3250</v>
      </c>
    </row>
    <row r="52" spans="1:6">
      <c r="A52" s="2986"/>
      <c r="B52" s="2986" t="s">
        <v>3212</v>
      </c>
      <c r="C52" s="2981" t="s">
        <v>3265</v>
      </c>
      <c r="D52" s="2987">
        <v>73087.031539888689</v>
      </c>
      <c r="E52" s="2988">
        <v>79.400000000000006</v>
      </c>
      <c r="F52" s="2989" t="s">
        <v>3250</v>
      </c>
    </row>
    <row r="53" spans="1:6">
      <c r="A53" s="2986"/>
      <c r="B53" s="2986" t="s">
        <v>3212</v>
      </c>
      <c r="C53" s="2981" t="s">
        <v>3266</v>
      </c>
      <c r="D53" s="2987">
        <v>74755.687203791473</v>
      </c>
      <c r="E53" s="2988">
        <v>68.540000000000006</v>
      </c>
      <c r="F53" s="2989" t="s">
        <v>3250</v>
      </c>
    </row>
    <row r="54" spans="1:6">
      <c r="A54" s="2986"/>
      <c r="B54" s="2986" t="s">
        <v>3212</v>
      </c>
      <c r="C54" s="2981" t="s">
        <v>3267</v>
      </c>
      <c r="D54" s="2987">
        <v>82380.476190476198</v>
      </c>
      <c r="E54" s="2988">
        <v>43.34</v>
      </c>
      <c r="F54" s="2989" t="s">
        <v>3250</v>
      </c>
    </row>
    <row r="55" spans="1:6">
      <c r="A55" s="2986"/>
      <c r="B55" s="2986" t="s">
        <v>3212</v>
      </c>
      <c r="C55" s="2981" t="s">
        <v>3268</v>
      </c>
      <c r="D55" s="2987">
        <v>82931.292517006805</v>
      </c>
      <c r="E55" s="2988">
        <v>43.34</v>
      </c>
      <c r="F55" s="2989" t="s">
        <v>3250</v>
      </c>
    </row>
    <row r="56" spans="1:6">
      <c r="A56" s="2986"/>
      <c r="B56" s="2986" t="s">
        <v>3212</v>
      </c>
      <c r="C56" s="2981" t="s">
        <v>3269</v>
      </c>
      <c r="D56" s="2987">
        <v>82931.292517006805</v>
      </c>
      <c r="E56" s="2988">
        <v>43.34</v>
      </c>
      <c r="F56" s="2989" t="s">
        <v>3250</v>
      </c>
    </row>
    <row r="57" spans="1:6">
      <c r="A57" s="2986"/>
      <c r="B57" s="2986" t="s">
        <v>3212</v>
      </c>
      <c r="C57" s="2981" t="s">
        <v>3270</v>
      </c>
      <c r="D57" s="2987">
        <v>82931.292517006805</v>
      </c>
      <c r="E57" s="2988">
        <v>43.34</v>
      </c>
      <c r="F57" s="2989" t="s">
        <v>3250</v>
      </c>
    </row>
    <row r="58" spans="1:6">
      <c r="A58" s="2986"/>
      <c r="B58" s="2986" t="s">
        <v>3212</v>
      </c>
      <c r="C58" s="2981" t="s">
        <v>3271</v>
      </c>
      <c r="D58" s="2987">
        <v>82931.292517006805</v>
      </c>
      <c r="E58" s="2988">
        <v>43.34</v>
      </c>
      <c r="F58" s="2989" t="s">
        <v>3250</v>
      </c>
    </row>
    <row r="59" spans="1:6">
      <c r="A59" s="2986"/>
      <c r="B59" s="2986" t="s">
        <v>3212</v>
      </c>
      <c r="C59" s="2981" t="s">
        <v>3272</v>
      </c>
      <c r="D59" s="2987">
        <v>82931.292517006805</v>
      </c>
      <c r="E59" s="2988">
        <v>43.34</v>
      </c>
      <c r="F59" s="2989" t="s">
        <v>3250</v>
      </c>
    </row>
    <row r="60" spans="1:6">
      <c r="A60" s="2986"/>
      <c r="B60" s="2986" t="s">
        <v>3212</v>
      </c>
      <c r="C60" s="2981" t="s">
        <v>3273</v>
      </c>
      <c r="D60" s="2987">
        <v>82931.292517006805</v>
      </c>
      <c r="E60" s="2988">
        <v>43.34</v>
      </c>
      <c r="F60" s="2989" t="s">
        <v>3250</v>
      </c>
    </row>
    <row r="61" spans="1:6">
      <c r="A61" s="2986"/>
      <c r="B61" s="2986" t="s">
        <v>3212</v>
      </c>
      <c r="C61" s="2981" t="s">
        <v>3274</v>
      </c>
      <c r="D61" s="2987">
        <v>82931.292517006805</v>
      </c>
      <c r="E61" s="2988">
        <v>43.34</v>
      </c>
      <c r="F61" s="2989" t="s">
        <v>3250</v>
      </c>
    </row>
    <row r="62" spans="1:6">
      <c r="A62" s="2986"/>
      <c r="B62" s="2986" t="s">
        <v>3212</v>
      </c>
      <c r="C62" s="2981" t="s">
        <v>3275</v>
      </c>
      <c r="D62" s="2987">
        <v>78418.311688311689</v>
      </c>
      <c r="E62" s="2988">
        <v>79.42</v>
      </c>
      <c r="F62" s="2989" t="s">
        <v>3250</v>
      </c>
    </row>
    <row r="63" spans="1:6">
      <c r="A63" s="2986"/>
      <c r="B63" s="2986" t="s">
        <v>3212</v>
      </c>
      <c r="C63" s="2981" t="s">
        <v>3276</v>
      </c>
      <c r="D63" s="2987">
        <v>78418.311688311689</v>
      </c>
      <c r="E63" s="2988">
        <v>79.42</v>
      </c>
      <c r="F63" s="2989" t="s">
        <v>3250</v>
      </c>
    </row>
    <row r="64" spans="1:6">
      <c r="A64" s="2986"/>
      <c r="B64" s="2986" t="s">
        <v>3212</v>
      </c>
      <c r="C64" s="2981" t="s">
        <v>3277</v>
      </c>
      <c r="D64" s="2987">
        <v>79351.788022404129</v>
      </c>
      <c r="E64" s="2988">
        <v>68.540000000000006</v>
      </c>
      <c r="F64" s="2989" t="s">
        <v>3250</v>
      </c>
    </row>
    <row r="65" spans="1:6">
      <c r="A65" s="2986"/>
      <c r="B65" s="2986" t="s">
        <v>3212</v>
      </c>
      <c r="C65" s="2981" t="s">
        <v>3278</v>
      </c>
      <c r="D65" s="2987">
        <v>76863.401360544216</v>
      </c>
      <c r="E65" s="2988">
        <v>43.34</v>
      </c>
      <c r="F65" s="2989" t="s">
        <v>3250</v>
      </c>
    </row>
    <row r="66" spans="1:6">
      <c r="A66" s="2986"/>
      <c r="B66" s="2986" t="s">
        <v>3212</v>
      </c>
      <c r="C66" s="2981" t="s">
        <v>3279</v>
      </c>
      <c r="D66" s="2987">
        <v>76863.401360544216</v>
      </c>
      <c r="E66" s="2988">
        <v>43.34</v>
      </c>
      <c r="F66" s="2989" t="s">
        <v>3250</v>
      </c>
    </row>
    <row r="67" spans="1:6">
      <c r="A67" s="2986"/>
      <c r="B67" s="2986" t="s">
        <v>3212</v>
      </c>
      <c r="C67" s="2981" t="s">
        <v>3280</v>
      </c>
      <c r="D67" s="2987">
        <v>76863.401360544216</v>
      </c>
      <c r="E67" s="2988">
        <v>43.34</v>
      </c>
      <c r="F67" s="2989" t="s">
        <v>3250</v>
      </c>
    </row>
    <row r="68" spans="1:6">
      <c r="A68" s="2986"/>
      <c r="B68" s="2986" t="s">
        <v>3212</v>
      </c>
      <c r="C68" s="2981" t="s">
        <v>3281</v>
      </c>
      <c r="D68" s="2987">
        <v>76863.401360544216</v>
      </c>
      <c r="E68" s="2988">
        <v>43.34</v>
      </c>
      <c r="F68" s="2989" t="s">
        <v>3250</v>
      </c>
    </row>
    <row r="69" spans="1:6">
      <c r="A69" s="2986"/>
      <c r="B69" s="2986" t="s">
        <v>3212</v>
      </c>
      <c r="C69" s="2981" t="s">
        <v>3282</v>
      </c>
      <c r="D69" s="2987">
        <v>76042.761740629037</v>
      </c>
      <c r="E69" s="2988">
        <v>68.540000000000006</v>
      </c>
      <c r="F69" s="2989" t="s">
        <v>3250</v>
      </c>
    </row>
    <row r="70" spans="1:6">
      <c r="A70" s="2986"/>
      <c r="B70" s="2986" t="s">
        <v>3212</v>
      </c>
      <c r="C70" s="2981" t="s">
        <v>3283</v>
      </c>
      <c r="D70" s="2987">
        <v>73087.031539888689</v>
      </c>
      <c r="E70" s="2986">
        <v>79.42</v>
      </c>
      <c r="F70" s="2989" t="s">
        <v>3250</v>
      </c>
    </row>
    <row r="71" spans="1:6">
      <c r="A71" s="2986"/>
      <c r="B71" s="2986" t="s">
        <v>3212</v>
      </c>
      <c r="C71" s="2981" t="s">
        <v>3284</v>
      </c>
      <c r="D71" s="2987">
        <v>73087.031539888689</v>
      </c>
      <c r="E71" s="2988">
        <v>79.400000000000006</v>
      </c>
      <c r="F71" s="2989" t="s">
        <v>3250</v>
      </c>
    </row>
    <row r="72" spans="1:6">
      <c r="A72" s="2986"/>
      <c r="B72" s="2986" t="s">
        <v>3285</v>
      </c>
      <c r="C72" s="2990">
        <v>814</v>
      </c>
      <c r="D72" s="2987">
        <v>63862.551020408166</v>
      </c>
      <c r="E72" s="2988">
        <v>43.3</v>
      </c>
      <c r="F72" s="2989" t="s">
        <v>3250</v>
      </c>
    </row>
    <row r="73" spans="1:6">
      <c r="A73" s="2986"/>
      <c r="B73" s="2986" t="s">
        <v>3286</v>
      </c>
      <c r="C73" s="2990">
        <v>1606</v>
      </c>
      <c r="D73" s="2987">
        <v>58482.632436057094</v>
      </c>
      <c r="E73" s="2988">
        <v>150.97999999999999</v>
      </c>
      <c r="F73" s="2989" t="s">
        <v>3250</v>
      </c>
    </row>
    <row r="74" spans="1:6">
      <c r="A74" s="2986"/>
      <c r="B74" s="2986" t="s">
        <v>3286</v>
      </c>
      <c r="C74" s="2990">
        <v>2509</v>
      </c>
      <c r="D74" s="2987">
        <v>56861.606597434329</v>
      </c>
      <c r="E74" s="2988">
        <v>47.33</v>
      </c>
      <c r="F74" s="2989" t="s">
        <v>3250</v>
      </c>
    </row>
    <row r="75" spans="1:6">
      <c r="A75" s="2986"/>
      <c r="B75" s="2986" t="s">
        <v>3286</v>
      </c>
      <c r="C75" s="2990">
        <v>2709</v>
      </c>
      <c r="D75" s="2987">
        <v>57201.160659743429</v>
      </c>
      <c r="E75" s="2988">
        <v>47.33</v>
      </c>
      <c r="F75" s="2989" t="s">
        <v>3250</v>
      </c>
    </row>
    <row r="76" spans="1:6">
      <c r="A76" s="2986"/>
      <c r="B76" s="2986" t="s">
        <v>3286</v>
      </c>
      <c r="C76" s="2990">
        <v>3102</v>
      </c>
      <c r="D76" s="2987">
        <v>59821.01706970128</v>
      </c>
      <c r="E76" s="2988">
        <v>81.290000000000006</v>
      </c>
      <c r="F76" s="2989" t="s">
        <v>3250</v>
      </c>
    </row>
    <row r="77" spans="1:6">
      <c r="A77" s="2986"/>
      <c r="B77" s="2986" t="s">
        <v>3286</v>
      </c>
      <c r="C77" s="2990">
        <v>3103</v>
      </c>
      <c r="D77" s="2987">
        <v>59485.157535113249</v>
      </c>
      <c r="E77" s="2988">
        <v>114.23</v>
      </c>
      <c r="F77" s="2989" t="s">
        <v>3250</v>
      </c>
    </row>
    <row r="78" spans="1:6">
      <c r="A78" s="2986"/>
      <c r="B78" s="2986" t="s">
        <v>3286</v>
      </c>
      <c r="C78" s="2990">
        <v>3503</v>
      </c>
      <c r="D78" s="2987">
        <v>60299.834331591694</v>
      </c>
      <c r="E78" s="2988">
        <v>113.43</v>
      </c>
      <c r="F78" s="2989" t="s">
        <v>3250</v>
      </c>
    </row>
    <row r="79" spans="1:6">
      <c r="A79" s="2986"/>
      <c r="B79" s="2986" t="s">
        <v>3286</v>
      </c>
      <c r="C79" s="2990">
        <v>4101</v>
      </c>
      <c r="D79" s="2987">
        <v>62981.605127224022</v>
      </c>
      <c r="E79" s="2988">
        <v>151.19999999999999</v>
      </c>
      <c r="F79" s="2989" t="s">
        <v>3250</v>
      </c>
    </row>
    <row r="80" spans="1:6">
      <c r="A80" s="2986"/>
      <c r="B80" s="2991" t="s">
        <v>3287</v>
      </c>
      <c r="C80" s="2992" t="s">
        <v>3288</v>
      </c>
      <c r="D80" s="2993">
        <v>65000</v>
      </c>
      <c r="E80" s="2994">
        <v>45722.84</v>
      </c>
      <c r="F80" s="2995" t="s">
        <v>3289</v>
      </c>
    </row>
    <row r="81" spans="1:9">
      <c r="B81" s="2986" t="s">
        <v>3290</v>
      </c>
      <c r="E81" s="2996">
        <f>SUM(E3:E80)</f>
        <v>50158.21</v>
      </c>
    </row>
    <row r="82" spans="1:9">
      <c r="C82" s="2971"/>
    </row>
    <row r="83" spans="1:9">
      <c r="B83" s="2997"/>
      <c r="C83" s="2998" t="s">
        <v>3291</v>
      </c>
      <c r="D83" s="2998" t="s">
        <v>3292</v>
      </c>
      <c r="E83" s="2998" t="s">
        <v>3293</v>
      </c>
      <c r="F83" s="2998" t="s">
        <v>3294</v>
      </c>
      <c r="G83" s="2998" t="s">
        <v>3295</v>
      </c>
      <c r="H83" s="2998" t="s">
        <v>3296</v>
      </c>
      <c r="I83" s="2998" t="s">
        <v>3297</v>
      </c>
    </row>
    <row r="84" spans="1:9">
      <c r="B84" s="2998" t="s">
        <v>3298</v>
      </c>
      <c r="C84" s="2997">
        <v>30948.21</v>
      </c>
      <c r="D84" s="2997">
        <v>2705.68</v>
      </c>
      <c r="E84" s="2997">
        <v>26.78</v>
      </c>
      <c r="F84" s="2997"/>
      <c r="G84" s="2997"/>
      <c r="H84" s="2997">
        <f>SUM(C84:G84)</f>
        <v>33680.67</v>
      </c>
      <c r="I84" s="2997"/>
    </row>
    <row r="85" spans="1:9">
      <c r="B85" s="2998" t="s">
        <v>3299</v>
      </c>
      <c r="C85" s="2997">
        <v>53859.040000000001</v>
      </c>
      <c r="D85" s="2997">
        <v>9616.81</v>
      </c>
      <c r="E85" s="2997">
        <v>481.73</v>
      </c>
      <c r="F85" s="2997"/>
      <c r="G85" s="2997"/>
      <c r="H85" s="2997">
        <f t="shared" ref="H85:H91" si="0">SUM(C85:G85)</f>
        <v>63957.58</v>
      </c>
      <c r="I85" s="2997"/>
    </row>
    <row r="86" spans="1:9">
      <c r="B86" s="2998" t="s">
        <v>3300</v>
      </c>
      <c r="C86" s="2997"/>
      <c r="D86" s="2997">
        <v>4182.99</v>
      </c>
      <c r="E86" s="2997"/>
      <c r="F86" s="2997"/>
      <c r="G86" s="2997"/>
      <c r="H86" s="2997">
        <f>SUM(D86:G86)</f>
        <v>4182.99</v>
      </c>
      <c r="I86" s="2997"/>
    </row>
    <row r="87" spans="1:9">
      <c r="B87" s="2998" t="s">
        <v>3301</v>
      </c>
      <c r="C87" s="2997"/>
      <c r="D87" s="2997">
        <v>3424.56</v>
      </c>
      <c r="E87" s="2997">
        <v>4104.5</v>
      </c>
      <c r="F87" s="2997">
        <v>12018.66</v>
      </c>
      <c r="G87" s="2997">
        <v>2300.88</v>
      </c>
      <c r="H87" s="2997">
        <f t="shared" si="0"/>
        <v>21848.600000000002</v>
      </c>
      <c r="I87" s="2998" t="s">
        <v>3302</v>
      </c>
    </row>
    <row r="88" spans="1:9">
      <c r="B88" s="2999" t="s">
        <v>3303</v>
      </c>
      <c r="C88" s="3000">
        <f>SUM(C84:C87)</f>
        <v>84807.25</v>
      </c>
      <c r="D88" s="3000">
        <f t="shared" ref="D88:H88" si="1">SUM(D84:D87)</f>
        <v>19930.04</v>
      </c>
      <c r="E88" s="3000">
        <f t="shared" si="1"/>
        <v>4613.01</v>
      </c>
      <c r="F88" s="3000">
        <f t="shared" si="1"/>
        <v>12018.66</v>
      </c>
      <c r="G88" s="3000">
        <f t="shared" si="1"/>
        <v>2300.88</v>
      </c>
      <c r="H88" s="3001">
        <f t="shared" si="1"/>
        <v>123669.84000000001</v>
      </c>
      <c r="I88" s="3000"/>
    </row>
    <row r="89" spans="1:9">
      <c r="B89" s="3002" t="s">
        <v>3304</v>
      </c>
      <c r="C89" s="2997">
        <v>31199.279999999999</v>
      </c>
      <c r="D89" s="3003">
        <v>2763.07</v>
      </c>
      <c r="E89" s="2997"/>
      <c r="F89" s="2997"/>
      <c r="G89" s="2997"/>
      <c r="H89" s="2997">
        <f t="shared" si="0"/>
        <v>33962.35</v>
      </c>
      <c r="I89" s="2997"/>
    </row>
    <row r="90" spans="1:9">
      <c r="B90" s="3002" t="s">
        <v>3305</v>
      </c>
      <c r="C90" s="2997">
        <v>45722.84</v>
      </c>
      <c r="D90" s="3003">
        <v>7845.89</v>
      </c>
      <c r="E90" s="2997"/>
      <c r="F90" s="2997"/>
      <c r="G90" s="2997"/>
      <c r="H90" s="2997">
        <f t="shared" si="0"/>
        <v>53568.729999999996</v>
      </c>
      <c r="I90" s="2997"/>
    </row>
    <row r="91" spans="1:9">
      <c r="B91" s="3002" t="s">
        <v>3306</v>
      </c>
      <c r="C91" s="2997"/>
      <c r="D91" s="3003">
        <v>3297.29</v>
      </c>
      <c r="E91" s="2997">
        <v>635.58000000000004</v>
      </c>
      <c r="F91" s="2997">
        <v>1018.53</v>
      </c>
      <c r="G91" s="2997">
        <v>740.17</v>
      </c>
      <c r="H91" s="2997">
        <f t="shared" si="0"/>
        <v>5691.57</v>
      </c>
      <c r="I91" s="2998" t="s">
        <v>3307</v>
      </c>
    </row>
    <row r="92" spans="1:9">
      <c r="B92" s="2999" t="s">
        <v>3303</v>
      </c>
      <c r="C92" s="3000">
        <f>SUM(C89:C91)</f>
        <v>76922.12</v>
      </c>
      <c r="D92" s="3000">
        <f t="shared" ref="D92:G92" si="2">SUM(D89:D91)</f>
        <v>13906.25</v>
      </c>
      <c r="E92" s="3000">
        <f t="shared" si="2"/>
        <v>635.58000000000004</v>
      </c>
      <c r="F92" s="3000">
        <f t="shared" si="2"/>
        <v>1018.53</v>
      </c>
      <c r="G92" s="3000">
        <f t="shared" si="2"/>
        <v>740.17</v>
      </c>
      <c r="H92" s="3000">
        <f>SUM(H89:H91)</f>
        <v>93222.65</v>
      </c>
      <c r="I92" s="3000"/>
    </row>
    <row r="93" spans="1:9">
      <c r="B93" s="3004" t="s">
        <v>3296</v>
      </c>
      <c r="C93" s="3005"/>
      <c r="D93" s="3005"/>
      <c r="E93" s="3005"/>
      <c r="F93" s="3005"/>
      <c r="G93" s="3005"/>
      <c r="H93" s="3005">
        <f>H88+H92</f>
        <v>216892.49</v>
      </c>
      <c r="I93" s="3005"/>
    </row>
    <row r="94" spans="1:9">
      <c r="B94" s="3006"/>
      <c r="C94" s="3005"/>
      <c r="D94" s="3005"/>
      <c r="E94" s="3005"/>
      <c r="F94" s="3005"/>
      <c r="G94" s="3005"/>
      <c r="H94" s="3005"/>
      <c r="I94" s="3005"/>
    </row>
    <row r="95" spans="1:9">
      <c r="A95" s="2971" t="s">
        <v>3308</v>
      </c>
    </row>
    <row r="96" spans="1:9">
      <c r="A96" s="3007" t="s">
        <v>3309</v>
      </c>
      <c r="B96" s="3008" t="s">
        <v>3310</v>
      </c>
      <c r="C96" s="3009" t="s">
        <v>3311</v>
      </c>
      <c r="D96" s="2998" t="s">
        <v>3312</v>
      </c>
      <c r="F96" s="2998" t="s">
        <v>3313</v>
      </c>
      <c r="G96" s="2998" t="s">
        <v>3314</v>
      </c>
      <c r="H96" s="2998" t="s">
        <v>3315</v>
      </c>
      <c r="I96" s="2998" t="s">
        <v>3316</v>
      </c>
    </row>
    <row r="97" spans="1:9">
      <c r="A97" s="3007" t="s">
        <v>3317</v>
      </c>
      <c r="B97" s="3008">
        <v>1272.4000000000001</v>
      </c>
      <c r="C97" s="3010">
        <f>ROUND($B$101*B97/$B$100,2)</f>
        <v>122.58</v>
      </c>
      <c r="D97" s="3011">
        <f>C97+B97</f>
        <v>1394.98</v>
      </c>
      <c r="F97" s="2998" t="s">
        <v>3318</v>
      </c>
      <c r="G97" s="2997">
        <v>697.26</v>
      </c>
      <c r="H97" s="3010">
        <f>ROUND($G$101*G97/$G$100,2)</f>
        <v>-6.83</v>
      </c>
      <c r="I97" s="2997">
        <f>G97+H97</f>
        <v>690.43</v>
      </c>
    </row>
    <row r="98" spans="1:9">
      <c r="A98" s="3007" t="s">
        <v>3319</v>
      </c>
      <c r="B98" s="3008">
        <v>1271.2</v>
      </c>
      <c r="C98" s="3010">
        <f>ROUND($B$101*B98/$B$100,2)</f>
        <v>122.46</v>
      </c>
      <c r="D98" s="3011">
        <f t="shared" ref="D98:D99" si="3">C98+B98</f>
        <v>1393.66</v>
      </c>
      <c r="F98" s="2998" t="s">
        <v>3320</v>
      </c>
      <c r="G98" s="2997">
        <v>1002.61</v>
      </c>
      <c r="H98" s="3010">
        <f>ROUND($G$101*G98/$G$100,2)</f>
        <v>-9.83</v>
      </c>
      <c r="I98" s="2997">
        <f t="shared" ref="I98:I99" si="4">G98+H98</f>
        <v>992.78</v>
      </c>
    </row>
    <row r="99" spans="1:9">
      <c r="A99" s="3007" t="s">
        <v>3321</v>
      </c>
      <c r="B99" s="3008">
        <v>1271.83</v>
      </c>
      <c r="C99" s="3010">
        <f>ROUND($B$101*B99/$B$100,2)</f>
        <v>122.52</v>
      </c>
      <c r="D99" s="3011">
        <f t="shared" si="3"/>
        <v>1394.35</v>
      </c>
      <c r="F99" s="2998" t="s">
        <v>3322</v>
      </c>
      <c r="G99" s="2997">
        <v>1032.5899999999999</v>
      </c>
      <c r="H99" s="3010">
        <f>ROUND($G$101*G99/$G$100,2)</f>
        <v>-10.119999999999999</v>
      </c>
      <c r="I99" s="2997">
        <f t="shared" si="4"/>
        <v>1022.4699999999999</v>
      </c>
    </row>
    <row r="100" spans="1:9">
      <c r="A100" s="2997"/>
      <c r="B100" s="3011">
        <f>SUM(B97:B99)</f>
        <v>3815.4300000000003</v>
      </c>
      <c r="C100" s="3011">
        <f t="shared" ref="C100:D100" si="5">SUM(C97:C99)</f>
        <v>367.56</v>
      </c>
      <c r="D100" s="3011">
        <f t="shared" si="5"/>
        <v>4182.99</v>
      </c>
      <c r="F100" s="2998" t="s">
        <v>3296</v>
      </c>
      <c r="G100" s="2997">
        <f>SUM(G97:G99)</f>
        <v>2732.46</v>
      </c>
      <c r="H100" s="2997">
        <f t="shared" ref="H100:I100" si="6">SUM(H97:H99)</f>
        <v>-26.78</v>
      </c>
      <c r="I100" s="2997">
        <f t="shared" si="6"/>
        <v>2705.68</v>
      </c>
    </row>
    <row r="101" spans="1:9">
      <c r="A101" s="3007" t="s">
        <v>3323</v>
      </c>
      <c r="B101" s="3008">
        <f>43.38+324.18</f>
        <v>367.56</v>
      </c>
      <c r="C101" s="2997"/>
      <c r="D101" s="2997"/>
      <c r="F101" s="2998" t="s">
        <v>3324</v>
      </c>
      <c r="G101" s="2997">
        <f>D84-G100</f>
        <v>-26.7800000000002</v>
      </c>
      <c r="H101" s="2997"/>
      <c r="I101" s="2997"/>
    </row>
    <row r="103" spans="1:9">
      <c r="A103" s="2998" t="s">
        <v>3325</v>
      </c>
      <c r="B103" s="2998" t="s">
        <v>3314</v>
      </c>
      <c r="C103" s="2998"/>
      <c r="D103" s="2998"/>
      <c r="F103" s="2998" t="s">
        <v>3326</v>
      </c>
      <c r="G103" s="2998" t="s">
        <v>3314</v>
      </c>
      <c r="H103" s="2998" t="s">
        <v>3315</v>
      </c>
      <c r="I103" s="2998" t="s">
        <v>3316</v>
      </c>
    </row>
    <row r="104" spans="1:9">
      <c r="A104" s="2998" t="s">
        <v>3327</v>
      </c>
      <c r="B104" s="2997">
        <f>D87</f>
        <v>3424.56</v>
      </c>
      <c r="C104" s="3010"/>
      <c r="D104" s="2997"/>
      <c r="F104" s="2998" t="s">
        <v>3328</v>
      </c>
      <c r="G104" s="2997">
        <v>2767.7</v>
      </c>
      <c r="H104" s="3010">
        <f>ROUND($G$108*G104/$G$107,2)</f>
        <v>-95.66</v>
      </c>
      <c r="I104" s="2997">
        <f>G104+H104</f>
        <v>2672.04</v>
      </c>
    </row>
    <row r="105" spans="1:9">
      <c r="A105" s="2998"/>
      <c r="B105" s="2997"/>
      <c r="C105" s="3010"/>
      <c r="D105" s="2997"/>
      <c r="F105" s="2998" t="s">
        <v>3329</v>
      </c>
      <c r="G105" s="2997">
        <v>3726.05</v>
      </c>
      <c r="H105" s="3010">
        <f t="shared" ref="H105:H106" si="7">ROUND($G$108*G105/$G$107,2)</f>
        <v>-128.79</v>
      </c>
      <c r="I105" s="2997">
        <f t="shared" ref="I105:I106" si="8">G105+H105</f>
        <v>3597.26</v>
      </c>
    </row>
    <row r="106" spans="1:9">
      <c r="F106" s="2998" t="s">
        <v>3330</v>
      </c>
      <c r="G106" s="2997">
        <v>3467.36</v>
      </c>
      <c r="H106" s="3010">
        <f t="shared" si="7"/>
        <v>-119.85</v>
      </c>
      <c r="I106" s="2997">
        <f t="shared" si="8"/>
        <v>3347.51</v>
      </c>
    </row>
    <row r="107" spans="1:9">
      <c r="A107" s="2998" t="s">
        <v>3331</v>
      </c>
      <c r="B107" s="2997"/>
      <c r="F107" s="2998" t="s">
        <v>3332</v>
      </c>
      <c r="G107" s="2997">
        <f>SUM(G104:G106)</f>
        <v>9961.11</v>
      </c>
      <c r="H107" s="2997">
        <f t="shared" ref="H107:I107" si="9">SUM(H104:H106)</f>
        <v>-344.29999999999995</v>
      </c>
      <c r="I107" s="2997">
        <f t="shared" si="9"/>
        <v>9616.8100000000013</v>
      </c>
    </row>
    <row r="108" spans="1:9">
      <c r="A108" s="3002" t="s">
        <v>3328</v>
      </c>
      <c r="B108" s="3011">
        <f>D97+I97+I104</f>
        <v>4757.45</v>
      </c>
      <c r="F108" s="2998" t="s">
        <v>3333</v>
      </c>
      <c r="G108" s="2997">
        <f>D85-G107</f>
        <v>-344.30000000000109</v>
      </c>
      <c r="H108" s="2997"/>
      <c r="I108" s="2997"/>
    </row>
    <row r="109" spans="1:9">
      <c r="A109" s="3002" t="s">
        <v>3329</v>
      </c>
      <c r="B109" s="3011">
        <f>D98+I98+I105</f>
        <v>5983.7000000000007</v>
      </c>
    </row>
    <row r="110" spans="1:9">
      <c r="A110" s="3002" t="s">
        <v>3330</v>
      </c>
      <c r="B110" s="3011">
        <f t="shared" ref="B110" si="10">D99+I99+I106</f>
        <v>5764.33</v>
      </c>
    </row>
    <row r="111" spans="1:9">
      <c r="A111" s="3002" t="s">
        <v>3334</v>
      </c>
      <c r="B111" s="2997">
        <f>B104</f>
        <v>3424.56</v>
      </c>
    </row>
    <row r="112" spans="1:9">
      <c r="A112" s="2998" t="s">
        <v>3335</v>
      </c>
      <c r="B112" s="3011">
        <f>SUM(B108:B111)</f>
        <v>19930.040000000005</v>
      </c>
    </row>
    <row r="115" spans="1:9">
      <c r="A115" s="2998" t="s">
        <v>3336</v>
      </c>
      <c r="B115" s="2998" t="s">
        <v>3337</v>
      </c>
      <c r="C115" s="2998" t="s">
        <v>3338</v>
      </c>
      <c r="D115" s="2998" t="s">
        <v>3339</v>
      </c>
      <c r="F115" s="2998" t="s">
        <v>3340</v>
      </c>
      <c r="G115" s="2998" t="s">
        <v>3337</v>
      </c>
      <c r="H115" s="2998" t="s">
        <v>3338</v>
      </c>
      <c r="I115" s="2998" t="s">
        <v>3339</v>
      </c>
    </row>
    <row r="116" spans="1:9">
      <c r="A116" s="2998" t="s">
        <v>3341</v>
      </c>
      <c r="B116" s="2997">
        <v>791.61</v>
      </c>
      <c r="C116" s="3010"/>
      <c r="D116" s="2997">
        <f>B116+C116</f>
        <v>791.61</v>
      </c>
      <c r="F116" s="2998" t="s">
        <v>3341</v>
      </c>
      <c r="G116" s="2997">
        <v>2220.87</v>
      </c>
      <c r="H116" s="3010"/>
      <c r="I116" s="2997">
        <f>G116+H116</f>
        <v>2220.87</v>
      </c>
    </row>
    <row r="117" spans="1:9">
      <c r="A117" s="2998" t="s">
        <v>3342</v>
      </c>
      <c r="B117" s="2997">
        <v>981.81</v>
      </c>
      <c r="C117" s="3010"/>
      <c r="D117" s="2997">
        <f t="shared" ref="D117:D118" si="11">B117+C117</f>
        <v>981.81</v>
      </c>
      <c r="F117" s="2998" t="s">
        <v>3342</v>
      </c>
      <c r="G117" s="2997">
        <v>2523.25</v>
      </c>
      <c r="H117" s="3010"/>
      <c r="I117" s="2997">
        <f t="shared" ref="I117:I118" si="12">G117+H117</f>
        <v>2523.25</v>
      </c>
    </row>
    <row r="118" spans="1:9">
      <c r="A118" s="2998" t="s">
        <v>3343</v>
      </c>
      <c r="B118" s="2997">
        <v>989.65</v>
      </c>
      <c r="C118" s="3010"/>
      <c r="D118" s="2997">
        <f t="shared" si="11"/>
        <v>989.65</v>
      </c>
      <c r="F118" s="2998" t="s">
        <v>3343</v>
      </c>
      <c r="G118" s="2997">
        <v>3101.77</v>
      </c>
      <c r="H118" s="3010"/>
      <c r="I118" s="2997">
        <f t="shared" si="12"/>
        <v>3101.77</v>
      </c>
    </row>
    <row r="119" spans="1:9">
      <c r="A119" s="2998" t="s">
        <v>3335</v>
      </c>
      <c r="B119" s="2997">
        <f>SUM(B116:B118)</f>
        <v>2763.07</v>
      </c>
      <c r="C119" s="2997"/>
      <c r="D119" s="2997">
        <f t="shared" ref="D119" si="13">SUM(D116:D118)</f>
        <v>2763.07</v>
      </c>
      <c r="F119" s="2998" t="s">
        <v>3335</v>
      </c>
      <c r="G119" s="2997">
        <f>SUM(G116:G118)</f>
        <v>7845.8899999999994</v>
      </c>
      <c r="H119" s="2997"/>
      <c r="I119" s="2997">
        <f t="shared" ref="I119" si="14">SUM(I116:I118)</f>
        <v>7845.8899999999994</v>
      </c>
    </row>
    <row r="120" spans="1:9">
      <c r="A120" s="2998" t="s">
        <v>3344</v>
      </c>
      <c r="B120" s="2997">
        <f>D89-B119</f>
        <v>0</v>
      </c>
      <c r="C120" s="2997"/>
      <c r="D120" s="2997"/>
      <c r="F120" s="2998" t="s">
        <v>3344</v>
      </c>
      <c r="G120" s="2997">
        <f>D90-G119</f>
        <v>0</v>
      </c>
      <c r="H120" s="2997"/>
      <c r="I120" s="2997"/>
    </row>
    <row r="122" spans="1:9">
      <c r="A122" s="2998" t="s">
        <v>3345</v>
      </c>
      <c r="B122" s="2997"/>
    </row>
    <row r="123" spans="1:9">
      <c r="A123" s="3002" t="s">
        <v>3341</v>
      </c>
      <c r="B123" s="3011">
        <f>B116+G116</f>
        <v>3012.48</v>
      </c>
    </row>
    <row r="124" spans="1:9">
      <c r="A124" s="3002" t="s">
        <v>3342</v>
      </c>
      <c r="B124" s="3011">
        <f t="shared" ref="B124:B125" si="15">B117+G117</f>
        <v>3505.06</v>
      </c>
    </row>
    <row r="125" spans="1:9">
      <c r="A125" s="3002" t="s">
        <v>3343</v>
      </c>
      <c r="B125" s="3011">
        <f t="shared" si="15"/>
        <v>4091.42</v>
      </c>
    </row>
    <row r="126" spans="1:9">
      <c r="A126" s="3002" t="s">
        <v>3346</v>
      </c>
      <c r="B126" s="2997">
        <f>D91</f>
        <v>3297.29</v>
      </c>
    </row>
    <row r="127" spans="1:9">
      <c r="A127" s="2998" t="s">
        <v>3332</v>
      </c>
      <c r="B127" s="3011">
        <f>SUM(B123:B126)</f>
        <v>13906.25</v>
      </c>
    </row>
    <row r="129" spans="2:5">
      <c r="B129" s="3341" t="s">
        <v>3347</v>
      </c>
      <c r="C129" s="3342"/>
      <c r="D129" s="3342"/>
      <c r="E129" s="3343"/>
    </row>
    <row r="130" spans="2:5">
      <c r="B130" s="2998" t="s">
        <v>3348</v>
      </c>
      <c r="C130" s="2998" t="s">
        <v>3337</v>
      </c>
      <c r="D130" s="2998" t="s">
        <v>3349</v>
      </c>
      <c r="E130" s="2998" t="s">
        <v>3350</v>
      </c>
    </row>
    <row r="131" spans="2:5">
      <c r="B131" s="2998" t="s">
        <v>3351</v>
      </c>
      <c r="C131" s="2997">
        <f>'[2]数据-汇总表'!E19</f>
        <v>705.79</v>
      </c>
      <c r="D131" s="2997">
        <f ca="1">[2]结果表08公寓!G19</f>
        <v>3673</v>
      </c>
      <c r="E131" s="2997">
        <f ca="1">[2]结果表08公寓!I118</f>
        <v>52041</v>
      </c>
    </row>
    <row r="132" spans="2:5">
      <c r="B132" s="2998" t="s">
        <v>3352</v>
      </c>
      <c r="C132" s="2997">
        <f>'[2]数据-汇总表'!E21</f>
        <v>15747.05</v>
      </c>
      <c r="D132" s="2997">
        <f ca="1">[2]结果表08商业!G19</f>
        <v>77781</v>
      </c>
      <c r="E132" s="2997">
        <f ca="1">[2]结果表08商业!G20</f>
        <v>42501</v>
      </c>
    </row>
    <row r="133" spans="2:5">
      <c r="B133" s="2998" t="s">
        <v>3353</v>
      </c>
      <c r="C133" s="2997">
        <f>'[2]数据-汇总表'!E20</f>
        <v>3729.5800000000022</v>
      </c>
      <c r="D133" s="2997">
        <f ca="1">[2]结果表09公寓!G19</f>
        <v>19487</v>
      </c>
      <c r="E133" s="2997">
        <f ca="1">[2]结果表09公寓!G20</f>
        <v>52250</v>
      </c>
    </row>
    <row r="134" spans="2:5">
      <c r="B134" s="2998" t="s">
        <v>3354</v>
      </c>
      <c r="C134" s="2997">
        <f>'[2]数据-汇总表'!E22</f>
        <v>6060.3600000000006</v>
      </c>
      <c r="D134" s="2997">
        <f ca="1">[2]结果表09商业!G19</f>
        <v>44934</v>
      </c>
      <c r="E134" s="2997">
        <f ca="1">[2]结果表09商业!G20</f>
        <v>41410</v>
      </c>
    </row>
    <row r="135" spans="2:5">
      <c r="B135" s="2998" t="s">
        <v>3355</v>
      </c>
      <c r="C135" s="2997">
        <f>SUM(C131:C134)</f>
        <v>26242.780000000002</v>
      </c>
      <c r="D135" s="2997">
        <f t="shared" ref="D135" ca="1" si="16">SUM(D131:D134)</f>
        <v>145875</v>
      </c>
      <c r="E135" s="2997">
        <f ca="1">ROUND(D135*10000/C135,0)</f>
        <v>55587</v>
      </c>
    </row>
  </sheetData>
  <mergeCells count="1">
    <mergeCell ref="B129:E12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面积表</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2018-02-28T16:39:34Z</dcterms:modified>
</cp:coreProperties>
</file>