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1" activeTab="1"/>
  </bookViews>
  <sheets>
    <sheet name="汇总" sheetId="4" r:id="rId1"/>
    <sheet name="161" sheetId="175" r:id="rId2"/>
    <sheet name="168" sheetId="182" r:id="rId3"/>
    <sheet name="补偿标准" sheetId="2" state="hidden" r:id="rId4"/>
    <sheet name="分类" sheetId="3" state="hidden" r:id="rId5"/>
  </sheets>
  <externalReferences>
    <externalReference r:id="rId6"/>
  </externalReferences>
  <definedNames>
    <definedName name="_xlnm._FilterDatabase" localSheetId="0" hidden="1">汇总!$A$1:$I$230</definedName>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<sst xmlns="http://schemas.openxmlformats.org/spreadsheetml/2006/main" count="2128" uniqueCount="350">
  <si>
    <t>XX项目汇总表</t>
  </si>
  <si>
    <t>文字报告修改</t>
  </si>
  <si>
    <t>序号</t>
  </si>
  <si>
    <t>产权人</t>
  </si>
  <si>
    <t>坐落</t>
  </si>
  <si>
    <t>身份证号</t>
  </si>
  <si>
    <t>报告编号</t>
  </si>
  <si>
    <t>数量（棵）</t>
  </si>
  <si>
    <t>调查编号</t>
  </si>
  <si>
    <t>评估总价（元）</t>
  </si>
  <si>
    <t>服务费</t>
  </si>
  <si>
    <t>项目名称</t>
  </si>
  <si>
    <t>起步区一北项目</t>
  </si>
  <si>
    <t>委托人</t>
  </si>
  <si>
    <t>容城县征迁安置办公室</t>
  </si>
  <si>
    <t>价值时点</t>
  </si>
  <si>
    <t>勘察期</t>
  </si>
  <si>
    <t>作业期</t>
  </si>
  <si>
    <t>跳转到：结果通知单</t>
  </si>
  <si>
    <t>报告编号：</t>
  </si>
  <si>
    <t>康正</t>
  </si>
  <si>
    <t>（容城县）</t>
  </si>
  <si>
    <t>2024评字第</t>
  </si>
  <si>
    <t>号</t>
  </si>
  <si>
    <t>-</t>
  </si>
  <si>
    <t>东牛村-DT</t>
  </si>
  <si>
    <t>1-123</t>
  </si>
  <si>
    <t>沈淑英</t>
  </si>
  <si>
    <t>容城县东牛村</t>
  </si>
  <si>
    <t>联系方式</t>
  </si>
  <si>
    <t>230224195510243625</t>
  </si>
  <si>
    <t>调查                  编号</t>
  </si>
  <si>
    <t>0201020-12-1532</t>
  </si>
  <si>
    <t>分类</t>
  </si>
  <si>
    <t>名称</t>
  </si>
  <si>
    <t>规格</t>
  </si>
  <si>
    <t>规格区间</t>
  </si>
  <si>
    <t>数量</t>
  </si>
  <si>
    <t>面积   （㎡）</t>
  </si>
  <si>
    <t>实际密植度</t>
  </si>
  <si>
    <t>标准密植度（棵/亩）</t>
  </si>
  <si>
    <t>实际面积标准颗数（棵/亩）</t>
  </si>
  <si>
    <t>补偿单价（元/棵）</t>
  </si>
  <si>
    <t>示例</t>
  </si>
  <si>
    <t>乔木类</t>
  </si>
  <si>
    <t>油松</t>
  </si>
  <si>
    <t>合计</t>
  </si>
  <si>
    <t>白榆</t>
  </si>
  <si>
    <t>经济林</t>
  </si>
  <si>
    <t>桑树</t>
  </si>
  <si>
    <t>跳转到：输机表</t>
  </si>
  <si>
    <t>雄安新区大田地上物评估结果通知单</t>
  </si>
  <si>
    <t>雄安新区大田地上物征迁估价报告</t>
  </si>
  <si>
    <t>项目</t>
  </si>
  <si>
    <t>单位</t>
  </si>
  <si>
    <t>单价</t>
  </si>
  <si>
    <t>总价</t>
  </si>
  <si>
    <t>备注</t>
  </si>
  <si>
    <t>材树苗</t>
  </si>
  <si>
    <t>亩</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</si>
  <si>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</si>
  <si>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</si>
  <si>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</si>
  <si>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</si>
  <si>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</si>
  <si>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</si>
  <si>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</si>
  <si>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</si>
  <si>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</si>
  <si>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</si>
  <si>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</si>
  <si>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</si>
  <si>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</si>
  <si>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</si>
  <si>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</si>
  <si>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</si>
  <si>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</si>
  <si>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</si>
  <si>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</si>
  <si>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</si>
  <si>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</si>
  <si>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</si>
  <si>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</si>
  <si>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</si>
  <si>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</si>
  <si>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</si>
  <si>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</si>
  <si>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</si>
  <si>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</si>
  <si>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</si>
  <si>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</si>
  <si>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</si>
  <si>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</si>
  <si>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</si>
  <si>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</si>
  <si>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</si>
  <si>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</si>
  <si>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</si>
  <si>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</si>
  <si>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</si>
  <si>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</si>
  <si>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</si>
  <si>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</si>
  <si>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</si>
  <si>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</si>
  <si>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</si>
  <si>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</si>
  <si>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</si>
  <si>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</si>
  <si>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</si>
  <si>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</si>
  <si>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</si>
  <si>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</si>
  <si>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</si>
  <si>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</si>
  <si>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</si>
  <si>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</si>
  <si>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</si>
  <si>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</si>
  <si>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</si>
  <si>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</si>
  <si>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</si>
  <si>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</si>
  <si>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</si>
  <si>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</si>
  <si>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1-130</t>
  </si>
  <si>
    <t>郑伟立</t>
  </si>
  <si>
    <t>132435198006280218</t>
  </si>
  <si>
    <t>0201020-12-0036</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</si>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</sst>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sz val="11"/>
      <name val="宋体"/>
      <charset val="134"/>
      <scheme val="minor"/>
    </font>
    <font>
      <b/>
      <sz val="16"/>
      <name val="仿宋"/>
      <charset val="134"/>
    </font>
    <font>
      <b/>
      <sz val="11"/>
      <name val="仿宋"/>
      <charset val="134"/>
    </font>
    <font>
      <sz val="1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9"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9" borderId="13" applyNumberFormat="0" applyAlignment="0" applyProtection="0">
      <alignment vertical="center"/>
    </xf>
    <xf numFmtId="0" fontId="31" fillId="10" borderId="14" applyNumberFormat="0" applyAlignment="0" applyProtection="0">
      <alignment vertical="center"/>
    </xf>
    <xf numFmtId="0" fontId="32" fillId="10" borderId="13" applyNumberFormat="0" applyAlignment="0" applyProtection="0">
      <alignment vertical="center"/>
    </xf>
    <xf numFmtId="0" fontId="33" fillId="11"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2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6" applyFont="1" applyBorder="1" applyAlignment="1">
      <alignment horizontal="center" vertical="center" wrapText="1"/>
    </xf>
    <xf numFmtId="0" fontId="23" fillId="7" borderId="1" xfId="0" applyFont="1" applyFill="1" applyBorder="1" applyAlignment="1">
      <alignment horizontal="center" vertical="center" wrapText="1"/>
    </xf>
    <xf numFmtId="0" fontId="20" fillId="7" borderId="1" xfId="6" applyFont="1" applyFill="1" applyBorder="1" applyAlignment="1">
      <alignment horizontal="center" vertical="center" wrapText="1"/>
    </xf>
    <xf numFmtId="0" fontId="20" fillId="2" borderId="1" xfId="6" applyFont="1" applyFill="1" applyBorder="1" applyAlignment="1">
      <alignment horizontal="center" vertical="center" wrapText="1"/>
    </xf>
    <xf numFmtId="0" fontId="21" fillId="0" borderId="0" xfId="0" applyFont="1" applyFill="1" applyAlignment="1">
      <alignment horizontal="center" vertical="center" wrapText="1"/>
    </xf>
    <xf numFmtId="0" fontId="20" fillId="0" borderId="1" xfId="0" applyFont="1" applyFill="1" applyBorder="1" applyAlignment="1">
      <alignment horizontal="center" vertical="center"/>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20" fillId="0" borderId="1" xfId="0" applyNumberFormat="1" applyFont="1" applyFill="1" applyBorder="1" applyAlignment="1">
      <alignment horizontal="center" vertical="center"/>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1" name="Spinner 1" hidden="1">
              <a:extLst>
                <a:ext uri="{63B3BB69-23CF-44E3-9099-C40C66FF867C}">
                  <a14:compatExt spid="_x0000_s1894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2" name="Spinner 2" hidden="1">
              <a:extLst>
                <a:ext uri="{63B3BB69-23CF-44E3-9099-C40C66FF867C}">
                  <a14:compatExt spid="_x0000_s1894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3" name="Spinner 3" hidden="1">
              <a:extLst>
                <a:ext uri="{63B3BB69-23CF-44E3-9099-C40C66FF867C}">
                  <a14:compatExt spid="_x0000_s1894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4" name="Spinner 4" hidden="1">
              <a:extLst>
                <a:ext uri="{63B3BB69-23CF-44E3-9099-C40C66FF867C}">
                  <a14:compatExt spid="_x0000_s1894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5" name="Spinner 5" hidden="1">
              <a:extLst>
                <a:ext uri="{63B3BB69-23CF-44E3-9099-C40C66FF867C}">
                  <a14:compatExt spid="_x0000_s189445"/>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09" name="Spinner 1" hidden="1">
              <a:extLst>
                <a:ext uri="{63B3BB69-23CF-44E3-9099-C40C66FF867C}">
                  <a14:compatExt spid="_x0000_s1966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0" name="Spinner 2" hidden="1">
              <a:extLst>
                <a:ext uri="{63B3BB69-23CF-44E3-9099-C40C66FF867C}">
                  <a14:compatExt spid="_x0000_s1966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1" name="Spinner 3" hidden="1">
              <a:extLst>
                <a:ext uri="{63B3BB69-23CF-44E3-9099-C40C66FF867C}">
                  <a14:compatExt spid="_x0000_s1966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2" name="Spinner 4" hidden="1">
              <a:extLst>
                <a:ext uri="{63B3BB69-23CF-44E3-9099-C40C66FF867C}">
                  <a14:compatExt spid="_x0000_s1966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3" name="Spinner 5" hidden="1">
              <a:extLst>
                <a:ext uri="{63B3BB69-23CF-44E3-9099-C40C66FF867C}">
                  <a14:compatExt spid="_x0000_s196613"/>
                </a:ext>
              </a:extLst>
            </xdr:cNvPr>
            <xdr:cNvSpPr/>
          </xdr:nvSpPr>
          <xdr:spPr>
            <a:xfrm>
              <a:off x="2780538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1&#32452;-3-&#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牛振英"/>
      <sheetName val="刘克来"/>
      <sheetName val="刘池尔"/>
      <sheetName val="牛月芝"/>
      <sheetName val="刘小素"/>
      <sheetName val="李荣匣"/>
      <sheetName val="王建民"/>
      <sheetName val="王章军"/>
      <sheetName val="王小六"/>
      <sheetName val="王保国"/>
      <sheetName val="王志欣"/>
      <sheetName val="彭小国"/>
      <sheetName val="刘练臣"/>
      <sheetName val="刘五臣"/>
      <sheetName val="郑大国"/>
      <sheetName val="王建英"/>
      <sheetName val="蔡小江"/>
      <sheetName val="李栓力"/>
      <sheetName val="石国芳"/>
      <sheetName val="阴建华"/>
      <sheetName val="刘立江"/>
      <sheetName val="王芳"/>
      <sheetName val="李书勤"/>
      <sheetName val="郑伟欣"/>
      <sheetName val="蔡立军"/>
      <sheetName val="李占国"/>
      <sheetName val="石安子"/>
      <sheetName val="郑双良"/>
      <sheetName val="郑伟立"/>
      <sheetName val="郑小灿"/>
      <sheetName val="刘克德"/>
      <sheetName val="刘喜红"/>
      <sheetName val="牛同乐"/>
      <sheetName val="牛国良"/>
      <sheetName val="程小全"/>
      <sheetName val="彭二明"/>
      <sheetName val="阴玉池"/>
      <sheetName val="张会民"/>
      <sheetName val="程红燕"/>
      <sheetName val="阴立伟"/>
      <sheetName val="王忠和"/>
      <sheetName val="刘海哲"/>
      <sheetName val="李会战"/>
      <sheetName val="彭小振"/>
      <sheetName val="程东然"/>
      <sheetName val="王玉忠"/>
      <sheetName val="蔡猛（不出"/>
      <sheetName val="石章力"/>
      <sheetName val="郑娟（不出）"/>
      <sheetName val="张建国"/>
      <sheetName val="王军岐"/>
      <sheetName val="程辉"/>
      <sheetName val="程会兵"/>
      <sheetName val="Sheet10"/>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0"/>
  <sheetViews>
    <sheetView topLeftCell="A160" workbookViewId="0">
      <selection activeCell="B163" sqref="B163"/>
    </sheetView>
  </sheetViews>
  <sheetFormatPr defaultColWidth="25" defaultRowHeight="14.4"/>
  <cols>
    <col min="1" max="1" width="9.41666666666667" style="102" customWidth="1"/>
    <col min="2" max="2" width="12.7777777777778" style="102" customWidth="1"/>
    <col min="3" max="3" width="18.4166666666667" style="102" customWidth="1"/>
    <col min="4" max="4" width="19.0925925925926"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10"/>
      <c r="J1" s="110"/>
      <c r="K1" s="111" t="s">
        <v>1</v>
      </c>
      <c r="L1" s="111"/>
    </row>
    <row r="2" s="102" customFormat="1" spans="1:12">
      <c r="A2" s="104" t="s">
        <v>2</v>
      </c>
      <c r="B2" s="104" t="s">
        <v>3</v>
      </c>
      <c r="C2" s="104" t="s">
        <v>4</v>
      </c>
      <c r="D2" s="104" t="s">
        <v>5</v>
      </c>
      <c r="E2" s="104" t="s">
        <v>6</v>
      </c>
      <c r="F2" s="104" t="s">
        <v>7</v>
      </c>
      <c r="G2" s="104" t="s">
        <v>8</v>
      </c>
      <c r="H2" s="104" t="s">
        <v>9</v>
      </c>
      <c r="I2" s="104" t="s">
        <v>10</v>
      </c>
      <c r="J2" s="112"/>
      <c r="K2" s="111" t="s">
        <v>11</v>
      </c>
      <c r="L2" s="111" t="s">
        <v>12</v>
      </c>
    </row>
    <row r="3" s="102" customFormat="1" spans="1:12">
      <c r="A3" s="105">
        <f>ROW()-2</f>
        <v>1</v>
      </c>
      <c r="B3" s="106" t="e">
        <f ca="1">INDIRECT(A3&amp;"!C2")</f>
        <v>#REF!</v>
      </c>
      <c r="C3" s="105" t="e">
        <f ca="1">INDIRECT(A3&amp;"!G2")</f>
        <v>#REF!</v>
      </c>
      <c r="D3" s="105" t="e">
        <f ca="1">INDIRECT(A3&amp;"!C3")</f>
        <v>#REF!</v>
      </c>
      <c r="E3" s="105" t="e">
        <f ca="1">INDIRECT(A3&amp;"!L1")</f>
        <v>#REF!</v>
      </c>
      <c r="F3" s="105" t="e">
        <f ca="1">INDIRECT(A3&amp;"!F6")</f>
        <v>#REF!</v>
      </c>
      <c r="G3" s="105" t="e">
        <f ca="1">INDIRECT(A3&amp;"!G3")</f>
        <v>#REF!</v>
      </c>
      <c r="H3" s="105" t="e">
        <f ca="1">INDIRECT(A3&amp;"!L6")</f>
        <v>#REF!</v>
      </c>
      <c r="I3" s="105" t="e">
        <f ca="1">IF(H3&lt;100000,500,)</f>
        <v>#REF!</v>
      </c>
      <c r="J3" s="113"/>
      <c r="K3" s="111" t="s">
        <v>13</v>
      </c>
      <c r="L3" s="111" t="s">
        <v>14</v>
      </c>
    </row>
    <row r="4" s="102" customFormat="1" spans="1:12">
      <c r="A4" s="105">
        <f t="shared" ref="A4:A13" si="0">ROW()-2</f>
        <v>2</v>
      </c>
      <c r="B4" s="106" t="e">
        <f ca="1" t="shared" ref="B4:B21" si="1">INDIRECT(A4&amp;"!C2")</f>
        <v>#REF!</v>
      </c>
      <c r="C4" s="105" t="e">
        <f ca="1" t="shared" ref="C4:C67" si="2">INDIRECT(A4&amp;"!G2")</f>
        <v>#REF!</v>
      </c>
      <c r="D4" s="105" t="e">
        <f ca="1" t="shared" ref="D4:D21" si="3">INDIRECT(A4&amp;"!C3")</f>
        <v>#REF!</v>
      </c>
      <c r="E4" s="105" t="e">
        <f ca="1" t="shared" ref="E4:E21" si="4">INDIRECT(A4&amp;"!L1")</f>
        <v>#REF!</v>
      </c>
      <c r="F4" s="105" t="e">
        <f ca="1" t="shared" ref="F4:F21" si="5">INDIRECT(A4&amp;"!F6")</f>
        <v>#REF!</v>
      </c>
      <c r="G4" s="105" t="e">
        <f ca="1" t="shared" ref="G4:G21" si="6">INDIRECT(A4&amp;"!G3")</f>
        <v>#REF!</v>
      </c>
      <c r="H4" s="105" t="e">
        <f ca="1" t="shared" ref="H4:H67" si="7">INDIRECT(A4&amp;"!L6")</f>
        <v>#REF!</v>
      </c>
      <c r="I4" s="105" t="e">
        <f ca="1" t="shared" ref="I4:I67" si="8">IF(H4&lt;100000,500,)</f>
        <v>#REF!</v>
      </c>
      <c r="J4" s="113"/>
      <c r="K4" s="111" t="s">
        <v>15</v>
      </c>
      <c r="L4" s="114">
        <v>45544</v>
      </c>
    </row>
    <row r="5" s="102" customFormat="1" spans="1:12">
      <c r="A5" s="105">
        <f t="shared" si="0"/>
        <v>3</v>
      </c>
      <c r="B5" s="106" t="e">
        <f ca="1" t="shared" si="1"/>
        <v>#REF!</v>
      </c>
      <c r="C5" s="105" t="e">
        <f ca="1" t="shared" si="2"/>
        <v>#REF!</v>
      </c>
      <c r="D5" s="105" t="e">
        <f ca="1" t="shared" si="3"/>
        <v>#REF!</v>
      </c>
      <c r="E5" s="105" t="e">
        <f ca="1" t="shared" si="4"/>
        <v>#REF!</v>
      </c>
      <c r="F5" s="105" t="e">
        <f ca="1" t="shared" si="5"/>
        <v>#REF!</v>
      </c>
      <c r="G5" s="105" t="e">
        <f ca="1" t="shared" si="6"/>
        <v>#REF!</v>
      </c>
      <c r="H5" s="105" t="e">
        <f ca="1" t="shared" si="7"/>
        <v>#REF!</v>
      </c>
      <c r="I5" s="105" t="e">
        <f ca="1" t="shared" si="8"/>
        <v>#REF!</v>
      </c>
      <c r="J5" s="113"/>
      <c r="K5" s="111" t="s">
        <v>16</v>
      </c>
      <c r="L5" s="114">
        <v>45545</v>
      </c>
    </row>
    <row r="6" s="102" customFormat="1" spans="1:12">
      <c r="A6" s="105">
        <f t="shared" si="0"/>
        <v>4</v>
      </c>
      <c r="B6" s="106" t="e">
        <f ca="1" t="shared" si="1"/>
        <v>#REF!</v>
      </c>
      <c r="C6" s="105" t="e">
        <f ca="1" t="shared" si="2"/>
        <v>#REF!</v>
      </c>
      <c r="D6" s="105" t="e">
        <f ca="1" t="shared" si="3"/>
        <v>#REF!</v>
      </c>
      <c r="E6" s="105" t="e">
        <f ca="1" t="shared" si="4"/>
        <v>#REF!</v>
      </c>
      <c r="F6" s="105" t="e">
        <f ca="1" t="shared" si="5"/>
        <v>#REF!</v>
      </c>
      <c r="G6" s="105" t="e">
        <f ca="1" t="shared" si="6"/>
        <v>#REF!</v>
      </c>
      <c r="H6" s="105" t="e">
        <f ca="1" t="shared" si="7"/>
        <v>#REF!</v>
      </c>
      <c r="I6" s="105" t="e">
        <f ca="1" t="shared" si="8"/>
        <v>#REF!</v>
      </c>
      <c r="J6" s="113"/>
      <c r="K6" s="111" t="s">
        <v>17</v>
      </c>
      <c r="L6" s="114">
        <v>45601</v>
      </c>
    </row>
    <row r="7" s="102" customFormat="1" spans="1:10">
      <c r="A7" s="105">
        <f t="shared" si="0"/>
        <v>5</v>
      </c>
      <c r="B7" s="106" t="e">
        <f ca="1" t="shared" si="1"/>
        <v>#REF!</v>
      </c>
      <c r="C7" s="105" t="e">
        <f ca="1" t="shared" si="2"/>
        <v>#REF!</v>
      </c>
      <c r="D7" s="105" t="e">
        <f ca="1" t="shared" si="3"/>
        <v>#REF!</v>
      </c>
      <c r="E7" s="105" t="e">
        <f ca="1" t="shared" si="4"/>
        <v>#REF!</v>
      </c>
      <c r="F7" s="105" t="e">
        <f ca="1" t="shared" si="5"/>
        <v>#REF!</v>
      </c>
      <c r="G7" s="105" t="e">
        <f ca="1" t="shared" si="6"/>
        <v>#REF!</v>
      </c>
      <c r="H7" s="105" t="e">
        <f ca="1" t="shared" si="7"/>
        <v>#REF!</v>
      </c>
      <c r="I7" s="105" t="e">
        <f ca="1" t="shared" si="8"/>
        <v>#REF!</v>
      </c>
      <c r="J7" s="113"/>
    </row>
    <row r="8" s="102" customFormat="1" spans="1:10">
      <c r="A8" s="105">
        <f t="shared" si="0"/>
        <v>6</v>
      </c>
      <c r="B8" s="106" t="e">
        <f ca="1" t="shared" si="1"/>
        <v>#REF!</v>
      </c>
      <c r="C8" s="105" t="e">
        <f ca="1" t="shared" si="2"/>
        <v>#REF!</v>
      </c>
      <c r="D8" s="105" t="e">
        <f ca="1" t="shared" si="3"/>
        <v>#REF!</v>
      </c>
      <c r="E8" s="105" t="e">
        <f ca="1" t="shared" si="4"/>
        <v>#REF!</v>
      </c>
      <c r="F8" s="105" t="e">
        <f ca="1" t="shared" si="5"/>
        <v>#REF!</v>
      </c>
      <c r="G8" s="105" t="e">
        <f ca="1" t="shared" si="6"/>
        <v>#REF!</v>
      </c>
      <c r="H8" s="105" t="e">
        <f ca="1" t="shared" si="7"/>
        <v>#REF!</v>
      </c>
      <c r="I8" s="105" t="e">
        <f ca="1" t="shared" si="8"/>
        <v>#REF!</v>
      </c>
      <c r="J8" s="113"/>
    </row>
    <row r="9" s="102" customFormat="1" spans="1:10">
      <c r="A9" s="105">
        <f t="shared" si="0"/>
        <v>7</v>
      </c>
      <c r="B9" s="106" t="e">
        <f ca="1" t="shared" si="1"/>
        <v>#REF!</v>
      </c>
      <c r="C9" s="105" t="e">
        <f ca="1" t="shared" si="2"/>
        <v>#REF!</v>
      </c>
      <c r="D9" s="105" t="e">
        <f ca="1" t="shared" si="3"/>
        <v>#REF!</v>
      </c>
      <c r="E9" s="105" t="e">
        <f ca="1" t="shared" si="4"/>
        <v>#REF!</v>
      </c>
      <c r="F9" s="105" t="e">
        <f ca="1" t="shared" si="5"/>
        <v>#REF!</v>
      </c>
      <c r="G9" s="105" t="e">
        <f ca="1" t="shared" si="6"/>
        <v>#REF!</v>
      </c>
      <c r="H9" s="105" t="e">
        <f ca="1" t="shared" si="7"/>
        <v>#REF!</v>
      </c>
      <c r="I9" s="105" t="e">
        <f ca="1" t="shared" si="8"/>
        <v>#REF!</v>
      </c>
      <c r="J9" s="113"/>
    </row>
    <row r="10" s="102" customFormat="1" spans="1:10">
      <c r="A10" s="105">
        <f t="shared" si="0"/>
        <v>8</v>
      </c>
      <c r="B10" s="106" t="e">
        <f ca="1" t="shared" si="1"/>
        <v>#REF!</v>
      </c>
      <c r="C10" s="105" t="e">
        <f ca="1" t="shared" si="2"/>
        <v>#REF!</v>
      </c>
      <c r="D10" s="105" t="e">
        <f ca="1" t="shared" si="3"/>
        <v>#REF!</v>
      </c>
      <c r="E10" s="105" t="e">
        <f ca="1" t="shared" si="4"/>
        <v>#REF!</v>
      </c>
      <c r="F10" s="105" t="e">
        <f ca="1" t="shared" si="5"/>
        <v>#REF!</v>
      </c>
      <c r="G10" s="105" t="e">
        <f ca="1" t="shared" si="6"/>
        <v>#REF!</v>
      </c>
      <c r="H10" s="105" t="e">
        <f ca="1" t="shared" si="7"/>
        <v>#REF!</v>
      </c>
      <c r="I10" s="105" t="e">
        <f ca="1" t="shared" si="8"/>
        <v>#REF!</v>
      </c>
      <c r="J10" s="113"/>
    </row>
    <row r="11" s="102" customFormat="1" spans="1:10">
      <c r="A11" s="105">
        <f t="shared" si="0"/>
        <v>9</v>
      </c>
      <c r="B11" s="106" t="e">
        <f ca="1" t="shared" si="1"/>
        <v>#REF!</v>
      </c>
      <c r="C11" s="105" t="e">
        <f ca="1" t="shared" si="2"/>
        <v>#REF!</v>
      </c>
      <c r="D11" s="105" t="e">
        <f ca="1" t="shared" si="3"/>
        <v>#REF!</v>
      </c>
      <c r="E11" s="105" t="e">
        <f ca="1" t="shared" si="4"/>
        <v>#REF!</v>
      </c>
      <c r="F11" s="105" t="e">
        <f ca="1" t="shared" si="5"/>
        <v>#REF!</v>
      </c>
      <c r="G11" s="105" t="e">
        <f ca="1" t="shared" si="6"/>
        <v>#REF!</v>
      </c>
      <c r="H11" s="105" t="e">
        <f ca="1" t="shared" si="7"/>
        <v>#REF!</v>
      </c>
      <c r="I11" s="105" t="e">
        <f ca="1" t="shared" si="8"/>
        <v>#REF!</v>
      </c>
      <c r="J11" s="113"/>
    </row>
    <row r="12" s="102" customFormat="1" spans="1:10">
      <c r="A12" s="105">
        <f t="shared" si="0"/>
        <v>10</v>
      </c>
      <c r="B12" s="106" t="e">
        <f ca="1" t="shared" si="1"/>
        <v>#REF!</v>
      </c>
      <c r="C12" s="105" t="e">
        <f ca="1" t="shared" si="2"/>
        <v>#REF!</v>
      </c>
      <c r="D12" s="105" t="e">
        <f ca="1" t="shared" si="3"/>
        <v>#REF!</v>
      </c>
      <c r="E12" s="105" t="e">
        <f ca="1" t="shared" si="4"/>
        <v>#REF!</v>
      </c>
      <c r="F12" s="105" t="e">
        <f ca="1" t="shared" si="5"/>
        <v>#REF!</v>
      </c>
      <c r="G12" s="105" t="e">
        <f ca="1" t="shared" si="6"/>
        <v>#REF!</v>
      </c>
      <c r="H12" s="105" t="e">
        <f ca="1" t="shared" si="7"/>
        <v>#REF!</v>
      </c>
      <c r="I12" s="105" t="e">
        <f ca="1" t="shared" si="8"/>
        <v>#REF!</v>
      </c>
      <c r="J12" s="113"/>
    </row>
    <row r="13" s="102" customFormat="1" spans="1:10">
      <c r="A13" s="105">
        <f t="shared" si="0"/>
        <v>11</v>
      </c>
      <c r="B13" s="106" t="e">
        <f ca="1" t="shared" si="1"/>
        <v>#REF!</v>
      </c>
      <c r="C13" s="105" t="e">
        <f ca="1" t="shared" si="2"/>
        <v>#REF!</v>
      </c>
      <c r="D13" s="105" t="e">
        <f ca="1" t="shared" si="3"/>
        <v>#REF!</v>
      </c>
      <c r="E13" s="105" t="e">
        <f ca="1" t="shared" si="4"/>
        <v>#REF!</v>
      </c>
      <c r="F13" s="105" t="e">
        <f ca="1" t="shared" si="5"/>
        <v>#REF!</v>
      </c>
      <c r="G13" s="105" t="e">
        <f ca="1" t="shared" si="6"/>
        <v>#REF!</v>
      </c>
      <c r="H13" s="105" t="e">
        <f ca="1" t="shared" si="7"/>
        <v>#REF!</v>
      </c>
      <c r="I13" s="105" t="e">
        <f ca="1" t="shared" si="8"/>
        <v>#REF!</v>
      </c>
      <c r="J13" s="113"/>
    </row>
    <row r="14" s="102" customFormat="1" spans="1:10">
      <c r="A14" s="105">
        <f t="shared" ref="A14:A23" si="9">ROW()-2</f>
        <v>12</v>
      </c>
      <c r="B14" s="106" t="e">
        <f ca="1" t="shared" si="1"/>
        <v>#REF!</v>
      </c>
      <c r="C14" s="105" t="e">
        <f ca="1" t="shared" si="2"/>
        <v>#REF!</v>
      </c>
      <c r="D14" s="105" t="e">
        <f ca="1" t="shared" si="3"/>
        <v>#REF!</v>
      </c>
      <c r="E14" s="105" t="e">
        <f ca="1" t="shared" si="4"/>
        <v>#REF!</v>
      </c>
      <c r="F14" s="105" t="e">
        <f ca="1" t="shared" si="5"/>
        <v>#REF!</v>
      </c>
      <c r="G14" s="105" t="e">
        <f ca="1" t="shared" si="6"/>
        <v>#REF!</v>
      </c>
      <c r="H14" s="105" t="e">
        <f ca="1" t="shared" si="7"/>
        <v>#REF!</v>
      </c>
      <c r="I14" s="105" t="e">
        <f ca="1" t="shared" si="8"/>
        <v>#REF!</v>
      </c>
      <c r="J14" s="113"/>
    </row>
    <row r="15" s="102" customFormat="1" spans="1:10">
      <c r="A15" s="105">
        <f t="shared" si="9"/>
        <v>13</v>
      </c>
      <c r="B15" s="106" t="e">
        <f ca="1" t="shared" si="1"/>
        <v>#REF!</v>
      </c>
      <c r="C15" s="105" t="e">
        <f ca="1" t="shared" si="2"/>
        <v>#REF!</v>
      </c>
      <c r="D15" s="105" t="e">
        <f ca="1" t="shared" si="3"/>
        <v>#REF!</v>
      </c>
      <c r="E15" s="105" t="e">
        <f ca="1" t="shared" si="4"/>
        <v>#REF!</v>
      </c>
      <c r="F15" s="105" t="e">
        <f ca="1" t="shared" si="5"/>
        <v>#REF!</v>
      </c>
      <c r="G15" s="105" t="e">
        <f ca="1" t="shared" si="6"/>
        <v>#REF!</v>
      </c>
      <c r="H15" s="105" t="e">
        <f ca="1" t="shared" si="7"/>
        <v>#REF!</v>
      </c>
      <c r="I15" s="105" t="e">
        <f ca="1" t="shared" si="8"/>
        <v>#REF!</v>
      </c>
      <c r="J15" s="113"/>
    </row>
    <row r="16" s="102" customFormat="1" spans="1:10">
      <c r="A16" s="105">
        <f t="shared" si="9"/>
        <v>14</v>
      </c>
      <c r="B16" s="106" t="e">
        <f ca="1" t="shared" si="1"/>
        <v>#REF!</v>
      </c>
      <c r="C16" s="105" t="e">
        <f ca="1" t="shared" si="2"/>
        <v>#REF!</v>
      </c>
      <c r="D16" s="105" t="e">
        <f ca="1" t="shared" si="3"/>
        <v>#REF!</v>
      </c>
      <c r="E16" s="105" t="e">
        <f ca="1" t="shared" si="4"/>
        <v>#REF!</v>
      </c>
      <c r="F16" s="105" t="e">
        <f ca="1" t="shared" si="5"/>
        <v>#REF!</v>
      </c>
      <c r="G16" s="105" t="e">
        <f ca="1" t="shared" si="6"/>
        <v>#REF!</v>
      </c>
      <c r="H16" s="105" t="e">
        <f ca="1" t="shared" si="7"/>
        <v>#REF!</v>
      </c>
      <c r="I16" s="105" t="e">
        <f ca="1" t="shared" si="8"/>
        <v>#REF!</v>
      </c>
      <c r="J16" s="113"/>
    </row>
    <row r="17" s="102" customFormat="1" spans="1:10">
      <c r="A17" s="107">
        <f t="shared" si="9"/>
        <v>15</v>
      </c>
      <c r="B17" s="108" t="e">
        <f ca="1" t="shared" si="1"/>
        <v>#REF!</v>
      </c>
      <c r="C17" s="105" t="e">
        <f ca="1" t="shared" si="2"/>
        <v>#REF!</v>
      </c>
      <c r="D17" s="105" t="e">
        <f ca="1" t="shared" si="3"/>
        <v>#REF!</v>
      </c>
      <c r="E17" s="105" t="e">
        <f ca="1" t="shared" si="4"/>
        <v>#REF!</v>
      </c>
      <c r="F17" s="105" t="e">
        <f ca="1" t="shared" si="5"/>
        <v>#REF!</v>
      </c>
      <c r="G17" s="105" t="e">
        <f ca="1" t="shared" si="6"/>
        <v>#REF!</v>
      </c>
      <c r="H17" s="105" t="e">
        <f ca="1" t="shared" si="7"/>
        <v>#REF!</v>
      </c>
      <c r="I17" s="105" t="e">
        <f ca="1" t="shared" si="8"/>
        <v>#REF!</v>
      </c>
      <c r="J17" s="113"/>
    </row>
    <row r="18" s="102" customFormat="1" spans="1:10">
      <c r="A18" s="107">
        <f t="shared" si="9"/>
        <v>16</v>
      </c>
      <c r="B18" s="108" t="e">
        <f ca="1" t="shared" si="1"/>
        <v>#REF!</v>
      </c>
      <c r="C18" s="105" t="e">
        <f ca="1" t="shared" si="2"/>
        <v>#REF!</v>
      </c>
      <c r="D18" s="105" t="e">
        <f ca="1" t="shared" si="3"/>
        <v>#REF!</v>
      </c>
      <c r="E18" s="105" t="e">
        <f ca="1" t="shared" si="4"/>
        <v>#REF!</v>
      </c>
      <c r="F18" s="105" t="e">
        <f ca="1" t="shared" si="5"/>
        <v>#REF!</v>
      </c>
      <c r="G18" s="105" t="e">
        <f ca="1" t="shared" si="6"/>
        <v>#REF!</v>
      </c>
      <c r="H18" s="105" t="e">
        <f ca="1" t="shared" si="7"/>
        <v>#REF!</v>
      </c>
      <c r="I18" s="105" t="e">
        <f ca="1" t="shared" si="8"/>
        <v>#REF!</v>
      </c>
      <c r="J18" s="113"/>
    </row>
    <row r="19" s="102" customFormat="1" spans="1:10">
      <c r="A19" s="105">
        <f t="shared" si="9"/>
        <v>17</v>
      </c>
      <c r="B19" s="106" t="e">
        <f ca="1" t="shared" si="1"/>
        <v>#REF!</v>
      </c>
      <c r="C19" s="105" t="e">
        <f ca="1" t="shared" si="2"/>
        <v>#REF!</v>
      </c>
      <c r="D19" s="105" t="e">
        <f ca="1" t="shared" si="3"/>
        <v>#REF!</v>
      </c>
      <c r="E19" s="105" t="e">
        <f ca="1" t="shared" si="4"/>
        <v>#REF!</v>
      </c>
      <c r="F19" s="105" t="e">
        <f ca="1" t="shared" si="5"/>
        <v>#REF!</v>
      </c>
      <c r="G19" s="105" t="e">
        <f ca="1" t="shared" si="6"/>
        <v>#REF!</v>
      </c>
      <c r="H19" s="105" t="e">
        <f ca="1" t="shared" si="7"/>
        <v>#REF!</v>
      </c>
      <c r="I19" s="105" t="e">
        <f ca="1" t="shared" si="8"/>
        <v>#REF!</v>
      </c>
      <c r="J19" s="113"/>
    </row>
    <row r="20" s="102" customFormat="1" spans="1:10">
      <c r="A20" s="105">
        <f t="shared" si="9"/>
        <v>18</v>
      </c>
      <c r="B20" s="106" t="e">
        <f ca="1" t="shared" si="1"/>
        <v>#REF!</v>
      </c>
      <c r="C20" s="105" t="e">
        <f ca="1" t="shared" si="2"/>
        <v>#REF!</v>
      </c>
      <c r="D20" s="105" t="e">
        <f ca="1" t="shared" si="3"/>
        <v>#REF!</v>
      </c>
      <c r="E20" s="105" t="e">
        <f ca="1" t="shared" si="4"/>
        <v>#REF!</v>
      </c>
      <c r="F20" s="105" t="e">
        <f ca="1" t="shared" si="5"/>
        <v>#REF!</v>
      </c>
      <c r="G20" s="105" t="e">
        <f ca="1" t="shared" si="6"/>
        <v>#REF!</v>
      </c>
      <c r="H20" s="105" t="e">
        <f ca="1" t="shared" si="7"/>
        <v>#REF!</v>
      </c>
      <c r="I20" s="105" t="e">
        <f ca="1" t="shared" si="8"/>
        <v>#REF!</v>
      </c>
      <c r="J20" s="113"/>
    </row>
    <row r="21" spans="1:9">
      <c r="A21" s="105">
        <f t="shared" si="9"/>
        <v>19</v>
      </c>
      <c r="B21" s="106" t="e">
        <f ca="1" t="shared" si="1"/>
        <v>#REF!</v>
      </c>
      <c r="C21" s="105" t="e">
        <f ca="1" t="shared" si="2"/>
        <v>#REF!</v>
      </c>
      <c r="D21" s="105" t="e">
        <f ca="1" t="shared" si="3"/>
        <v>#REF!</v>
      </c>
      <c r="E21" s="105" t="e">
        <f ca="1" t="shared" si="4"/>
        <v>#REF!</v>
      </c>
      <c r="F21" s="105" t="e">
        <f ca="1" t="shared" si="5"/>
        <v>#REF!</v>
      </c>
      <c r="G21" s="105" t="e">
        <f ca="1" t="shared" si="6"/>
        <v>#REF!</v>
      </c>
      <c r="H21" s="105" t="e">
        <f ca="1" t="shared" si="7"/>
        <v>#REF!</v>
      </c>
      <c r="I21" s="105" t="e">
        <f ca="1" t="shared" si="8"/>
        <v>#REF!</v>
      </c>
    </row>
    <row r="22" spans="1:9">
      <c r="A22" s="105">
        <f t="shared" si="9"/>
        <v>20</v>
      </c>
      <c r="B22" s="106" t="e">
        <f ca="1" t="shared" ref="B22:B85" si="10">INDIRECT(A22&amp;"!C2")</f>
        <v>#REF!</v>
      </c>
      <c r="C22" s="105" t="e">
        <f ca="1" t="shared" si="2"/>
        <v>#REF!</v>
      </c>
      <c r="D22" s="105" t="e">
        <f ca="1" t="shared" ref="D22:D85" si="11">INDIRECT(A22&amp;"!C3")</f>
        <v>#REF!</v>
      </c>
      <c r="E22" s="105" t="e">
        <f ca="1" t="shared" ref="E22:E85" si="12">INDIRECT(A22&amp;"!L1")</f>
        <v>#REF!</v>
      </c>
      <c r="F22" s="105" t="e">
        <f ca="1" t="shared" ref="F22:F85" si="13">INDIRECT(A22&amp;"!F6")</f>
        <v>#REF!</v>
      </c>
      <c r="G22" s="105" t="e">
        <f ca="1" t="shared" ref="G22:G85" si="14">INDIRECT(A22&amp;"!G3")</f>
        <v>#REF!</v>
      </c>
      <c r="H22" s="105" t="e">
        <f ca="1" t="shared" si="7"/>
        <v>#REF!</v>
      </c>
      <c r="I22" s="105" t="e">
        <f ca="1" t="shared" si="8"/>
        <v>#REF!</v>
      </c>
    </row>
    <row r="23" spans="1:9">
      <c r="A23" s="105">
        <f t="shared" si="9"/>
        <v>21</v>
      </c>
      <c r="B23" s="106" t="e">
        <f ca="1" t="shared" si="10"/>
        <v>#REF!</v>
      </c>
      <c r="C23" s="105" t="e">
        <f ca="1" t="shared" si="2"/>
        <v>#REF!</v>
      </c>
      <c r="D23" s="105" t="e">
        <f ca="1" t="shared" si="11"/>
        <v>#REF!</v>
      </c>
      <c r="E23" s="105" t="e">
        <f ca="1" t="shared" si="12"/>
        <v>#REF!</v>
      </c>
      <c r="F23" s="105" t="e">
        <f ca="1" t="shared" si="13"/>
        <v>#REF!</v>
      </c>
      <c r="G23" s="105" t="e">
        <f ca="1" t="shared" si="14"/>
        <v>#REF!</v>
      </c>
      <c r="H23" s="105" t="e">
        <f ca="1" t="shared" si="7"/>
        <v>#REF!</v>
      </c>
      <c r="I23" s="105" t="e">
        <f ca="1" t="shared" si="8"/>
        <v>#REF!</v>
      </c>
    </row>
    <row r="24" spans="1:9">
      <c r="A24" s="105">
        <f t="shared" ref="A24:A33" si="15">ROW()-2</f>
        <v>22</v>
      </c>
      <c r="B24" s="106" t="e">
        <f ca="1" t="shared" si="10"/>
        <v>#REF!</v>
      </c>
      <c r="C24" s="105" t="e">
        <f ca="1" t="shared" si="2"/>
        <v>#REF!</v>
      </c>
      <c r="D24" s="105" t="e">
        <f ca="1" t="shared" si="11"/>
        <v>#REF!</v>
      </c>
      <c r="E24" s="105" t="e">
        <f ca="1" t="shared" si="12"/>
        <v>#REF!</v>
      </c>
      <c r="F24" s="105" t="e">
        <f ca="1" t="shared" si="13"/>
        <v>#REF!</v>
      </c>
      <c r="G24" s="105" t="e">
        <f ca="1" t="shared" si="14"/>
        <v>#REF!</v>
      </c>
      <c r="H24" s="105" t="e">
        <f ca="1" t="shared" si="7"/>
        <v>#REF!</v>
      </c>
      <c r="I24" s="105" t="e">
        <f ca="1" t="shared" si="8"/>
        <v>#REF!</v>
      </c>
    </row>
    <row r="25" spans="1:9">
      <c r="A25" s="105">
        <f t="shared" si="15"/>
        <v>23</v>
      </c>
      <c r="B25" s="106" t="e">
        <f ca="1" t="shared" si="10"/>
        <v>#REF!</v>
      </c>
      <c r="C25" s="105" t="e">
        <f ca="1" t="shared" si="2"/>
        <v>#REF!</v>
      </c>
      <c r="D25" s="105" t="e">
        <f ca="1" t="shared" si="11"/>
        <v>#REF!</v>
      </c>
      <c r="E25" s="105" t="e">
        <f ca="1" t="shared" si="12"/>
        <v>#REF!</v>
      </c>
      <c r="F25" s="105" t="e">
        <f ca="1" t="shared" si="13"/>
        <v>#REF!</v>
      </c>
      <c r="G25" s="105" t="e">
        <f ca="1" t="shared" si="14"/>
        <v>#REF!</v>
      </c>
      <c r="H25" s="105" t="e">
        <f ca="1" t="shared" si="7"/>
        <v>#REF!</v>
      </c>
      <c r="I25" s="105" t="e">
        <f ca="1" t="shared" si="8"/>
        <v>#REF!</v>
      </c>
    </row>
    <row r="26" spans="1:9">
      <c r="A26" s="105">
        <f t="shared" si="15"/>
        <v>24</v>
      </c>
      <c r="B26" s="106" t="e">
        <f ca="1" t="shared" si="10"/>
        <v>#REF!</v>
      </c>
      <c r="C26" s="105" t="e">
        <f ca="1" t="shared" si="2"/>
        <v>#REF!</v>
      </c>
      <c r="D26" s="105" t="e">
        <f ca="1" t="shared" si="11"/>
        <v>#REF!</v>
      </c>
      <c r="E26" s="105" t="e">
        <f ca="1" t="shared" si="12"/>
        <v>#REF!</v>
      </c>
      <c r="F26" s="105" t="e">
        <f ca="1" t="shared" si="13"/>
        <v>#REF!</v>
      </c>
      <c r="G26" s="105" t="e">
        <f ca="1" t="shared" si="14"/>
        <v>#REF!</v>
      </c>
      <c r="H26" s="105" t="e">
        <f ca="1" t="shared" si="7"/>
        <v>#REF!</v>
      </c>
      <c r="I26" s="105" t="e">
        <f ca="1" t="shared" si="8"/>
        <v>#REF!</v>
      </c>
    </row>
    <row r="27" spans="1:9">
      <c r="A27" s="105">
        <f t="shared" si="15"/>
        <v>25</v>
      </c>
      <c r="B27" s="106" t="e">
        <f ca="1" t="shared" si="10"/>
        <v>#REF!</v>
      </c>
      <c r="C27" s="105" t="e">
        <f ca="1" t="shared" si="2"/>
        <v>#REF!</v>
      </c>
      <c r="D27" s="105" t="e">
        <f ca="1" t="shared" si="11"/>
        <v>#REF!</v>
      </c>
      <c r="E27" s="105" t="e">
        <f ca="1" t="shared" si="12"/>
        <v>#REF!</v>
      </c>
      <c r="F27" s="105" t="e">
        <f ca="1" t="shared" si="13"/>
        <v>#REF!</v>
      </c>
      <c r="G27" s="105" t="e">
        <f ca="1" t="shared" si="14"/>
        <v>#REF!</v>
      </c>
      <c r="H27" s="105" t="e">
        <f ca="1" t="shared" si="7"/>
        <v>#REF!</v>
      </c>
      <c r="I27" s="105" t="e">
        <f ca="1" t="shared" si="8"/>
        <v>#REF!</v>
      </c>
    </row>
    <row r="28" spans="1:9">
      <c r="A28" s="105">
        <f t="shared" si="15"/>
        <v>26</v>
      </c>
      <c r="B28" s="106" t="e">
        <f ca="1" t="shared" si="10"/>
        <v>#REF!</v>
      </c>
      <c r="C28" s="105" t="e">
        <f ca="1" t="shared" si="2"/>
        <v>#REF!</v>
      </c>
      <c r="D28" s="105" t="e">
        <f ca="1" t="shared" si="11"/>
        <v>#REF!</v>
      </c>
      <c r="E28" s="105" t="e">
        <f ca="1" t="shared" si="12"/>
        <v>#REF!</v>
      </c>
      <c r="F28" s="105" t="e">
        <f ca="1" t="shared" si="13"/>
        <v>#REF!</v>
      </c>
      <c r="G28" s="105" t="e">
        <f ca="1" t="shared" si="14"/>
        <v>#REF!</v>
      </c>
      <c r="H28" s="105" t="e">
        <f ca="1" t="shared" si="7"/>
        <v>#REF!</v>
      </c>
      <c r="I28" s="105" t="e">
        <f ca="1" t="shared" si="8"/>
        <v>#REF!</v>
      </c>
    </row>
    <row r="29" spans="1:9">
      <c r="A29" s="105">
        <f t="shared" si="15"/>
        <v>27</v>
      </c>
      <c r="B29" s="109" t="e">
        <f ca="1" t="shared" si="10"/>
        <v>#REF!</v>
      </c>
      <c r="C29" s="105" t="e">
        <f ca="1" t="shared" si="2"/>
        <v>#REF!</v>
      </c>
      <c r="D29" s="105" t="e">
        <f ca="1" t="shared" si="11"/>
        <v>#REF!</v>
      </c>
      <c r="E29" s="105" t="e">
        <f ca="1" t="shared" si="12"/>
        <v>#REF!</v>
      </c>
      <c r="F29" s="105" t="e">
        <f ca="1" t="shared" si="13"/>
        <v>#REF!</v>
      </c>
      <c r="G29" s="105" t="e">
        <f ca="1" t="shared" si="14"/>
        <v>#REF!</v>
      </c>
      <c r="H29" s="105" t="e">
        <f ca="1" t="shared" si="7"/>
        <v>#REF!</v>
      </c>
      <c r="I29" s="105" t="e">
        <f ca="1" t="shared" si="8"/>
        <v>#REF!</v>
      </c>
    </row>
    <row r="30" spans="1:9">
      <c r="A30" s="105">
        <f t="shared" si="15"/>
        <v>28</v>
      </c>
      <c r="B30" s="106" t="e">
        <f ca="1" t="shared" si="10"/>
        <v>#REF!</v>
      </c>
      <c r="C30" s="105" t="e">
        <f ca="1" t="shared" si="2"/>
        <v>#REF!</v>
      </c>
      <c r="D30" s="105" t="e">
        <f ca="1" t="shared" si="11"/>
        <v>#REF!</v>
      </c>
      <c r="E30" s="105" t="e">
        <f ca="1" t="shared" si="12"/>
        <v>#REF!</v>
      </c>
      <c r="F30" s="105" t="e">
        <f ca="1" t="shared" si="13"/>
        <v>#REF!</v>
      </c>
      <c r="G30" s="105" t="e">
        <f ca="1" t="shared" si="14"/>
        <v>#REF!</v>
      </c>
      <c r="H30" s="105" t="e">
        <f ca="1" t="shared" si="7"/>
        <v>#REF!</v>
      </c>
      <c r="I30" s="105" t="e">
        <f ca="1" t="shared" si="8"/>
        <v>#REF!</v>
      </c>
    </row>
    <row r="31" spans="1:9">
      <c r="A31" s="105">
        <f t="shared" si="15"/>
        <v>29</v>
      </c>
      <c r="B31" s="106" t="e">
        <f ca="1" t="shared" si="10"/>
        <v>#REF!</v>
      </c>
      <c r="C31" s="105" t="e">
        <f ca="1" t="shared" si="2"/>
        <v>#REF!</v>
      </c>
      <c r="D31" s="105" t="e">
        <f ca="1" t="shared" si="11"/>
        <v>#REF!</v>
      </c>
      <c r="E31" s="105" t="e">
        <f ca="1" t="shared" si="12"/>
        <v>#REF!</v>
      </c>
      <c r="F31" s="105" t="e">
        <f ca="1" t="shared" si="13"/>
        <v>#REF!</v>
      </c>
      <c r="G31" s="105" t="e">
        <f ca="1" t="shared" si="14"/>
        <v>#REF!</v>
      </c>
      <c r="H31" s="105" t="e">
        <f ca="1" t="shared" si="7"/>
        <v>#REF!</v>
      </c>
      <c r="I31" s="105" t="e">
        <f ca="1" t="shared" si="8"/>
        <v>#REF!</v>
      </c>
    </row>
    <row r="32" spans="1:9">
      <c r="A32" s="105">
        <f t="shared" si="15"/>
        <v>30</v>
      </c>
      <c r="B32" s="106" t="e">
        <f ca="1" t="shared" si="10"/>
        <v>#REF!</v>
      </c>
      <c r="C32" s="105" t="e">
        <f ca="1" t="shared" si="2"/>
        <v>#REF!</v>
      </c>
      <c r="D32" s="105" t="e">
        <f ca="1" t="shared" si="11"/>
        <v>#REF!</v>
      </c>
      <c r="E32" s="105" t="e">
        <f ca="1" t="shared" si="12"/>
        <v>#REF!</v>
      </c>
      <c r="F32" s="105" t="e">
        <f ca="1" t="shared" si="13"/>
        <v>#REF!</v>
      </c>
      <c r="G32" s="105" t="e">
        <f ca="1" t="shared" si="14"/>
        <v>#REF!</v>
      </c>
      <c r="H32" s="105" t="e">
        <f ca="1" t="shared" si="7"/>
        <v>#REF!</v>
      </c>
      <c r="I32" s="105" t="e">
        <f ca="1" t="shared" si="8"/>
        <v>#REF!</v>
      </c>
    </row>
    <row r="33" spans="1:9">
      <c r="A33" s="107">
        <f t="shared" si="15"/>
        <v>31</v>
      </c>
      <c r="B33" s="108" t="e">
        <f ca="1" t="shared" si="10"/>
        <v>#REF!</v>
      </c>
      <c r="C33" s="105" t="e">
        <f ca="1" t="shared" si="2"/>
        <v>#REF!</v>
      </c>
      <c r="D33" s="105" t="e">
        <f ca="1" t="shared" si="11"/>
        <v>#REF!</v>
      </c>
      <c r="E33" s="105" t="e">
        <f ca="1" t="shared" si="12"/>
        <v>#REF!</v>
      </c>
      <c r="F33" s="105" t="e">
        <f ca="1" t="shared" si="13"/>
        <v>#REF!</v>
      </c>
      <c r="G33" s="105" t="e">
        <f ca="1" t="shared" si="14"/>
        <v>#REF!</v>
      </c>
      <c r="H33" s="105" t="e">
        <f ca="1" t="shared" si="7"/>
        <v>#REF!</v>
      </c>
      <c r="I33" s="105" t="e">
        <f ca="1" t="shared" si="8"/>
        <v>#REF!</v>
      </c>
    </row>
    <row r="34" spans="1:9">
      <c r="A34" s="107">
        <f t="shared" ref="A34:A43" si="16">ROW()-2</f>
        <v>32</v>
      </c>
      <c r="B34" s="108" t="e">
        <f ca="1" t="shared" si="10"/>
        <v>#REF!</v>
      </c>
      <c r="C34" s="105" t="e">
        <f ca="1" t="shared" si="2"/>
        <v>#REF!</v>
      </c>
      <c r="D34" s="105" t="e">
        <f ca="1" t="shared" si="11"/>
        <v>#REF!</v>
      </c>
      <c r="E34" s="105" t="e">
        <f ca="1" t="shared" si="12"/>
        <v>#REF!</v>
      </c>
      <c r="F34" s="105" t="e">
        <f ca="1" t="shared" si="13"/>
        <v>#REF!</v>
      </c>
      <c r="G34" s="105" t="e">
        <f ca="1" t="shared" si="14"/>
        <v>#REF!</v>
      </c>
      <c r="H34" s="105" t="e">
        <f ca="1" t="shared" si="7"/>
        <v>#REF!</v>
      </c>
      <c r="I34" s="105" t="e">
        <f ca="1" t="shared" si="8"/>
        <v>#REF!</v>
      </c>
    </row>
    <row r="35" spans="1:9">
      <c r="A35" s="105">
        <f t="shared" si="16"/>
        <v>33</v>
      </c>
      <c r="B35" s="106" t="e">
        <f ca="1" t="shared" si="10"/>
        <v>#REF!</v>
      </c>
      <c r="C35" s="105" t="e">
        <f ca="1" t="shared" si="2"/>
        <v>#REF!</v>
      </c>
      <c r="D35" s="105" t="e">
        <f ca="1" t="shared" si="11"/>
        <v>#REF!</v>
      </c>
      <c r="E35" s="105" t="e">
        <f ca="1" t="shared" si="12"/>
        <v>#REF!</v>
      </c>
      <c r="F35" s="105" t="e">
        <f ca="1" t="shared" si="13"/>
        <v>#REF!</v>
      </c>
      <c r="G35" s="105" t="e">
        <f ca="1" t="shared" si="14"/>
        <v>#REF!</v>
      </c>
      <c r="H35" s="105" t="e">
        <f ca="1" t="shared" si="7"/>
        <v>#REF!</v>
      </c>
      <c r="I35" s="105" t="e">
        <f ca="1" t="shared" si="8"/>
        <v>#REF!</v>
      </c>
    </row>
    <row r="36" spans="1:9">
      <c r="A36" s="105">
        <f t="shared" si="16"/>
        <v>34</v>
      </c>
      <c r="B36" s="106" t="e">
        <f ca="1" t="shared" si="10"/>
        <v>#REF!</v>
      </c>
      <c r="C36" s="105" t="e">
        <f ca="1" t="shared" si="2"/>
        <v>#REF!</v>
      </c>
      <c r="D36" s="105" t="e">
        <f ca="1" t="shared" si="11"/>
        <v>#REF!</v>
      </c>
      <c r="E36" s="105" t="e">
        <f ca="1" t="shared" si="12"/>
        <v>#REF!</v>
      </c>
      <c r="F36" s="105" t="e">
        <f ca="1" t="shared" si="13"/>
        <v>#REF!</v>
      </c>
      <c r="G36" s="105" t="e">
        <f ca="1" t="shared" si="14"/>
        <v>#REF!</v>
      </c>
      <c r="H36" s="105" t="e">
        <f ca="1" t="shared" si="7"/>
        <v>#REF!</v>
      </c>
      <c r="I36" s="105" t="e">
        <f ca="1" t="shared" si="8"/>
        <v>#REF!</v>
      </c>
    </row>
    <row r="37" spans="1:9">
      <c r="A37" s="105">
        <f t="shared" si="16"/>
        <v>35</v>
      </c>
      <c r="B37" s="106" t="e">
        <f ca="1" t="shared" si="10"/>
        <v>#REF!</v>
      </c>
      <c r="C37" s="105" t="e">
        <f ca="1" t="shared" si="2"/>
        <v>#REF!</v>
      </c>
      <c r="D37" s="105" t="e">
        <f ca="1" t="shared" si="11"/>
        <v>#REF!</v>
      </c>
      <c r="E37" s="105" t="e">
        <f ca="1" t="shared" si="12"/>
        <v>#REF!</v>
      </c>
      <c r="F37" s="105" t="e">
        <f ca="1" t="shared" si="13"/>
        <v>#REF!</v>
      </c>
      <c r="G37" s="105" t="e">
        <f ca="1" t="shared" si="14"/>
        <v>#REF!</v>
      </c>
      <c r="H37" s="105" t="e">
        <f ca="1" t="shared" si="7"/>
        <v>#REF!</v>
      </c>
      <c r="I37" s="105" t="e">
        <f ca="1" t="shared" si="8"/>
        <v>#REF!</v>
      </c>
    </row>
    <row r="38" spans="1:9">
      <c r="A38" s="105">
        <f t="shared" si="16"/>
        <v>36</v>
      </c>
      <c r="B38" s="106" t="e">
        <f ca="1" t="shared" si="10"/>
        <v>#REF!</v>
      </c>
      <c r="C38" s="105" t="e">
        <f ca="1" t="shared" si="2"/>
        <v>#REF!</v>
      </c>
      <c r="D38" s="105" t="e">
        <f ca="1" t="shared" si="11"/>
        <v>#REF!</v>
      </c>
      <c r="E38" s="105" t="e">
        <f ca="1" t="shared" si="12"/>
        <v>#REF!</v>
      </c>
      <c r="F38" s="105" t="e">
        <f ca="1" t="shared" si="13"/>
        <v>#REF!</v>
      </c>
      <c r="G38" s="105" t="e">
        <f ca="1" t="shared" si="14"/>
        <v>#REF!</v>
      </c>
      <c r="H38" s="105" t="e">
        <f ca="1" t="shared" si="7"/>
        <v>#REF!</v>
      </c>
      <c r="I38" s="105" t="e">
        <f ca="1" t="shared" si="8"/>
        <v>#REF!</v>
      </c>
    </row>
    <row r="39" spans="1:9">
      <c r="A39" s="105">
        <f t="shared" si="16"/>
        <v>37</v>
      </c>
      <c r="B39" s="106" t="e">
        <f ca="1" t="shared" si="10"/>
        <v>#REF!</v>
      </c>
      <c r="C39" s="105" t="e">
        <f ca="1" t="shared" si="2"/>
        <v>#REF!</v>
      </c>
      <c r="D39" s="105" t="e">
        <f ca="1" t="shared" si="11"/>
        <v>#REF!</v>
      </c>
      <c r="E39" s="105" t="e">
        <f ca="1" t="shared" si="12"/>
        <v>#REF!</v>
      </c>
      <c r="F39" s="105" t="e">
        <f ca="1" t="shared" si="13"/>
        <v>#REF!</v>
      </c>
      <c r="G39" s="105" t="e">
        <f ca="1" t="shared" si="14"/>
        <v>#REF!</v>
      </c>
      <c r="H39" s="105" t="e">
        <f ca="1" t="shared" si="7"/>
        <v>#REF!</v>
      </c>
      <c r="I39" s="105" t="e">
        <f ca="1" t="shared" si="8"/>
        <v>#REF!</v>
      </c>
    </row>
    <row r="40" spans="1:9">
      <c r="A40" s="105">
        <f t="shared" si="16"/>
        <v>38</v>
      </c>
      <c r="B40" s="106" t="e">
        <f ca="1" t="shared" si="10"/>
        <v>#REF!</v>
      </c>
      <c r="C40" s="105" t="e">
        <f ca="1" t="shared" si="2"/>
        <v>#REF!</v>
      </c>
      <c r="D40" s="105" t="e">
        <f ca="1" t="shared" si="11"/>
        <v>#REF!</v>
      </c>
      <c r="E40" s="105" t="e">
        <f ca="1" t="shared" si="12"/>
        <v>#REF!</v>
      </c>
      <c r="F40" s="105" t="e">
        <f ca="1" t="shared" si="13"/>
        <v>#REF!</v>
      </c>
      <c r="G40" s="105" t="e">
        <f ca="1" t="shared" si="14"/>
        <v>#REF!</v>
      </c>
      <c r="H40" s="105" t="e">
        <f ca="1" t="shared" si="7"/>
        <v>#REF!</v>
      </c>
      <c r="I40" s="105" t="e">
        <f ca="1" t="shared" si="8"/>
        <v>#REF!</v>
      </c>
    </row>
    <row r="41" spans="1:9">
      <c r="A41" s="105">
        <f t="shared" si="16"/>
        <v>39</v>
      </c>
      <c r="B41" s="106" t="e">
        <f ca="1" t="shared" si="10"/>
        <v>#REF!</v>
      </c>
      <c r="C41" s="105" t="e">
        <f ca="1" t="shared" si="2"/>
        <v>#REF!</v>
      </c>
      <c r="D41" s="105" t="e">
        <f ca="1" t="shared" si="11"/>
        <v>#REF!</v>
      </c>
      <c r="E41" s="105" t="e">
        <f ca="1" t="shared" si="12"/>
        <v>#REF!</v>
      </c>
      <c r="F41" s="105" t="e">
        <f ca="1" t="shared" si="13"/>
        <v>#REF!</v>
      </c>
      <c r="G41" s="105" t="e">
        <f ca="1" t="shared" si="14"/>
        <v>#REF!</v>
      </c>
      <c r="H41" s="105" t="e">
        <f ca="1" t="shared" si="7"/>
        <v>#REF!</v>
      </c>
      <c r="I41" s="105" t="e">
        <f ca="1" t="shared" si="8"/>
        <v>#REF!</v>
      </c>
    </row>
    <row r="42" spans="1:9">
      <c r="A42" s="105">
        <f t="shared" si="16"/>
        <v>40</v>
      </c>
      <c r="B42" s="106" t="e">
        <f ca="1" t="shared" si="10"/>
        <v>#REF!</v>
      </c>
      <c r="C42" s="105" t="e">
        <f ca="1" t="shared" si="2"/>
        <v>#REF!</v>
      </c>
      <c r="D42" s="105" t="e">
        <f ca="1" t="shared" si="11"/>
        <v>#REF!</v>
      </c>
      <c r="E42" s="105" t="e">
        <f ca="1" t="shared" si="12"/>
        <v>#REF!</v>
      </c>
      <c r="F42" s="105" t="e">
        <f ca="1" t="shared" si="13"/>
        <v>#REF!</v>
      </c>
      <c r="G42" s="105" t="e">
        <f ca="1" t="shared" si="14"/>
        <v>#REF!</v>
      </c>
      <c r="H42" s="105" t="e">
        <f ca="1" t="shared" si="7"/>
        <v>#REF!</v>
      </c>
      <c r="I42" s="105" t="e">
        <f ca="1" t="shared" si="8"/>
        <v>#REF!</v>
      </c>
    </row>
    <row r="43" spans="1:9">
      <c r="A43" s="105">
        <f t="shared" si="16"/>
        <v>41</v>
      </c>
      <c r="B43" s="106" t="e">
        <f ca="1" t="shared" si="10"/>
        <v>#REF!</v>
      </c>
      <c r="C43" s="105" t="e">
        <f ca="1" t="shared" si="2"/>
        <v>#REF!</v>
      </c>
      <c r="D43" s="105" t="e">
        <f ca="1" t="shared" si="11"/>
        <v>#REF!</v>
      </c>
      <c r="E43" s="105" t="e">
        <f ca="1" t="shared" si="12"/>
        <v>#REF!</v>
      </c>
      <c r="F43" s="105" t="e">
        <f ca="1" t="shared" si="13"/>
        <v>#REF!</v>
      </c>
      <c r="G43" s="105" t="e">
        <f ca="1" t="shared" si="14"/>
        <v>#REF!</v>
      </c>
      <c r="H43" s="105" t="e">
        <f ca="1" t="shared" si="7"/>
        <v>#REF!</v>
      </c>
      <c r="I43" s="105" t="e">
        <f ca="1" t="shared" si="8"/>
        <v>#REF!</v>
      </c>
    </row>
    <row r="44" spans="1:9">
      <c r="A44" s="105">
        <f t="shared" ref="A44:A53" si="17">ROW()-2</f>
        <v>42</v>
      </c>
      <c r="B44" s="106" t="e">
        <f ca="1" t="shared" si="10"/>
        <v>#REF!</v>
      </c>
      <c r="C44" s="105" t="e">
        <f ca="1" t="shared" si="2"/>
        <v>#REF!</v>
      </c>
      <c r="D44" s="105" t="e">
        <f ca="1" t="shared" si="11"/>
        <v>#REF!</v>
      </c>
      <c r="E44" s="105" t="e">
        <f ca="1" t="shared" si="12"/>
        <v>#REF!</v>
      </c>
      <c r="F44" s="105" t="e">
        <f ca="1" t="shared" si="13"/>
        <v>#REF!</v>
      </c>
      <c r="G44" s="105" t="e">
        <f ca="1" t="shared" si="14"/>
        <v>#REF!</v>
      </c>
      <c r="H44" s="105" t="e">
        <f ca="1" t="shared" si="7"/>
        <v>#REF!</v>
      </c>
      <c r="I44" s="105" t="e">
        <f ca="1" t="shared" si="8"/>
        <v>#REF!</v>
      </c>
    </row>
    <row r="45" spans="1:9">
      <c r="A45" s="105">
        <f t="shared" si="17"/>
        <v>43</v>
      </c>
      <c r="B45" s="106" t="e">
        <f ca="1" t="shared" si="10"/>
        <v>#REF!</v>
      </c>
      <c r="C45" s="105" t="e">
        <f ca="1" t="shared" si="2"/>
        <v>#REF!</v>
      </c>
      <c r="D45" s="105" t="e">
        <f ca="1" t="shared" si="11"/>
        <v>#REF!</v>
      </c>
      <c r="E45" s="105" t="e">
        <f ca="1" t="shared" si="12"/>
        <v>#REF!</v>
      </c>
      <c r="F45" s="105" t="e">
        <f ca="1" t="shared" si="13"/>
        <v>#REF!</v>
      </c>
      <c r="G45" s="105" t="e">
        <f ca="1" t="shared" si="14"/>
        <v>#REF!</v>
      </c>
      <c r="H45" s="105" t="e">
        <f ca="1" t="shared" si="7"/>
        <v>#REF!</v>
      </c>
      <c r="I45" s="105" t="e">
        <f ca="1" t="shared" si="8"/>
        <v>#REF!</v>
      </c>
    </row>
    <row r="46" spans="1:9">
      <c r="A46" s="105">
        <f t="shared" si="17"/>
        <v>44</v>
      </c>
      <c r="B46" s="106" t="e">
        <f ca="1" t="shared" si="10"/>
        <v>#REF!</v>
      </c>
      <c r="C46" s="105" t="e">
        <f ca="1" t="shared" si="2"/>
        <v>#REF!</v>
      </c>
      <c r="D46" s="105" t="e">
        <f ca="1" t="shared" si="11"/>
        <v>#REF!</v>
      </c>
      <c r="E46" s="105" t="e">
        <f ca="1" t="shared" si="12"/>
        <v>#REF!</v>
      </c>
      <c r="F46" s="105" t="e">
        <f ca="1" t="shared" si="13"/>
        <v>#REF!</v>
      </c>
      <c r="G46" s="105" t="e">
        <f ca="1" t="shared" si="14"/>
        <v>#REF!</v>
      </c>
      <c r="H46" s="105" t="e">
        <f ca="1" t="shared" si="7"/>
        <v>#REF!</v>
      </c>
      <c r="I46" s="105" t="e">
        <f ca="1" t="shared" si="8"/>
        <v>#REF!</v>
      </c>
    </row>
    <row r="47" spans="1:9">
      <c r="A47" s="105">
        <f t="shared" si="17"/>
        <v>45</v>
      </c>
      <c r="B47" s="106" t="e">
        <f ca="1" t="shared" si="10"/>
        <v>#REF!</v>
      </c>
      <c r="C47" s="105" t="e">
        <f ca="1" t="shared" si="2"/>
        <v>#REF!</v>
      </c>
      <c r="D47" s="105" t="e">
        <f ca="1" t="shared" si="11"/>
        <v>#REF!</v>
      </c>
      <c r="E47" s="105" t="e">
        <f ca="1" t="shared" si="12"/>
        <v>#REF!</v>
      </c>
      <c r="F47" s="105" t="e">
        <f ca="1" t="shared" si="13"/>
        <v>#REF!</v>
      </c>
      <c r="G47" s="105" t="e">
        <f ca="1" t="shared" si="14"/>
        <v>#REF!</v>
      </c>
      <c r="H47" s="105" t="e">
        <f ca="1" t="shared" si="7"/>
        <v>#REF!</v>
      </c>
      <c r="I47" s="105" t="e">
        <f ca="1" t="shared" si="8"/>
        <v>#REF!</v>
      </c>
    </row>
    <row r="48" spans="1:9">
      <c r="A48" s="105">
        <f t="shared" si="17"/>
        <v>46</v>
      </c>
      <c r="B48" s="106" t="e">
        <f ca="1" t="shared" si="10"/>
        <v>#REF!</v>
      </c>
      <c r="C48" s="105" t="e">
        <f ca="1" t="shared" si="2"/>
        <v>#REF!</v>
      </c>
      <c r="D48" s="105" t="e">
        <f ca="1" t="shared" si="11"/>
        <v>#REF!</v>
      </c>
      <c r="E48" s="105" t="e">
        <f ca="1" t="shared" si="12"/>
        <v>#REF!</v>
      </c>
      <c r="F48" s="105" t="e">
        <f ca="1" t="shared" si="13"/>
        <v>#REF!</v>
      </c>
      <c r="G48" s="105" t="e">
        <f ca="1" t="shared" si="14"/>
        <v>#REF!</v>
      </c>
      <c r="H48" s="105" t="e">
        <f ca="1" t="shared" si="7"/>
        <v>#REF!</v>
      </c>
      <c r="I48" s="105" t="e">
        <f ca="1" t="shared" si="8"/>
        <v>#REF!</v>
      </c>
    </row>
    <row r="49" spans="1:9">
      <c r="A49" s="105">
        <f t="shared" si="17"/>
        <v>47</v>
      </c>
      <c r="B49" s="106" t="e">
        <f ca="1" t="shared" si="10"/>
        <v>#REF!</v>
      </c>
      <c r="C49" s="105" t="e">
        <f ca="1" t="shared" si="2"/>
        <v>#REF!</v>
      </c>
      <c r="D49" s="105" t="e">
        <f ca="1" t="shared" si="11"/>
        <v>#REF!</v>
      </c>
      <c r="E49" s="105" t="e">
        <f ca="1" t="shared" si="12"/>
        <v>#REF!</v>
      </c>
      <c r="F49" s="105" t="e">
        <f ca="1" t="shared" si="13"/>
        <v>#REF!</v>
      </c>
      <c r="G49" s="105" t="e">
        <f ca="1" t="shared" si="14"/>
        <v>#REF!</v>
      </c>
      <c r="H49" s="105" t="e">
        <f ca="1" t="shared" si="7"/>
        <v>#REF!</v>
      </c>
      <c r="I49" s="105" t="e">
        <f ca="1" t="shared" si="8"/>
        <v>#REF!</v>
      </c>
    </row>
    <row r="50" spans="1:9">
      <c r="A50" s="105">
        <f t="shared" si="17"/>
        <v>48</v>
      </c>
      <c r="B50" s="106" t="e">
        <f ca="1" t="shared" si="10"/>
        <v>#REF!</v>
      </c>
      <c r="C50" s="105" t="e">
        <f ca="1" t="shared" si="2"/>
        <v>#REF!</v>
      </c>
      <c r="D50" s="105" t="e">
        <f ca="1" t="shared" si="11"/>
        <v>#REF!</v>
      </c>
      <c r="E50" s="105" t="e">
        <f ca="1" t="shared" si="12"/>
        <v>#REF!</v>
      </c>
      <c r="F50" s="105" t="e">
        <f ca="1" t="shared" si="13"/>
        <v>#REF!</v>
      </c>
      <c r="G50" s="105" t="e">
        <f ca="1" t="shared" si="14"/>
        <v>#REF!</v>
      </c>
      <c r="H50" s="105" t="e">
        <f ca="1" t="shared" si="7"/>
        <v>#REF!</v>
      </c>
      <c r="I50" s="105" t="e">
        <f ca="1" t="shared" si="8"/>
        <v>#REF!</v>
      </c>
    </row>
    <row r="51" spans="1:9">
      <c r="A51" s="105">
        <f t="shared" si="17"/>
        <v>49</v>
      </c>
      <c r="B51" s="106" t="e">
        <f ca="1" t="shared" si="10"/>
        <v>#REF!</v>
      </c>
      <c r="C51" s="105" t="e">
        <f ca="1" t="shared" si="2"/>
        <v>#REF!</v>
      </c>
      <c r="D51" s="105" t="e">
        <f ca="1" t="shared" si="11"/>
        <v>#REF!</v>
      </c>
      <c r="E51" s="105" t="e">
        <f ca="1" t="shared" si="12"/>
        <v>#REF!</v>
      </c>
      <c r="F51" s="105" t="e">
        <f ca="1" t="shared" si="13"/>
        <v>#REF!</v>
      </c>
      <c r="G51" s="105" t="e">
        <f ca="1" t="shared" si="14"/>
        <v>#REF!</v>
      </c>
      <c r="H51" s="105" t="e">
        <f ca="1" t="shared" si="7"/>
        <v>#REF!</v>
      </c>
      <c r="I51" s="105" t="e">
        <f ca="1" t="shared" si="8"/>
        <v>#REF!</v>
      </c>
    </row>
    <row r="52" spans="1:9">
      <c r="A52" s="105">
        <f t="shared" si="17"/>
        <v>50</v>
      </c>
      <c r="B52" s="106" t="e">
        <f ca="1" t="shared" si="10"/>
        <v>#REF!</v>
      </c>
      <c r="C52" s="105" t="e">
        <f ca="1" t="shared" si="2"/>
        <v>#REF!</v>
      </c>
      <c r="D52" s="105" t="e">
        <f ca="1" t="shared" si="11"/>
        <v>#REF!</v>
      </c>
      <c r="E52" s="105" t="e">
        <f ca="1" t="shared" si="12"/>
        <v>#REF!</v>
      </c>
      <c r="F52" s="105" t="e">
        <f ca="1" t="shared" si="13"/>
        <v>#REF!</v>
      </c>
      <c r="G52" s="105" t="e">
        <f ca="1" t="shared" si="14"/>
        <v>#REF!</v>
      </c>
      <c r="H52" s="105" t="e">
        <f ca="1" t="shared" si="7"/>
        <v>#REF!</v>
      </c>
      <c r="I52" s="105" t="e">
        <f ca="1" t="shared" si="8"/>
        <v>#REF!</v>
      </c>
    </row>
    <row r="53" spans="1:9">
      <c r="A53" s="105">
        <f t="shared" si="17"/>
        <v>51</v>
      </c>
      <c r="B53" s="106" t="e">
        <f ca="1" t="shared" si="10"/>
        <v>#REF!</v>
      </c>
      <c r="C53" s="105" t="e">
        <f ca="1" t="shared" si="2"/>
        <v>#REF!</v>
      </c>
      <c r="D53" s="105" t="e">
        <f ca="1" t="shared" si="11"/>
        <v>#REF!</v>
      </c>
      <c r="E53" s="105" t="e">
        <f ca="1" t="shared" si="12"/>
        <v>#REF!</v>
      </c>
      <c r="F53" s="105" t="e">
        <f ca="1" t="shared" si="13"/>
        <v>#REF!</v>
      </c>
      <c r="G53" s="105" t="e">
        <f ca="1" t="shared" si="14"/>
        <v>#REF!</v>
      </c>
      <c r="H53" s="105" t="e">
        <f ca="1" t="shared" si="7"/>
        <v>#REF!</v>
      </c>
      <c r="I53" s="105" t="e">
        <f ca="1" t="shared" si="8"/>
        <v>#REF!</v>
      </c>
    </row>
    <row r="54" spans="1:9">
      <c r="A54" s="105">
        <f t="shared" ref="A54:A63" si="18">ROW()-2</f>
        <v>52</v>
      </c>
      <c r="B54" s="106" t="e">
        <f ca="1" t="shared" si="10"/>
        <v>#REF!</v>
      </c>
      <c r="C54" s="105" t="e">
        <f ca="1" t="shared" si="2"/>
        <v>#REF!</v>
      </c>
      <c r="D54" s="105" t="e">
        <f ca="1" t="shared" si="11"/>
        <v>#REF!</v>
      </c>
      <c r="E54" s="105" t="e">
        <f ca="1" t="shared" si="12"/>
        <v>#REF!</v>
      </c>
      <c r="F54" s="105" t="e">
        <f ca="1" t="shared" si="13"/>
        <v>#REF!</v>
      </c>
      <c r="G54" s="105" t="e">
        <f ca="1" t="shared" si="14"/>
        <v>#REF!</v>
      </c>
      <c r="H54" s="105" t="e">
        <f ca="1" t="shared" si="7"/>
        <v>#REF!</v>
      </c>
      <c r="I54" s="105" t="e">
        <f ca="1" t="shared" si="8"/>
        <v>#REF!</v>
      </c>
    </row>
    <row r="55" spans="1:9">
      <c r="A55" s="105">
        <f t="shared" si="18"/>
        <v>53</v>
      </c>
      <c r="B55" s="106" t="e">
        <f ca="1" t="shared" si="10"/>
        <v>#REF!</v>
      </c>
      <c r="C55" s="105" t="e">
        <f ca="1" t="shared" si="2"/>
        <v>#REF!</v>
      </c>
      <c r="D55" s="105" t="e">
        <f ca="1" t="shared" si="11"/>
        <v>#REF!</v>
      </c>
      <c r="E55" s="105" t="e">
        <f ca="1" t="shared" si="12"/>
        <v>#REF!</v>
      </c>
      <c r="F55" s="105" t="e">
        <f ca="1" t="shared" si="13"/>
        <v>#REF!</v>
      </c>
      <c r="G55" s="105" t="e">
        <f ca="1" t="shared" si="14"/>
        <v>#REF!</v>
      </c>
      <c r="H55" s="105" t="e">
        <f ca="1" t="shared" si="7"/>
        <v>#REF!</v>
      </c>
      <c r="I55" s="105" t="e">
        <f ca="1" t="shared" si="8"/>
        <v>#REF!</v>
      </c>
    </row>
    <row r="56" spans="1:9">
      <c r="A56" s="105">
        <f t="shared" si="18"/>
        <v>54</v>
      </c>
      <c r="B56" s="106" t="e">
        <f ca="1" t="shared" si="10"/>
        <v>#REF!</v>
      </c>
      <c r="C56" s="105" t="e">
        <f ca="1" t="shared" si="2"/>
        <v>#REF!</v>
      </c>
      <c r="D56" s="105" t="e">
        <f ca="1" t="shared" si="11"/>
        <v>#REF!</v>
      </c>
      <c r="E56" s="105" t="e">
        <f ca="1" t="shared" si="12"/>
        <v>#REF!</v>
      </c>
      <c r="F56" s="105" t="e">
        <f ca="1" t="shared" si="13"/>
        <v>#REF!</v>
      </c>
      <c r="G56" s="105" t="e">
        <f ca="1" t="shared" si="14"/>
        <v>#REF!</v>
      </c>
      <c r="H56" s="105" t="e">
        <f ca="1" t="shared" si="7"/>
        <v>#REF!</v>
      </c>
      <c r="I56" s="105" t="e">
        <f ca="1" t="shared" si="8"/>
        <v>#REF!</v>
      </c>
    </row>
    <row r="57" spans="1:9">
      <c r="A57" s="105">
        <f t="shared" si="18"/>
        <v>55</v>
      </c>
      <c r="B57" s="106" t="e">
        <f ca="1" t="shared" si="10"/>
        <v>#REF!</v>
      </c>
      <c r="C57" s="105" t="e">
        <f ca="1" t="shared" si="2"/>
        <v>#REF!</v>
      </c>
      <c r="D57" s="105" t="e">
        <f ca="1" t="shared" si="11"/>
        <v>#REF!</v>
      </c>
      <c r="E57" s="105" t="e">
        <f ca="1" t="shared" si="12"/>
        <v>#REF!</v>
      </c>
      <c r="F57" s="105" t="e">
        <f ca="1" t="shared" si="13"/>
        <v>#REF!</v>
      </c>
      <c r="G57" s="105" t="e">
        <f ca="1" t="shared" si="14"/>
        <v>#REF!</v>
      </c>
      <c r="H57" s="105" t="e">
        <f ca="1" t="shared" si="7"/>
        <v>#REF!</v>
      </c>
      <c r="I57" s="105" t="e">
        <f ca="1" t="shared" si="8"/>
        <v>#REF!</v>
      </c>
    </row>
    <row r="58" spans="1:9">
      <c r="A58" s="105">
        <f t="shared" si="18"/>
        <v>56</v>
      </c>
      <c r="B58" s="106" t="e">
        <f ca="1" t="shared" si="10"/>
        <v>#REF!</v>
      </c>
      <c r="C58" s="105" t="e">
        <f ca="1" t="shared" si="2"/>
        <v>#REF!</v>
      </c>
      <c r="D58" s="105" t="e">
        <f ca="1" t="shared" si="11"/>
        <v>#REF!</v>
      </c>
      <c r="E58" s="105" t="e">
        <f ca="1" t="shared" si="12"/>
        <v>#REF!</v>
      </c>
      <c r="F58" s="105" t="e">
        <f ca="1" t="shared" si="13"/>
        <v>#REF!</v>
      </c>
      <c r="G58" s="105" t="e">
        <f ca="1" t="shared" si="14"/>
        <v>#REF!</v>
      </c>
      <c r="H58" s="105" t="e">
        <f ca="1" t="shared" si="7"/>
        <v>#REF!</v>
      </c>
      <c r="I58" s="105" t="e">
        <f ca="1" t="shared" si="8"/>
        <v>#REF!</v>
      </c>
    </row>
    <row r="59" spans="1:9">
      <c r="A59" s="105">
        <f t="shared" si="18"/>
        <v>57</v>
      </c>
      <c r="B59" s="106" t="e">
        <f ca="1" t="shared" si="10"/>
        <v>#REF!</v>
      </c>
      <c r="C59" s="105" t="e">
        <f ca="1" t="shared" si="2"/>
        <v>#REF!</v>
      </c>
      <c r="D59" s="105" t="e">
        <f ca="1" t="shared" si="11"/>
        <v>#REF!</v>
      </c>
      <c r="E59" s="105" t="e">
        <f ca="1" t="shared" si="12"/>
        <v>#REF!</v>
      </c>
      <c r="F59" s="105" t="e">
        <f ca="1" t="shared" si="13"/>
        <v>#REF!</v>
      </c>
      <c r="G59" s="105" t="e">
        <f ca="1" t="shared" si="14"/>
        <v>#REF!</v>
      </c>
      <c r="H59" s="105" t="e">
        <f ca="1" t="shared" si="7"/>
        <v>#REF!</v>
      </c>
      <c r="I59" s="105" t="e">
        <f ca="1" t="shared" si="8"/>
        <v>#REF!</v>
      </c>
    </row>
    <row r="60" spans="1:9">
      <c r="A60" s="105">
        <f t="shared" si="18"/>
        <v>58</v>
      </c>
      <c r="B60" s="106" t="e">
        <f ca="1" t="shared" si="10"/>
        <v>#REF!</v>
      </c>
      <c r="C60" s="105" t="e">
        <f ca="1" t="shared" si="2"/>
        <v>#REF!</v>
      </c>
      <c r="D60" s="105" t="e">
        <f ca="1" t="shared" si="11"/>
        <v>#REF!</v>
      </c>
      <c r="E60" s="105" t="e">
        <f ca="1" t="shared" si="12"/>
        <v>#REF!</v>
      </c>
      <c r="F60" s="105" t="e">
        <f ca="1" t="shared" si="13"/>
        <v>#REF!</v>
      </c>
      <c r="G60" s="105" t="e">
        <f ca="1" t="shared" si="14"/>
        <v>#REF!</v>
      </c>
      <c r="H60" s="105" t="e">
        <f ca="1" t="shared" si="7"/>
        <v>#REF!</v>
      </c>
      <c r="I60" s="105" t="e">
        <f ca="1" t="shared" si="8"/>
        <v>#REF!</v>
      </c>
    </row>
    <row r="61" spans="1:9">
      <c r="A61" s="105">
        <f t="shared" si="18"/>
        <v>59</v>
      </c>
      <c r="B61" s="106" t="e">
        <f ca="1" t="shared" si="10"/>
        <v>#REF!</v>
      </c>
      <c r="C61" s="105" t="e">
        <f ca="1" t="shared" si="2"/>
        <v>#REF!</v>
      </c>
      <c r="D61" s="105" t="e">
        <f ca="1" t="shared" si="11"/>
        <v>#REF!</v>
      </c>
      <c r="E61" s="105" t="e">
        <f ca="1" t="shared" si="12"/>
        <v>#REF!</v>
      </c>
      <c r="F61" s="105" t="e">
        <f ca="1" t="shared" si="13"/>
        <v>#REF!</v>
      </c>
      <c r="G61" s="105" t="e">
        <f ca="1" t="shared" si="14"/>
        <v>#REF!</v>
      </c>
      <c r="H61" s="105" t="e">
        <f ca="1" t="shared" si="7"/>
        <v>#REF!</v>
      </c>
      <c r="I61" s="105" t="e">
        <f ca="1" t="shared" si="8"/>
        <v>#REF!</v>
      </c>
    </row>
    <row r="62" spans="1:9">
      <c r="A62" s="105">
        <f t="shared" si="18"/>
        <v>60</v>
      </c>
      <c r="B62" s="106" t="e">
        <f ca="1" t="shared" si="10"/>
        <v>#REF!</v>
      </c>
      <c r="C62" s="105" t="e">
        <f ca="1" t="shared" si="2"/>
        <v>#REF!</v>
      </c>
      <c r="D62" s="105" t="e">
        <f ca="1" t="shared" si="11"/>
        <v>#REF!</v>
      </c>
      <c r="E62" s="105" t="e">
        <f ca="1" t="shared" si="12"/>
        <v>#REF!</v>
      </c>
      <c r="F62" s="105" t="e">
        <f ca="1" t="shared" si="13"/>
        <v>#REF!</v>
      </c>
      <c r="G62" s="105" t="e">
        <f ca="1" t="shared" si="14"/>
        <v>#REF!</v>
      </c>
      <c r="H62" s="105" t="e">
        <f ca="1" t="shared" si="7"/>
        <v>#REF!</v>
      </c>
      <c r="I62" s="105" t="e">
        <f ca="1" t="shared" si="8"/>
        <v>#REF!</v>
      </c>
    </row>
    <row r="63" spans="1:9">
      <c r="A63" s="105">
        <f t="shared" si="18"/>
        <v>61</v>
      </c>
      <c r="B63" s="106" t="e">
        <f ca="1" t="shared" si="10"/>
        <v>#REF!</v>
      </c>
      <c r="C63" s="105" t="e">
        <f ca="1" t="shared" si="2"/>
        <v>#REF!</v>
      </c>
      <c r="D63" s="105" t="e">
        <f ca="1" t="shared" si="11"/>
        <v>#REF!</v>
      </c>
      <c r="E63" s="105" t="e">
        <f ca="1" t="shared" si="12"/>
        <v>#REF!</v>
      </c>
      <c r="F63" s="105" t="e">
        <f ca="1" t="shared" si="13"/>
        <v>#REF!</v>
      </c>
      <c r="G63" s="105" t="e">
        <f ca="1" t="shared" si="14"/>
        <v>#REF!</v>
      </c>
      <c r="H63" s="105" t="e">
        <f ca="1" t="shared" si="7"/>
        <v>#REF!</v>
      </c>
      <c r="I63" s="105" t="e">
        <f ca="1" t="shared" si="8"/>
        <v>#REF!</v>
      </c>
    </row>
    <row r="64" spans="1:9">
      <c r="A64" s="105">
        <f t="shared" ref="A64:A73" si="19">ROW()-2</f>
        <v>62</v>
      </c>
      <c r="B64" s="106" t="e">
        <f ca="1" t="shared" si="10"/>
        <v>#REF!</v>
      </c>
      <c r="C64" s="105" t="e">
        <f ca="1" t="shared" si="2"/>
        <v>#REF!</v>
      </c>
      <c r="D64" s="105" t="e">
        <f ca="1" t="shared" si="11"/>
        <v>#REF!</v>
      </c>
      <c r="E64" s="105" t="e">
        <f ca="1" t="shared" si="12"/>
        <v>#REF!</v>
      </c>
      <c r="F64" s="105" t="e">
        <f ca="1" t="shared" si="13"/>
        <v>#REF!</v>
      </c>
      <c r="G64" s="105" t="e">
        <f ca="1" t="shared" si="14"/>
        <v>#REF!</v>
      </c>
      <c r="H64" s="105" t="e">
        <f ca="1" t="shared" si="7"/>
        <v>#REF!</v>
      </c>
      <c r="I64" s="105" t="e">
        <f ca="1" t="shared" si="8"/>
        <v>#REF!</v>
      </c>
    </row>
    <row r="65" spans="1:9">
      <c r="A65" s="105">
        <f t="shared" si="19"/>
        <v>63</v>
      </c>
      <c r="B65" s="106" t="e">
        <f ca="1" t="shared" si="10"/>
        <v>#REF!</v>
      </c>
      <c r="C65" s="105" t="e">
        <f ca="1" t="shared" si="2"/>
        <v>#REF!</v>
      </c>
      <c r="D65" s="105" t="e">
        <f ca="1" t="shared" si="11"/>
        <v>#REF!</v>
      </c>
      <c r="E65" s="105" t="e">
        <f ca="1" t="shared" si="12"/>
        <v>#REF!</v>
      </c>
      <c r="F65" s="105" t="e">
        <f ca="1" t="shared" si="13"/>
        <v>#REF!</v>
      </c>
      <c r="G65" s="105" t="e">
        <f ca="1" t="shared" si="14"/>
        <v>#REF!</v>
      </c>
      <c r="H65" s="105" t="e">
        <f ca="1" t="shared" si="7"/>
        <v>#REF!</v>
      </c>
      <c r="I65" s="105" t="e">
        <f ca="1" t="shared" si="8"/>
        <v>#REF!</v>
      </c>
    </row>
    <row r="66" spans="1:9">
      <c r="A66" s="105">
        <f t="shared" si="19"/>
        <v>64</v>
      </c>
      <c r="B66" s="106" t="e">
        <f ca="1" t="shared" si="10"/>
        <v>#REF!</v>
      </c>
      <c r="C66" s="105" t="e">
        <f ca="1" t="shared" si="2"/>
        <v>#REF!</v>
      </c>
      <c r="D66" s="105" t="e">
        <f ca="1" t="shared" si="11"/>
        <v>#REF!</v>
      </c>
      <c r="E66" s="105" t="e">
        <f ca="1" t="shared" si="12"/>
        <v>#REF!</v>
      </c>
      <c r="F66" s="105" t="e">
        <f ca="1" t="shared" si="13"/>
        <v>#REF!</v>
      </c>
      <c r="G66" s="105" t="e">
        <f ca="1" t="shared" si="14"/>
        <v>#REF!</v>
      </c>
      <c r="H66" s="105" t="e">
        <f ca="1" t="shared" si="7"/>
        <v>#REF!</v>
      </c>
      <c r="I66" s="105" t="e">
        <f ca="1" t="shared" si="8"/>
        <v>#REF!</v>
      </c>
    </row>
    <row r="67" spans="1:9">
      <c r="A67" s="105">
        <f t="shared" si="19"/>
        <v>65</v>
      </c>
      <c r="B67" s="106" t="e">
        <f ca="1" t="shared" si="10"/>
        <v>#REF!</v>
      </c>
      <c r="C67" s="105" t="e">
        <f ca="1" t="shared" si="2"/>
        <v>#REF!</v>
      </c>
      <c r="D67" s="105" t="e">
        <f ca="1" t="shared" si="11"/>
        <v>#REF!</v>
      </c>
      <c r="E67" s="105" t="e">
        <f ca="1" t="shared" si="12"/>
        <v>#REF!</v>
      </c>
      <c r="F67" s="105" t="e">
        <f ca="1" t="shared" si="13"/>
        <v>#REF!</v>
      </c>
      <c r="G67" s="105" t="e">
        <f ca="1" t="shared" si="14"/>
        <v>#REF!</v>
      </c>
      <c r="H67" s="105" t="e">
        <f ca="1" t="shared" si="7"/>
        <v>#REF!</v>
      </c>
      <c r="I67" s="105" t="e">
        <f ca="1" t="shared" si="8"/>
        <v>#REF!</v>
      </c>
    </row>
    <row r="68" spans="1:9">
      <c r="A68" s="105">
        <f t="shared" si="19"/>
        <v>66</v>
      </c>
      <c r="B68" s="106" t="e">
        <f ca="1" t="shared" si="10"/>
        <v>#REF!</v>
      </c>
      <c r="C68" s="105" t="e">
        <f ca="1" t="shared" ref="C68:C131" si="20">INDIRECT(A68&amp;"!G2")</f>
        <v>#REF!</v>
      </c>
      <c r="D68" s="105" t="e">
        <f ca="1" t="shared" si="11"/>
        <v>#REF!</v>
      </c>
      <c r="E68" s="105" t="e">
        <f ca="1" t="shared" si="12"/>
        <v>#REF!</v>
      </c>
      <c r="F68" s="105" t="e">
        <f ca="1" t="shared" si="13"/>
        <v>#REF!</v>
      </c>
      <c r="G68" s="105" t="e">
        <f ca="1" t="shared" si="14"/>
        <v>#REF!</v>
      </c>
      <c r="H68" s="105" t="e">
        <f ca="1" t="shared" ref="H68:H131" si="21">INDIRECT(A68&amp;"!L6")</f>
        <v>#REF!</v>
      </c>
      <c r="I68" s="105" t="e">
        <f ca="1" t="shared" ref="I68:I131" si="22">IF(H68&lt;100000,500,)</f>
        <v>#REF!</v>
      </c>
    </row>
    <row r="69" spans="1:9">
      <c r="A69" s="105">
        <f t="shared" si="19"/>
        <v>67</v>
      </c>
      <c r="B69" s="106" t="e">
        <f ca="1" t="shared" si="10"/>
        <v>#REF!</v>
      </c>
      <c r="C69" s="105" t="e">
        <f ca="1" t="shared" si="20"/>
        <v>#REF!</v>
      </c>
      <c r="D69" s="105" t="e">
        <f ca="1" t="shared" si="11"/>
        <v>#REF!</v>
      </c>
      <c r="E69" s="105" t="e">
        <f ca="1" t="shared" si="12"/>
        <v>#REF!</v>
      </c>
      <c r="F69" s="105" t="e">
        <f ca="1" t="shared" si="13"/>
        <v>#REF!</v>
      </c>
      <c r="G69" s="105" t="e">
        <f ca="1" t="shared" si="14"/>
        <v>#REF!</v>
      </c>
      <c r="H69" s="105" t="e">
        <f ca="1" t="shared" si="21"/>
        <v>#REF!</v>
      </c>
      <c r="I69" s="105" t="e">
        <f ca="1" t="shared" si="22"/>
        <v>#REF!</v>
      </c>
    </row>
    <row r="70" spans="1:9">
      <c r="A70" s="105">
        <f t="shared" si="19"/>
        <v>68</v>
      </c>
      <c r="B70" s="106" t="e">
        <f ca="1" t="shared" si="10"/>
        <v>#REF!</v>
      </c>
      <c r="C70" s="105" t="e">
        <f ca="1" t="shared" si="20"/>
        <v>#REF!</v>
      </c>
      <c r="D70" s="105" t="e">
        <f ca="1" t="shared" si="11"/>
        <v>#REF!</v>
      </c>
      <c r="E70" s="105" t="e">
        <f ca="1" t="shared" si="12"/>
        <v>#REF!</v>
      </c>
      <c r="F70" s="105" t="e">
        <f ca="1" t="shared" si="13"/>
        <v>#REF!</v>
      </c>
      <c r="G70" s="105" t="e">
        <f ca="1" t="shared" si="14"/>
        <v>#REF!</v>
      </c>
      <c r="H70" s="105" t="e">
        <f ca="1" t="shared" si="21"/>
        <v>#REF!</v>
      </c>
      <c r="I70" s="105" t="e">
        <f ca="1" t="shared" si="22"/>
        <v>#REF!</v>
      </c>
    </row>
    <row r="71" spans="1:9">
      <c r="A71" s="105">
        <f t="shared" si="19"/>
        <v>69</v>
      </c>
      <c r="B71" s="106" t="e">
        <f ca="1" t="shared" si="10"/>
        <v>#REF!</v>
      </c>
      <c r="C71" s="105" t="e">
        <f ca="1" t="shared" si="20"/>
        <v>#REF!</v>
      </c>
      <c r="D71" s="105" t="e">
        <f ca="1" t="shared" si="11"/>
        <v>#REF!</v>
      </c>
      <c r="E71" s="105" t="e">
        <f ca="1" t="shared" si="12"/>
        <v>#REF!</v>
      </c>
      <c r="F71" s="105" t="e">
        <f ca="1" t="shared" si="13"/>
        <v>#REF!</v>
      </c>
      <c r="G71" s="105" t="e">
        <f ca="1" t="shared" si="14"/>
        <v>#REF!</v>
      </c>
      <c r="H71" s="105" t="e">
        <f ca="1" t="shared" si="21"/>
        <v>#REF!</v>
      </c>
      <c r="I71" s="105" t="e">
        <f ca="1" t="shared" si="22"/>
        <v>#REF!</v>
      </c>
    </row>
    <row r="72" spans="1:9">
      <c r="A72" s="105">
        <f t="shared" si="19"/>
        <v>70</v>
      </c>
      <c r="B72" s="106" t="e">
        <f ca="1" t="shared" si="10"/>
        <v>#REF!</v>
      </c>
      <c r="C72" s="105" t="e">
        <f ca="1" t="shared" si="20"/>
        <v>#REF!</v>
      </c>
      <c r="D72" s="105" t="e">
        <f ca="1" t="shared" si="11"/>
        <v>#REF!</v>
      </c>
      <c r="E72" s="105" t="e">
        <f ca="1" t="shared" si="12"/>
        <v>#REF!</v>
      </c>
      <c r="F72" s="105" t="e">
        <f ca="1" t="shared" si="13"/>
        <v>#REF!</v>
      </c>
      <c r="G72" s="105" t="e">
        <f ca="1" t="shared" si="14"/>
        <v>#REF!</v>
      </c>
      <c r="H72" s="105" t="e">
        <f ca="1" t="shared" si="21"/>
        <v>#REF!</v>
      </c>
      <c r="I72" s="105" t="e">
        <f ca="1" t="shared" si="22"/>
        <v>#REF!</v>
      </c>
    </row>
    <row r="73" spans="1:9">
      <c r="A73" s="105">
        <f t="shared" si="19"/>
        <v>71</v>
      </c>
      <c r="B73" s="106" t="e">
        <f ca="1" t="shared" si="10"/>
        <v>#REF!</v>
      </c>
      <c r="C73" s="105" t="e">
        <f ca="1" t="shared" si="20"/>
        <v>#REF!</v>
      </c>
      <c r="D73" s="105" t="e">
        <f ca="1" t="shared" si="11"/>
        <v>#REF!</v>
      </c>
      <c r="E73" s="105" t="e">
        <f ca="1" t="shared" si="12"/>
        <v>#REF!</v>
      </c>
      <c r="F73" s="105" t="e">
        <f ca="1" t="shared" si="13"/>
        <v>#REF!</v>
      </c>
      <c r="G73" s="105" t="e">
        <f ca="1" t="shared" si="14"/>
        <v>#REF!</v>
      </c>
      <c r="H73" s="105" t="e">
        <f ca="1" t="shared" si="21"/>
        <v>#REF!</v>
      </c>
      <c r="I73" s="105" t="e">
        <f ca="1" t="shared" si="22"/>
        <v>#REF!</v>
      </c>
    </row>
    <row r="74" spans="1:9">
      <c r="A74" s="105">
        <f t="shared" ref="A74:A83" si="23">ROW()-2</f>
        <v>72</v>
      </c>
      <c r="B74" s="106" t="e">
        <f ca="1" t="shared" si="10"/>
        <v>#REF!</v>
      </c>
      <c r="C74" s="105" t="e">
        <f ca="1" t="shared" si="20"/>
        <v>#REF!</v>
      </c>
      <c r="D74" s="105" t="e">
        <f ca="1" t="shared" si="11"/>
        <v>#REF!</v>
      </c>
      <c r="E74" s="105" t="e">
        <f ca="1" t="shared" si="12"/>
        <v>#REF!</v>
      </c>
      <c r="F74" s="105" t="e">
        <f ca="1" t="shared" si="13"/>
        <v>#REF!</v>
      </c>
      <c r="G74" s="105" t="e">
        <f ca="1" t="shared" si="14"/>
        <v>#REF!</v>
      </c>
      <c r="H74" s="105" t="e">
        <f ca="1" t="shared" si="21"/>
        <v>#REF!</v>
      </c>
      <c r="I74" s="105" t="e">
        <f ca="1" t="shared" si="22"/>
        <v>#REF!</v>
      </c>
    </row>
    <row r="75" spans="1:9">
      <c r="A75" s="105">
        <f t="shared" si="23"/>
        <v>73</v>
      </c>
      <c r="B75" s="106" t="e">
        <f ca="1" t="shared" si="10"/>
        <v>#REF!</v>
      </c>
      <c r="C75" s="105" t="e">
        <f ca="1" t="shared" si="20"/>
        <v>#REF!</v>
      </c>
      <c r="D75" s="105" t="e">
        <f ca="1" t="shared" si="11"/>
        <v>#REF!</v>
      </c>
      <c r="E75" s="105" t="e">
        <f ca="1" t="shared" si="12"/>
        <v>#REF!</v>
      </c>
      <c r="F75" s="105" t="e">
        <f ca="1" t="shared" si="13"/>
        <v>#REF!</v>
      </c>
      <c r="G75" s="105" t="e">
        <f ca="1" t="shared" si="14"/>
        <v>#REF!</v>
      </c>
      <c r="H75" s="105" t="e">
        <f ca="1" t="shared" si="21"/>
        <v>#REF!</v>
      </c>
      <c r="I75" s="105" t="e">
        <f ca="1" t="shared" si="22"/>
        <v>#REF!</v>
      </c>
    </row>
    <row r="76" spans="1:9">
      <c r="A76" s="105">
        <f t="shared" si="23"/>
        <v>74</v>
      </c>
      <c r="B76" s="106" t="e">
        <f ca="1" t="shared" si="10"/>
        <v>#REF!</v>
      </c>
      <c r="C76" s="105" t="e">
        <f ca="1" t="shared" si="20"/>
        <v>#REF!</v>
      </c>
      <c r="D76" s="105" t="e">
        <f ca="1" t="shared" si="11"/>
        <v>#REF!</v>
      </c>
      <c r="E76" s="105" t="e">
        <f ca="1" t="shared" si="12"/>
        <v>#REF!</v>
      </c>
      <c r="F76" s="105" t="e">
        <f ca="1" t="shared" si="13"/>
        <v>#REF!</v>
      </c>
      <c r="G76" s="105" t="e">
        <f ca="1" t="shared" si="14"/>
        <v>#REF!</v>
      </c>
      <c r="H76" s="105" t="e">
        <f ca="1" t="shared" si="21"/>
        <v>#REF!</v>
      </c>
      <c r="I76" s="105" t="e">
        <f ca="1" t="shared" si="22"/>
        <v>#REF!</v>
      </c>
    </row>
    <row r="77" spans="1:9">
      <c r="A77" s="105">
        <f t="shared" si="23"/>
        <v>75</v>
      </c>
      <c r="B77" s="106" t="e">
        <f ca="1" t="shared" si="10"/>
        <v>#REF!</v>
      </c>
      <c r="C77" s="105" t="e">
        <f ca="1" t="shared" si="20"/>
        <v>#REF!</v>
      </c>
      <c r="D77" s="105" t="e">
        <f ca="1" t="shared" si="11"/>
        <v>#REF!</v>
      </c>
      <c r="E77" s="105" t="e">
        <f ca="1" t="shared" si="12"/>
        <v>#REF!</v>
      </c>
      <c r="F77" s="105" t="e">
        <f ca="1" t="shared" si="13"/>
        <v>#REF!</v>
      </c>
      <c r="G77" s="105" t="e">
        <f ca="1" t="shared" si="14"/>
        <v>#REF!</v>
      </c>
      <c r="H77" s="105" t="e">
        <f ca="1" t="shared" si="21"/>
        <v>#REF!</v>
      </c>
      <c r="I77" s="105" t="e">
        <f ca="1" t="shared" si="22"/>
        <v>#REF!</v>
      </c>
    </row>
    <row r="78" spans="1:9">
      <c r="A78" s="105">
        <f t="shared" si="23"/>
        <v>76</v>
      </c>
      <c r="B78" s="106" t="e">
        <f ca="1" t="shared" si="10"/>
        <v>#REF!</v>
      </c>
      <c r="C78" s="105" t="e">
        <f ca="1" t="shared" si="20"/>
        <v>#REF!</v>
      </c>
      <c r="D78" s="105" t="e">
        <f ca="1" t="shared" si="11"/>
        <v>#REF!</v>
      </c>
      <c r="E78" s="105" t="e">
        <f ca="1" t="shared" si="12"/>
        <v>#REF!</v>
      </c>
      <c r="F78" s="105" t="e">
        <f ca="1" t="shared" si="13"/>
        <v>#REF!</v>
      </c>
      <c r="G78" s="105" t="e">
        <f ca="1" t="shared" si="14"/>
        <v>#REF!</v>
      </c>
      <c r="H78" s="105" t="e">
        <f ca="1" t="shared" si="21"/>
        <v>#REF!</v>
      </c>
      <c r="I78" s="105" t="e">
        <f ca="1" t="shared" si="22"/>
        <v>#REF!</v>
      </c>
    </row>
    <row r="79" spans="1:9">
      <c r="A79" s="105">
        <f t="shared" si="23"/>
        <v>77</v>
      </c>
      <c r="B79" s="106" t="e">
        <f ca="1" t="shared" si="10"/>
        <v>#REF!</v>
      </c>
      <c r="C79" s="105" t="e">
        <f ca="1" t="shared" si="20"/>
        <v>#REF!</v>
      </c>
      <c r="D79" s="105" t="e">
        <f ca="1" t="shared" si="11"/>
        <v>#REF!</v>
      </c>
      <c r="E79" s="105" t="e">
        <f ca="1" t="shared" si="12"/>
        <v>#REF!</v>
      </c>
      <c r="F79" s="105" t="e">
        <f ca="1" t="shared" si="13"/>
        <v>#REF!</v>
      </c>
      <c r="G79" s="105" t="e">
        <f ca="1" t="shared" si="14"/>
        <v>#REF!</v>
      </c>
      <c r="H79" s="105" t="e">
        <f ca="1" t="shared" si="21"/>
        <v>#REF!</v>
      </c>
      <c r="I79" s="105" t="e">
        <f ca="1" t="shared" si="22"/>
        <v>#REF!</v>
      </c>
    </row>
    <row r="80" spans="1:9">
      <c r="A80" s="105">
        <f t="shared" si="23"/>
        <v>78</v>
      </c>
      <c r="B80" s="106" t="e">
        <f ca="1" t="shared" si="10"/>
        <v>#REF!</v>
      </c>
      <c r="C80" s="105" t="e">
        <f ca="1" t="shared" si="20"/>
        <v>#REF!</v>
      </c>
      <c r="D80" s="105" t="e">
        <f ca="1" t="shared" si="11"/>
        <v>#REF!</v>
      </c>
      <c r="E80" s="105" t="e">
        <f ca="1" t="shared" si="12"/>
        <v>#REF!</v>
      </c>
      <c r="F80" s="105" t="e">
        <f ca="1" t="shared" si="13"/>
        <v>#REF!</v>
      </c>
      <c r="G80" s="105" t="e">
        <f ca="1" t="shared" si="14"/>
        <v>#REF!</v>
      </c>
      <c r="H80" s="105" t="e">
        <f ca="1" t="shared" si="21"/>
        <v>#REF!</v>
      </c>
      <c r="I80" s="105" t="e">
        <f ca="1" t="shared" si="22"/>
        <v>#REF!</v>
      </c>
    </row>
    <row r="81" spans="1:9">
      <c r="A81" s="105">
        <f t="shared" si="23"/>
        <v>79</v>
      </c>
      <c r="B81" s="106" t="e">
        <f ca="1" t="shared" si="10"/>
        <v>#REF!</v>
      </c>
      <c r="C81" s="105" t="e">
        <f ca="1" t="shared" si="20"/>
        <v>#REF!</v>
      </c>
      <c r="D81" s="105" t="e">
        <f ca="1" t="shared" si="11"/>
        <v>#REF!</v>
      </c>
      <c r="E81" s="105" t="e">
        <f ca="1" t="shared" si="12"/>
        <v>#REF!</v>
      </c>
      <c r="F81" s="105" t="e">
        <f ca="1" t="shared" si="13"/>
        <v>#REF!</v>
      </c>
      <c r="G81" s="105" t="e">
        <f ca="1" t="shared" si="14"/>
        <v>#REF!</v>
      </c>
      <c r="H81" s="105" t="e">
        <f ca="1" t="shared" si="21"/>
        <v>#REF!</v>
      </c>
      <c r="I81" s="105" t="e">
        <f ca="1" t="shared" si="22"/>
        <v>#REF!</v>
      </c>
    </row>
    <row r="82" spans="1:9">
      <c r="A82" s="105">
        <f t="shared" si="23"/>
        <v>80</v>
      </c>
      <c r="B82" s="106" t="e">
        <f ca="1" t="shared" si="10"/>
        <v>#REF!</v>
      </c>
      <c r="C82" s="105" t="e">
        <f ca="1" t="shared" si="20"/>
        <v>#REF!</v>
      </c>
      <c r="D82" s="105" t="e">
        <f ca="1" t="shared" si="11"/>
        <v>#REF!</v>
      </c>
      <c r="E82" s="105" t="e">
        <f ca="1" t="shared" si="12"/>
        <v>#REF!</v>
      </c>
      <c r="F82" s="105" t="e">
        <f ca="1" t="shared" si="13"/>
        <v>#REF!</v>
      </c>
      <c r="G82" s="105" t="e">
        <f ca="1" t="shared" si="14"/>
        <v>#REF!</v>
      </c>
      <c r="H82" s="105" t="e">
        <f ca="1" t="shared" si="21"/>
        <v>#REF!</v>
      </c>
      <c r="I82" s="105" t="e">
        <f ca="1" t="shared" si="22"/>
        <v>#REF!</v>
      </c>
    </row>
    <row r="83" spans="1:9">
      <c r="A83" s="105">
        <f t="shared" si="23"/>
        <v>81</v>
      </c>
      <c r="B83" s="106" t="e">
        <f ca="1" t="shared" si="10"/>
        <v>#REF!</v>
      </c>
      <c r="C83" s="105" t="e">
        <f ca="1" t="shared" si="20"/>
        <v>#REF!</v>
      </c>
      <c r="D83" s="105" t="e">
        <f ca="1" t="shared" si="11"/>
        <v>#REF!</v>
      </c>
      <c r="E83" s="105" t="e">
        <f ca="1" t="shared" si="12"/>
        <v>#REF!</v>
      </c>
      <c r="F83" s="105" t="e">
        <f ca="1" t="shared" si="13"/>
        <v>#REF!</v>
      </c>
      <c r="G83" s="105" t="e">
        <f ca="1" t="shared" si="14"/>
        <v>#REF!</v>
      </c>
      <c r="H83" s="105" t="e">
        <f ca="1" t="shared" si="21"/>
        <v>#REF!</v>
      </c>
      <c r="I83" s="105" t="e">
        <f ca="1" t="shared" si="22"/>
        <v>#REF!</v>
      </c>
    </row>
    <row r="84" spans="1:9">
      <c r="A84" s="105">
        <f t="shared" ref="A84:A93" si="24">ROW()-2</f>
        <v>82</v>
      </c>
      <c r="B84" s="106" t="e">
        <f ca="1" t="shared" si="10"/>
        <v>#REF!</v>
      </c>
      <c r="C84" s="105" t="e">
        <f ca="1" t="shared" si="20"/>
        <v>#REF!</v>
      </c>
      <c r="D84" s="105" t="e">
        <f ca="1" t="shared" si="11"/>
        <v>#REF!</v>
      </c>
      <c r="E84" s="105" t="e">
        <f ca="1" t="shared" si="12"/>
        <v>#REF!</v>
      </c>
      <c r="F84" s="105" t="e">
        <f ca="1" t="shared" si="13"/>
        <v>#REF!</v>
      </c>
      <c r="G84" s="105" t="e">
        <f ca="1" t="shared" si="14"/>
        <v>#REF!</v>
      </c>
      <c r="H84" s="105" t="e">
        <f ca="1" t="shared" si="21"/>
        <v>#REF!</v>
      </c>
      <c r="I84" s="105" t="e">
        <f ca="1" t="shared" si="22"/>
        <v>#REF!</v>
      </c>
    </row>
    <row r="85" spans="1:9">
      <c r="A85" s="105">
        <f t="shared" si="24"/>
        <v>83</v>
      </c>
      <c r="B85" s="106" t="e">
        <f ca="1" t="shared" si="10"/>
        <v>#REF!</v>
      </c>
      <c r="C85" s="105" t="e">
        <f ca="1" t="shared" si="20"/>
        <v>#REF!</v>
      </c>
      <c r="D85" s="105" t="e">
        <f ca="1" t="shared" si="11"/>
        <v>#REF!</v>
      </c>
      <c r="E85" s="105" t="e">
        <f ca="1" t="shared" si="12"/>
        <v>#REF!</v>
      </c>
      <c r="F85" s="105" t="e">
        <f ca="1" t="shared" si="13"/>
        <v>#REF!</v>
      </c>
      <c r="G85" s="105" t="e">
        <f ca="1" t="shared" si="14"/>
        <v>#REF!</v>
      </c>
      <c r="H85" s="105" t="e">
        <f ca="1" t="shared" si="21"/>
        <v>#REF!</v>
      </c>
      <c r="I85" s="105" t="e">
        <f ca="1" t="shared" si="22"/>
        <v>#REF!</v>
      </c>
    </row>
    <row r="86" spans="1:9">
      <c r="A86" s="105">
        <f t="shared" si="24"/>
        <v>84</v>
      </c>
      <c r="B86" s="106" t="e">
        <f ca="1" t="shared" ref="B86:B149" si="25">INDIRECT(A86&amp;"!C2")</f>
        <v>#REF!</v>
      </c>
      <c r="C86" s="105" t="e">
        <f ca="1" t="shared" si="20"/>
        <v>#REF!</v>
      </c>
      <c r="D86" s="105" t="e">
        <f ca="1" t="shared" ref="D86:D149" si="26">INDIRECT(A86&amp;"!C3")</f>
        <v>#REF!</v>
      </c>
      <c r="E86" s="105" t="e">
        <f ca="1" t="shared" ref="E86:E149" si="27">INDIRECT(A86&amp;"!L1")</f>
        <v>#REF!</v>
      </c>
      <c r="F86" s="105" t="e">
        <f ca="1" t="shared" ref="F86:F149" si="28">INDIRECT(A86&amp;"!F6")</f>
        <v>#REF!</v>
      </c>
      <c r="G86" s="105" t="e">
        <f ca="1" t="shared" ref="G86:G149" si="29">INDIRECT(A86&amp;"!G3")</f>
        <v>#REF!</v>
      </c>
      <c r="H86" s="105" t="e">
        <f ca="1" t="shared" si="21"/>
        <v>#REF!</v>
      </c>
      <c r="I86" s="105" t="e">
        <f ca="1" t="shared" si="22"/>
        <v>#REF!</v>
      </c>
    </row>
    <row r="87" spans="1:9">
      <c r="A87" s="105">
        <f t="shared" si="24"/>
        <v>85</v>
      </c>
      <c r="B87" s="106" t="e">
        <f ca="1" t="shared" si="25"/>
        <v>#REF!</v>
      </c>
      <c r="C87" s="105" t="e">
        <f ca="1" t="shared" si="20"/>
        <v>#REF!</v>
      </c>
      <c r="D87" s="105" t="e">
        <f ca="1" t="shared" si="26"/>
        <v>#REF!</v>
      </c>
      <c r="E87" s="105" t="e">
        <f ca="1" t="shared" si="27"/>
        <v>#REF!</v>
      </c>
      <c r="F87" s="105" t="e">
        <f ca="1" t="shared" si="28"/>
        <v>#REF!</v>
      </c>
      <c r="G87" s="105" t="e">
        <f ca="1" t="shared" si="29"/>
        <v>#REF!</v>
      </c>
      <c r="H87" s="105" t="e">
        <f ca="1" t="shared" si="21"/>
        <v>#REF!</v>
      </c>
      <c r="I87" s="105" t="e">
        <f ca="1" t="shared" si="22"/>
        <v>#REF!</v>
      </c>
    </row>
    <row r="88" spans="1:9">
      <c r="A88" s="105">
        <f t="shared" si="24"/>
        <v>86</v>
      </c>
      <c r="B88" s="106" t="e">
        <f ca="1" t="shared" si="25"/>
        <v>#REF!</v>
      </c>
      <c r="C88" s="105" t="e">
        <f ca="1" t="shared" si="20"/>
        <v>#REF!</v>
      </c>
      <c r="D88" s="105" t="e">
        <f ca="1" t="shared" si="26"/>
        <v>#REF!</v>
      </c>
      <c r="E88" s="105" t="e">
        <f ca="1" t="shared" si="27"/>
        <v>#REF!</v>
      </c>
      <c r="F88" s="105" t="e">
        <f ca="1" t="shared" si="28"/>
        <v>#REF!</v>
      </c>
      <c r="G88" s="105" t="e">
        <f ca="1" t="shared" si="29"/>
        <v>#REF!</v>
      </c>
      <c r="H88" s="105" t="e">
        <f ca="1" t="shared" si="21"/>
        <v>#REF!</v>
      </c>
      <c r="I88" s="105" t="e">
        <f ca="1" t="shared" si="22"/>
        <v>#REF!</v>
      </c>
    </row>
    <row r="89" spans="1:9">
      <c r="A89" s="105">
        <f t="shared" si="24"/>
        <v>87</v>
      </c>
      <c r="B89" s="106" t="e">
        <f ca="1" t="shared" si="25"/>
        <v>#REF!</v>
      </c>
      <c r="C89" s="105" t="e">
        <f ca="1" t="shared" si="20"/>
        <v>#REF!</v>
      </c>
      <c r="D89" s="105" t="e">
        <f ca="1" t="shared" si="26"/>
        <v>#REF!</v>
      </c>
      <c r="E89" s="105" t="e">
        <f ca="1" t="shared" si="27"/>
        <v>#REF!</v>
      </c>
      <c r="F89" s="105" t="e">
        <f ca="1" t="shared" si="28"/>
        <v>#REF!</v>
      </c>
      <c r="G89" s="105" t="e">
        <f ca="1" t="shared" si="29"/>
        <v>#REF!</v>
      </c>
      <c r="H89" s="105" t="e">
        <f ca="1" t="shared" si="21"/>
        <v>#REF!</v>
      </c>
      <c r="I89" s="105" t="e">
        <f ca="1" t="shared" si="22"/>
        <v>#REF!</v>
      </c>
    </row>
    <row r="90" spans="1:9">
      <c r="A90" s="105">
        <f t="shared" si="24"/>
        <v>88</v>
      </c>
      <c r="B90" s="106" t="e">
        <f ca="1" t="shared" si="25"/>
        <v>#REF!</v>
      </c>
      <c r="C90" s="105" t="e">
        <f ca="1" t="shared" si="20"/>
        <v>#REF!</v>
      </c>
      <c r="D90" s="105" t="e">
        <f ca="1" t="shared" si="26"/>
        <v>#REF!</v>
      </c>
      <c r="E90" s="105" t="e">
        <f ca="1" t="shared" si="27"/>
        <v>#REF!</v>
      </c>
      <c r="F90" s="105" t="e">
        <f ca="1" t="shared" si="28"/>
        <v>#REF!</v>
      </c>
      <c r="G90" s="105" t="e">
        <f ca="1" t="shared" si="29"/>
        <v>#REF!</v>
      </c>
      <c r="H90" s="105" t="e">
        <f ca="1" t="shared" si="21"/>
        <v>#REF!</v>
      </c>
      <c r="I90" s="105" t="e">
        <f ca="1" t="shared" si="22"/>
        <v>#REF!</v>
      </c>
    </row>
    <row r="91" spans="1:9">
      <c r="A91" s="105">
        <f t="shared" si="24"/>
        <v>89</v>
      </c>
      <c r="B91" s="106" t="e">
        <f ca="1" t="shared" si="25"/>
        <v>#REF!</v>
      </c>
      <c r="C91" s="105" t="e">
        <f ca="1" t="shared" si="20"/>
        <v>#REF!</v>
      </c>
      <c r="D91" s="105" t="e">
        <f ca="1" t="shared" si="26"/>
        <v>#REF!</v>
      </c>
      <c r="E91" s="105" t="e">
        <f ca="1" t="shared" si="27"/>
        <v>#REF!</v>
      </c>
      <c r="F91" s="105" t="e">
        <f ca="1" t="shared" si="28"/>
        <v>#REF!</v>
      </c>
      <c r="G91" s="105" t="e">
        <f ca="1" t="shared" si="29"/>
        <v>#REF!</v>
      </c>
      <c r="H91" s="105" t="e">
        <f ca="1" t="shared" si="21"/>
        <v>#REF!</v>
      </c>
      <c r="I91" s="105" t="e">
        <f ca="1" t="shared" si="22"/>
        <v>#REF!</v>
      </c>
    </row>
    <row r="92" spans="1:9">
      <c r="A92" s="105">
        <f t="shared" si="24"/>
        <v>90</v>
      </c>
      <c r="B92" s="106" t="e">
        <f ca="1" t="shared" si="25"/>
        <v>#REF!</v>
      </c>
      <c r="C92" s="105" t="e">
        <f ca="1" t="shared" si="20"/>
        <v>#REF!</v>
      </c>
      <c r="D92" s="105" t="e">
        <f ca="1" t="shared" si="26"/>
        <v>#REF!</v>
      </c>
      <c r="E92" s="105" t="e">
        <f ca="1" t="shared" si="27"/>
        <v>#REF!</v>
      </c>
      <c r="F92" s="105" t="e">
        <f ca="1" t="shared" si="28"/>
        <v>#REF!</v>
      </c>
      <c r="G92" s="105" t="e">
        <f ca="1" t="shared" si="29"/>
        <v>#REF!</v>
      </c>
      <c r="H92" s="105" t="e">
        <f ca="1" t="shared" si="21"/>
        <v>#REF!</v>
      </c>
      <c r="I92" s="105" t="e">
        <f ca="1" t="shared" si="22"/>
        <v>#REF!</v>
      </c>
    </row>
    <row r="93" spans="1:9">
      <c r="A93" s="105">
        <f t="shared" si="24"/>
        <v>91</v>
      </c>
      <c r="B93" s="106" t="e">
        <f ca="1" t="shared" si="25"/>
        <v>#REF!</v>
      </c>
      <c r="C93" s="105" t="e">
        <f ca="1" t="shared" si="20"/>
        <v>#REF!</v>
      </c>
      <c r="D93" s="105" t="e">
        <f ca="1" t="shared" si="26"/>
        <v>#REF!</v>
      </c>
      <c r="E93" s="105" t="e">
        <f ca="1" t="shared" si="27"/>
        <v>#REF!</v>
      </c>
      <c r="F93" s="105" t="e">
        <f ca="1" t="shared" si="28"/>
        <v>#REF!</v>
      </c>
      <c r="G93" s="105" t="e">
        <f ca="1" t="shared" si="29"/>
        <v>#REF!</v>
      </c>
      <c r="H93" s="105" t="e">
        <f ca="1" t="shared" si="21"/>
        <v>#REF!</v>
      </c>
      <c r="I93" s="105" t="e">
        <f ca="1" t="shared" si="22"/>
        <v>#REF!</v>
      </c>
    </row>
    <row r="94" spans="1:9">
      <c r="A94" s="105">
        <f t="shared" ref="A94:A103" si="30">ROW()-2</f>
        <v>92</v>
      </c>
      <c r="B94" s="106" t="e">
        <f ca="1" t="shared" si="25"/>
        <v>#REF!</v>
      </c>
      <c r="C94" s="105" t="e">
        <f ca="1" t="shared" si="20"/>
        <v>#REF!</v>
      </c>
      <c r="D94" s="105" t="e">
        <f ca="1" t="shared" si="26"/>
        <v>#REF!</v>
      </c>
      <c r="E94" s="105" t="e">
        <f ca="1" t="shared" si="27"/>
        <v>#REF!</v>
      </c>
      <c r="F94" s="105" t="e">
        <f ca="1" t="shared" si="28"/>
        <v>#REF!</v>
      </c>
      <c r="G94" s="105" t="e">
        <f ca="1" t="shared" si="29"/>
        <v>#REF!</v>
      </c>
      <c r="H94" s="105" t="e">
        <f ca="1" t="shared" si="21"/>
        <v>#REF!</v>
      </c>
      <c r="I94" s="105" t="e">
        <f ca="1" t="shared" si="22"/>
        <v>#REF!</v>
      </c>
    </row>
    <row r="95" spans="1:9">
      <c r="A95" s="105">
        <f t="shared" si="30"/>
        <v>93</v>
      </c>
      <c r="B95" s="106" t="e">
        <f ca="1" t="shared" si="25"/>
        <v>#REF!</v>
      </c>
      <c r="C95" s="105" t="e">
        <f ca="1" t="shared" si="20"/>
        <v>#REF!</v>
      </c>
      <c r="D95" s="105" t="e">
        <f ca="1" t="shared" si="26"/>
        <v>#REF!</v>
      </c>
      <c r="E95" s="105" t="e">
        <f ca="1" t="shared" si="27"/>
        <v>#REF!</v>
      </c>
      <c r="F95" s="105" t="e">
        <f ca="1" t="shared" si="28"/>
        <v>#REF!</v>
      </c>
      <c r="G95" s="105" t="e">
        <f ca="1" t="shared" si="29"/>
        <v>#REF!</v>
      </c>
      <c r="H95" s="105" t="e">
        <f ca="1" t="shared" si="21"/>
        <v>#REF!</v>
      </c>
      <c r="I95" s="105" t="e">
        <f ca="1" t="shared" si="22"/>
        <v>#REF!</v>
      </c>
    </row>
    <row r="96" spans="1:9">
      <c r="A96" s="105">
        <f t="shared" si="30"/>
        <v>94</v>
      </c>
      <c r="B96" s="106" t="e">
        <f ca="1" t="shared" si="25"/>
        <v>#REF!</v>
      </c>
      <c r="C96" s="105" t="e">
        <f ca="1" t="shared" si="20"/>
        <v>#REF!</v>
      </c>
      <c r="D96" s="105" t="e">
        <f ca="1" t="shared" si="26"/>
        <v>#REF!</v>
      </c>
      <c r="E96" s="105" t="e">
        <f ca="1" t="shared" si="27"/>
        <v>#REF!</v>
      </c>
      <c r="F96" s="105" t="e">
        <f ca="1" t="shared" si="28"/>
        <v>#REF!</v>
      </c>
      <c r="G96" s="105" t="e">
        <f ca="1" t="shared" si="29"/>
        <v>#REF!</v>
      </c>
      <c r="H96" s="105" t="e">
        <f ca="1" t="shared" si="21"/>
        <v>#REF!</v>
      </c>
      <c r="I96" s="105" t="e">
        <f ca="1" t="shared" si="22"/>
        <v>#REF!</v>
      </c>
    </row>
    <row r="97" spans="1:9">
      <c r="A97" s="105">
        <f t="shared" si="30"/>
        <v>95</v>
      </c>
      <c r="B97" s="106" t="e">
        <f ca="1" t="shared" si="25"/>
        <v>#REF!</v>
      </c>
      <c r="C97" s="105" t="e">
        <f ca="1" t="shared" si="20"/>
        <v>#REF!</v>
      </c>
      <c r="D97" s="105" t="e">
        <f ca="1" t="shared" si="26"/>
        <v>#REF!</v>
      </c>
      <c r="E97" s="105" t="e">
        <f ca="1" t="shared" si="27"/>
        <v>#REF!</v>
      </c>
      <c r="F97" s="105" t="e">
        <f ca="1" t="shared" si="28"/>
        <v>#REF!</v>
      </c>
      <c r="G97" s="105" t="e">
        <f ca="1" t="shared" si="29"/>
        <v>#REF!</v>
      </c>
      <c r="H97" s="105" t="e">
        <f ca="1" t="shared" si="21"/>
        <v>#REF!</v>
      </c>
      <c r="I97" s="105" t="e">
        <f ca="1" t="shared" si="22"/>
        <v>#REF!</v>
      </c>
    </row>
    <row r="98" spans="1:9">
      <c r="A98" s="105">
        <f t="shared" si="30"/>
        <v>96</v>
      </c>
      <c r="B98" s="106" t="e">
        <f ca="1" t="shared" si="25"/>
        <v>#REF!</v>
      </c>
      <c r="C98" s="105" t="e">
        <f ca="1" t="shared" si="20"/>
        <v>#REF!</v>
      </c>
      <c r="D98" s="105" t="e">
        <f ca="1" t="shared" si="26"/>
        <v>#REF!</v>
      </c>
      <c r="E98" s="105" t="e">
        <f ca="1" t="shared" si="27"/>
        <v>#REF!</v>
      </c>
      <c r="F98" s="105" t="e">
        <f ca="1" t="shared" si="28"/>
        <v>#REF!</v>
      </c>
      <c r="G98" s="105" t="e">
        <f ca="1" t="shared" si="29"/>
        <v>#REF!</v>
      </c>
      <c r="H98" s="105" t="e">
        <f ca="1" t="shared" si="21"/>
        <v>#REF!</v>
      </c>
      <c r="I98" s="105" t="e">
        <f ca="1" t="shared" si="22"/>
        <v>#REF!</v>
      </c>
    </row>
    <row r="99" spans="1:9">
      <c r="A99" s="105">
        <f t="shared" si="30"/>
        <v>97</v>
      </c>
      <c r="B99" s="106" t="e">
        <f ca="1" t="shared" si="25"/>
        <v>#REF!</v>
      </c>
      <c r="C99" s="105" t="e">
        <f ca="1" t="shared" si="20"/>
        <v>#REF!</v>
      </c>
      <c r="D99" s="105" t="e">
        <f ca="1" t="shared" si="26"/>
        <v>#REF!</v>
      </c>
      <c r="E99" s="105" t="e">
        <f ca="1" t="shared" si="27"/>
        <v>#REF!</v>
      </c>
      <c r="F99" s="105" t="e">
        <f ca="1" t="shared" si="28"/>
        <v>#REF!</v>
      </c>
      <c r="G99" s="105" t="e">
        <f ca="1" t="shared" si="29"/>
        <v>#REF!</v>
      </c>
      <c r="H99" s="105" t="e">
        <f ca="1" t="shared" si="21"/>
        <v>#REF!</v>
      </c>
      <c r="I99" s="105" t="e">
        <f ca="1" t="shared" si="22"/>
        <v>#REF!</v>
      </c>
    </row>
    <row r="100" spans="1:9">
      <c r="A100" s="105">
        <f t="shared" si="30"/>
        <v>98</v>
      </c>
      <c r="B100" s="106" t="e">
        <f ca="1" t="shared" si="25"/>
        <v>#REF!</v>
      </c>
      <c r="C100" s="105" t="e">
        <f ca="1" t="shared" si="20"/>
        <v>#REF!</v>
      </c>
      <c r="D100" s="105" t="e">
        <f ca="1" t="shared" si="26"/>
        <v>#REF!</v>
      </c>
      <c r="E100" s="105" t="e">
        <f ca="1" t="shared" si="27"/>
        <v>#REF!</v>
      </c>
      <c r="F100" s="105" t="e">
        <f ca="1" t="shared" si="28"/>
        <v>#REF!</v>
      </c>
      <c r="G100" s="105" t="e">
        <f ca="1" t="shared" si="29"/>
        <v>#REF!</v>
      </c>
      <c r="H100" s="105" t="e">
        <f ca="1" t="shared" si="21"/>
        <v>#REF!</v>
      </c>
      <c r="I100" s="105" t="e">
        <f ca="1" t="shared" si="22"/>
        <v>#REF!</v>
      </c>
    </row>
    <row r="101" spans="1:9">
      <c r="A101" s="105">
        <f t="shared" si="30"/>
        <v>99</v>
      </c>
      <c r="B101" s="106" t="e">
        <f ca="1" t="shared" si="25"/>
        <v>#REF!</v>
      </c>
      <c r="C101" s="105" t="e">
        <f ca="1" t="shared" si="20"/>
        <v>#REF!</v>
      </c>
      <c r="D101" s="105" t="e">
        <f ca="1" t="shared" si="26"/>
        <v>#REF!</v>
      </c>
      <c r="E101" s="105" t="e">
        <f ca="1" t="shared" si="27"/>
        <v>#REF!</v>
      </c>
      <c r="F101" s="105" t="e">
        <f ca="1" t="shared" si="28"/>
        <v>#REF!</v>
      </c>
      <c r="G101" s="105" t="e">
        <f ca="1" t="shared" si="29"/>
        <v>#REF!</v>
      </c>
      <c r="H101" s="105" t="e">
        <f ca="1" t="shared" si="21"/>
        <v>#REF!</v>
      </c>
      <c r="I101" s="105" t="e">
        <f ca="1" t="shared" si="22"/>
        <v>#REF!</v>
      </c>
    </row>
    <row r="102" spans="1:9">
      <c r="A102" s="105">
        <f t="shared" si="30"/>
        <v>100</v>
      </c>
      <c r="B102" s="106" t="e">
        <f ca="1" t="shared" si="25"/>
        <v>#REF!</v>
      </c>
      <c r="C102" s="105" t="e">
        <f ca="1" t="shared" si="20"/>
        <v>#REF!</v>
      </c>
      <c r="D102" s="105" t="e">
        <f ca="1" t="shared" si="26"/>
        <v>#REF!</v>
      </c>
      <c r="E102" s="105" t="e">
        <f ca="1" t="shared" si="27"/>
        <v>#REF!</v>
      </c>
      <c r="F102" s="105" t="e">
        <f ca="1" t="shared" si="28"/>
        <v>#REF!</v>
      </c>
      <c r="G102" s="105" t="e">
        <f ca="1" t="shared" si="29"/>
        <v>#REF!</v>
      </c>
      <c r="H102" s="105" t="e">
        <f ca="1" t="shared" si="21"/>
        <v>#REF!</v>
      </c>
      <c r="I102" s="105" t="e">
        <f ca="1" t="shared" si="22"/>
        <v>#REF!</v>
      </c>
    </row>
    <row r="103" spans="1:9">
      <c r="A103" s="105">
        <f t="shared" si="30"/>
        <v>101</v>
      </c>
      <c r="B103" s="106" t="e">
        <f ca="1" t="shared" si="25"/>
        <v>#REF!</v>
      </c>
      <c r="C103" s="105" t="e">
        <f ca="1" t="shared" si="20"/>
        <v>#REF!</v>
      </c>
      <c r="D103" s="105" t="e">
        <f ca="1" t="shared" si="26"/>
        <v>#REF!</v>
      </c>
      <c r="E103" s="105" t="e">
        <f ca="1" t="shared" si="27"/>
        <v>#REF!</v>
      </c>
      <c r="F103" s="105" t="e">
        <f ca="1" t="shared" si="28"/>
        <v>#REF!</v>
      </c>
      <c r="G103" s="105" t="e">
        <f ca="1" t="shared" si="29"/>
        <v>#REF!</v>
      </c>
      <c r="H103" s="105" t="e">
        <f ca="1" t="shared" si="21"/>
        <v>#REF!</v>
      </c>
      <c r="I103" s="105" t="e">
        <f ca="1" t="shared" si="22"/>
        <v>#REF!</v>
      </c>
    </row>
    <row r="104" spans="1:9">
      <c r="A104" s="105">
        <f t="shared" ref="A104:A113" si="31">ROW()-2</f>
        <v>102</v>
      </c>
      <c r="B104" s="106" t="e">
        <f ca="1" t="shared" si="25"/>
        <v>#REF!</v>
      </c>
      <c r="C104" s="105" t="e">
        <f ca="1" t="shared" si="20"/>
        <v>#REF!</v>
      </c>
      <c r="D104" s="105" t="e">
        <f ca="1" t="shared" si="26"/>
        <v>#REF!</v>
      </c>
      <c r="E104" s="105" t="e">
        <f ca="1" t="shared" si="27"/>
        <v>#REF!</v>
      </c>
      <c r="F104" s="105" t="e">
        <f ca="1" t="shared" si="28"/>
        <v>#REF!</v>
      </c>
      <c r="G104" s="105" t="e">
        <f ca="1" t="shared" si="29"/>
        <v>#REF!</v>
      </c>
      <c r="H104" s="105" t="e">
        <f ca="1" t="shared" si="21"/>
        <v>#REF!</v>
      </c>
      <c r="I104" s="105" t="e">
        <f ca="1" t="shared" si="22"/>
        <v>#REF!</v>
      </c>
    </row>
    <row r="105" spans="1:9">
      <c r="A105" s="105">
        <f t="shared" si="31"/>
        <v>103</v>
      </c>
      <c r="B105" s="106" t="e">
        <f ca="1" t="shared" si="25"/>
        <v>#REF!</v>
      </c>
      <c r="C105" s="105" t="e">
        <f ca="1" t="shared" si="20"/>
        <v>#REF!</v>
      </c>
      <c r="D105" s="105" t="e">
        <f ca="1" t="shared" si="26"/>
        <v>#REF!</v>
      </c>
      <c r="E105" s="105" t="e">
        <f ca="1" t="shared" si="27"/>
        <v>#REF!</v>
      </c>
      <c r="F105" s="105" t="e">
        <f ca="1" t="shared" si="28"/>
        <v>#REF!</v>
      </c>
      <c r="G105" s="105" t="e">
        <f ca="1" t="shared" si="29"/>
        <v>#REF!</v>
      </c>
      <c r="H105" s="105" t="e">
        <f ca="1" t="shared" si="21"/>
        <v>#REF!</v>
      </c>
      <c r="I105" s="105" t="e">
        <f ca="1" t="shared" si="22"/>
        <v>#REF!</v>
      </c>
    </row>
    <row r="106" spans="1:9">
      <c r="A106" s="105">
        <f t="shared" si="31"/>
        <v>104</v>
      </c>
      <c r="B106" s="106" t="e">
        <f ca="1" t="shared" si="25"/>
        <v>#REF!</v>
      </c>
      <c r="C106" s="105" t="e">
        <f ca="1" t="shared" si="20"/>
        <v>#REF!</v>
      </c>
      <c r="D106" s="105" t="e">
        <f ca="1" t="shared" si="26"/>
        <v>#REF!</v>
      </c>
      <c r="E106" s="105" t="e">
        <f ca="1" t="shared" si="27"/>
        <v>#REF!</v>
      </c>
      <c r="F106" s="105" t="e">
        <f ca="1" t="shared" si="28"/>
        <v>#REF!</v>
      </c>
      <c r="G106" s="105" t="e">
        <f ca="1" t="shared" si="29"/>
        <v>#REF!</v>
      </c>
      <c r="H106" s="105" t="e">
        <f ca="1" t="shared" si="21"/>
        <v>#REF!</v>
      </c>
      <c r="I106" s="105" t="e">
        <f ca="1" t="shared" si="22"/>
        <v>#REF!</v>
      </c>
    </row>
    <row r="107" spans="1:9">
      <c r="A107" s="105">
        <f t="shared" si="31"/>
        <v>105</v>
      </c>
      <c r="B107" s="106" t="e">
        <f ca="1" t="shared" si="25"/>
        <v>#REF!</v>
      </c>
      <c r="C107" s="105" t="e">
        <f ca="1" t="shared" si="20"/>
        <v>#REF!</v>
      </c>
      <c r="D107" s="105" t="e">
        <f ca="1" t="shared" si="26"/>
        <v>#REF!</v>
      </c>
      <c r="E107" s="105" t="e">
        <f ca="1" t="shared" si="27"/>
        <v>#REF!</v>
      </c>
      <c r="F107" s="105" t="e">
        <f ca="1" t="shared" si="28"/>
        <v>#REF!</v>
      </c>
      <c r="G107" s="105" t="e">
        <f ca="1" t="shared" si="29"/>
        <v>#REF!</v>
      </c>
      <c r="H107" s="105" t="e">
        <f ca="1" t="shared" si="21"/>
        <v>#REF!</v>
      </c>
      <c r="I107" s="105" t="e">
        <f ca="1" t="shared" si="22"/>
        <v>#REF!</v>
      </c>
    </row>
    <row r="108" spans="1:9">
      <c r="A108" s="105">
        <f t="shared" si="31"/>
        <v>106</v>
      </c>
      <c r="B108" s="106" t="e">
        <f ca="1" t="shared" si="25"/>
        <v>#REF!</v>
      </c>
      <c r="C108" s="105" t="e">
        <f ca="1" t="shared" si="20"/>
        <v>#REF!</v>
      </c>
      <c r="D108" s="105" t="e">
        <f ca="1" t="shared" si="26"/>
        <v>#REF!</v>
      </c>
      <c r="E108" s="105" t="e">
        <f ca="1" t="shared" si="27"/>
        <v>#REF!</v>
      </c>
      <c r="F108" s="105" t="e">
        <f ca="1" t="shared" si="28"/>
        <v>#REF!</v>
      </c>
      <c r="G108" s="105" t="e">
        <f ca="1" t="shared" si="29"/>
        <v>#REF!</v>
      </c>
      <c r="H108" s="105" t="e">
        <f ca="1" t="shared" si="21"/>
        <v>#REF!</v>
      </c>
      <c r="I108" s="105" t="e">
        <f ca="1" t="shared" si="22"/>
        <v>#REF!</v>
      </c>
    </row>
    <row r="109" spans="1:9">
      <c r="A109" s="105">
        <f t="shared" si="31"/>
        <v>107</v>
      </c>
      <c r="B109" s="106" t="e">
        <f ca="1" t="shared" si="25"/>
        <v>#REF!</v>
      </c>
      <c r="C109" s="105" t="e">
        <f ca="1" t="shared" si="20"/>
        <v>#REF!</v>
      </c>
      <c r="D109" s="105" t="e">
        <f ca="1" t="shared" si="26"/>
        <v>#REF!</v>
      </c>
      <c r="E109" s="105" t="e">
        <f ca="1" t="shared" si="27"/>
        <v>#REF!</v>
      </c>
      <c r="F109" s="105" t="e">
        <f ca="1" t="shared" si="28"/>
        <v>#REF!</v>
      </c>
      <c r="G109" s="105" t="e">
        <f ca="1" t="shared" si="29"/>
        <v>#REF!</v>
      </c>
      <c r="H109" s="105" t="e">
        <f ca="1" t="shared" si="21"/>
        <v>#REF!</v>
      </c>
      <c r="I109" s="105" t="e">
        <f ca="1" t="shared" si="22"/>
        <v>#REF!</v>
      </c>
    </row>
    <row r="110" spans="1:9">
      <c r="A110" s="105">
        <f t="shared" si="31"/>
        <v>108</v>
      </c>
      <c r="B110" s="106" t="e">
        <f ca="1" t="shared" si="25"/>
        <v>#REF!</v>
      </c>
      <c r="C110" s="105" t="e">
        <f ca="1" t="shared" si="20"/>
        <v>#REF!</v>
      </c>
      <c r="D110" s="105" t="e">
        <f ca="1" t="shared" si="26"/>
        <v>#REF!</v>
      </c>
      <c r="E110" s="105" t="e">
        <f ca="1" t="shared" si="27"/>
        <v>#REF!</v>
      </c>
      <c r="F110" s="105" t="e">
        <f ca="1" t="shared" si="28"/>
        <v>#REF!</v>
      </c>
      <c r="G110" s="105" t="e">
        <f ca="1" t="shared" si="29"/>
        <v>#REF!</v>
      </c>
      <c r="H110" s="105" t="e">
        <f ca="1" t="shared" si="21"/>
        <v>#REF!</v>
      </c>
      <c r="I110" s="105" t="e">
        <f ca="1" t="shared" si="22"/>
        <v>#REF!</v>
      </c>
    </row>
    <row r="111" spans="1:9">
      <c r="A111" s="105">
        <f t="shared" si="31"/>
        <v>109</v>
      </c>
      <c r="B111" s="106" t="e">
        <f ca="1" t="shared" si="25"/>
        <v>#REF!</v>
      </c>
      <c r="C111" s="105" t="e">
        <f ca="1" t="shared" si="20"/>
        <v>#REF!</v>
      </c>
      <c r="D111" s="105" t="e">
        <f ca="1" t="shared" si="26"/>
        <v>#REF!</v>
      </c>
      <c r="E111" s="105" t="e">
        <f ca="1" t="shared" si="27"/>
        <v>#REF!</v>
      </c>
      <c r="F111" s="105" t="e">
        <f ca="1" t="shared" si="28"/>
        <v>#REF!</v>
      </c>
      <c r="G111" s="105" t="e">
        <f ca="1" t="shared" si="29"/>
        <v>#REF!</v>
      </c>
      <c r="H111" s="105" t="e">
        <f ca="1" t="shared" si="21"/>
        <v>#REF!</v>
      </c>
      <c r="I111" s="105" t="e">
        <f ca="1" t="shared" si="22"/>
        <v>#REF!</v>
      </c>
    </row>
    <row r="112" spans="1:9">
      <c r="A112" s="105">
        <f t="shared" si="31"/>
        <v>110</v>
      </c>
      <c r="B112" s="106" t="e">
        <f ca="1" t="shared" si="25"/>
        <v>#REF!</v>
      </c>
      <c r="C112" s="105" t="e">
        <f ca="1" t="shared" si="20"/>
        <v>#REF!</v>
      </c>
      <c r="D112" s="105" t="e">
        <f ca="1" t="shared" si="26"/>
        <v>#REF!</v>
      </c>
      <c r="E112" s="105" t="e">
        <f ca="1" t="shared" si="27"/>
        <v>#REF!</v>
      </c>
      <c r="F112" s="105" t="e">
        <f ca="1" t="shared" si="28"/>
        <v>#REF!</v>
      </c>
      <c r="G112" s="105" t="e">
        <f ca="1" t="shared" si="29"/>
        <v>#REF!</v>
      </c>
      <c r="H112" s="105" t="e">
        <f ca="1" t="shared" si="21"/>
        <v>#REF!</v>
      </c>
      <c r="I112" s="105" t="e">
        <f ca="1" t="shared" si="22"/>
        <v>#REF!</v>
      </c>
    </row>
    <row r="113" spans="1:9">
      <c r="A113" s="105">
        <f t="shared" si="31"/>
        <v>111</v>
      </c>
      <c r="B113" s="106" t="e">
        <f ca="1" t="shared" si="25"/>
        <v>#REF!</v>
      </c>
      <c r="C113" s="105" t="e">
        <f ca="1" t="shared" si="20"/>
        <v>#REF!</v>
      </c>
      <c r="D113" s="105" t="e">
        <f ca="1" t="shared" si="26"/>
        <v>#REF!</v>
      </c>
      <c r="E113" s="105" t="e">
        <f ca="1" t="shared" si="27"/>
        <v>#REF!</v>
      </c>
      <c r="F113" s="105" t="e">
        <f ca="1" t="shared" si="28"/>
        <v>#REF!</v>
      </c>
      <c r="G113" s="105" t="e">
        <f ca="1" t="shared" si="29"/>
        <v>#REF!</v>
      </c>
      <c r="H113" s="105" t="e">
        <f ca="1" t="shared" si="21"/>
        <v>#REF!</v>
      </c>
      <c r="I113" s="105" t="e">
        <f ca="1" t="shared" si="22"/>
        <v>#REF!</v>
      </c>
    </row>
    <row r="114" spans="1:9">
      <c r="A114" s="105">
        <f t="shared" ref="A114:A123" si="32">ROW()-2</f>
        <v>112</v>
      </c>
      <c r="B114" s="106" t="e">
        <f ca="1" t="shared" si="25"/>
        <v>#REF!</v>
      </c>
      <c r="C114" s="105" t="e">
        <f ca="1" t="shared" si="20"/>
        <v>#REF!</v>
      </c>
      <c r="D114" s="105" t="e">
        <f ca="1" t="shared" si="26"/>
        <v>#REF!</v>
      </c>
      <c r="E114" s="105" t="e">
        <f ca="1" t="shared" si="27"/>
        <v>#REF!</v>
      </c>
      <c r="F114" s="105" t="e">
        <f ca="1" t="shared" si="28"/>
        <v>#REF!</v>
      </c>
      <c r="G114" s="105" t="e">
        <f ca="1" t="shared" si="29"/>
        <v>#REF!</v>
      </c>
      <c r="H114" s="105" t="e">
        <f ca="1" t="shared" si="21"/>
        <v>#REF!</v>
      </c>
      <c r="I114" s="105" t="e">
        <f ca="1" t="shared" si="22"/>
        <v>#REF!</v>
      </c>
    </row>
    <row r="115" spans="1:9">
      <c r="A115" s="105">
        <f t="shared" si="32"/>
        <v>113</v>
      </c>
      <c r="B115" s="106" t="e">
        <f ca="1" t="shared" si="25"/>
        <v>#REF!</v>
      </c>
      <c r="C115" s="105" t="e">
        <f ca="1" t="shared" si="20"/>
        <v>#REF!</v>
      </c>
      <c r="D115" s="105" t="e">
        <f ca="1" t="shared" si="26"/>
        <v>#REF!</v>
      </c>
      <c r="E115" s="105" t="e">
        <f ca="1" t="shared" si="27"/>
        <v>#REF!</v>
      </c>
      <c r="F115" s="105" t="e">
        <f ca="1" t="shared" si="28"/>
        <v>#REF!</v>
      </c>
      <c r="G115" s="105" t="e">
        <f ca="1" t="shared" si="29"/>
        <v>#REF!</v>
      </c>
      <c r="H115" s="105" t="e">
        <f ca="1" t="shared" si="21"/>
        <v>#REF!</v>
      </c>
      <c r="I115" s="105" t="e">
        <f ca="1" t="shared" si="22"/>
        <v>#REF!</v>
      </c>
    </row>
    <row r="116" spans="1:9">
      <c r="A116" s="105">
        <f t="shared" si="32"/>
        <v>114</v>
      </c>
      <c r="B116" s="106" t="e">
        <f ca="1" t="shared" si="25"/>
        <v>#REF!</v>
      </c>
      <c r="C116" s="105" t="e">
        <f ca="1" t="shared" si="20"/>
        <v>#REF!</v>
      </c>
      <c r="D116" s="105" t="e">
        <f ca="1" t="shared" si="26"/>
        <v>#REF!</v>
      </c>
      <c r="E116" s="105" t="e">
        <f ca="1" t="shared" si="27"/>
        <v>#REF!</v>
      </c>
      <c r="F116" s="105" t="e">
        <f ca="1" t="shared" si="28"/>
        <v>#REF!</v>
      </c>
      <c r="G116" s="105" t="e">
        <f ca="1" t="shared" si="29"/>
        <v>#REF!</v>
      </c>
      <c r="H116" s="105" t="e">
        <f ca="1" t="shared" si="21"/>
        <v>#REF!</v>
      </c>
      <c r="I116" s="105" t="e">
        <f ca="1" t="shared" si="22"/>
        <v>#REF!</v>
      </c>
    </row>
    <row r="117" spans="1:9">
      <c r="A117" s="105">
        <f t="shared" si="32"/>
        <v>115</v>
      </c>
      <c r="B117" s="106" t="e">
        <f ca="1" t="shared" si="25"/>
        <v>#REF!</v>
      </c>
      <c r="C117" s="105" t="e">
        <f ca="1" t="shared" si="20"/>
        <v>#REF!</v>
      </c>
      <c r="D117" s="105" t="e">
        <f ca="1" t="shared" si="26"/>
        <v>#REF!</v>
      </c>
      <c r="E117" s="105" t="e">
        <f ca="1" t="shared" si="27"/>
        <v>#REF!</v>
      </c>
      <c r="F117" s="105" t="e">
        <f ca="1" t="shared" si="28"/>
        <v>#REF!</v>
      </c>
      <c r="G117" s="105" t="e">
        <f ca="1" t="shared" si="29"/>
        <v>#REF!</v>
      </c>
      <c r="H117" s="105" t="e">
        <f ca="1" t="shared" si="21"/>
        <v>#REF!</v>
      </c>
      <c r="I117" s="105" t="e">
        <f ca="1" t="shared" si="22"/>
        <v>#REF!</v>
      </c>
    </row>
    <row r="118" spans="1:9">
      <c r="A118" s="105">
        <f t="shared" si="32"/>
        <v>116</v>
      </c>
      <c r="B118" s="106" t="e">
        <f ca="1" t="shared" si="25"/>
        <v>#REF!</v>
      </c>
      <c r="C118" s="105" t="e">
        <f ca="1" t="shared" si="20"/>
        <v>#REF!</v>
      </c>
      <c r="D118" s="105" t="e">
        <f ca="1" t="shared" si="26"/>
        <v>#REF!</v>
      </c>
      <c r="E118" s="105" t="e">
        <f ca="1" t="shared" si="27"/>
        <v>#REF!</v>
      </c>
      <c r="F118" s="105" t="e">
        <f ca="1" t="shared" si="28"/>
        <v>#REF!</v>
      </c>
      <c r="G118" s="105" t="e">
        <f ca="1" t="shared" si="29"/>
        <v>#REF!</v>
      </c>
      <c r="H118" s="105" t="e">
        <f ca="1" t="shared" si="21"/>
        <v>#REF!</v>
      </c>
      <c r="I118" s="105" t="e">
        <f ca="1" t="shared" si="22"/>
        <v>#REF!</v>
      </c>
    </row>
    <row r="119" spans="1:9">
      <c r="A119" s="105">
        <f t="shared" si="32"/>
        <v>117</v>
      </c>
      <c r="B119" s="106" t="e">
        <f ca="1" t="shared" si="25"/>
        <v>#REF!</v>
      </c>
      <c r="C119" s="105" t="e">
        <f ca="1" t="shared" si="20"/>
        <v>#REF!</v>
      </c>
      <c r="D119" s="105" t="e">
        <f ca="1" t="shared" si="26"/>
        <v>#REF!</v>
      </c>
      <c r="E119" s="105" t="e">
        <f ca="1" t="shared" si="27"/>
        <v>#REF!</v>
      </c>
      <c r="F119" s="105" t="e">
        <f ca="1" t="shared" si="28"/>
        <v>#REF!</v>
      </c>
      <c r="G119" s="105" t="e">
        <f ca="1" t="shared" si="29"/>
        <v>#REF!</v>
      </c>
      <c r="H119" s="105" t="e">
        <f ca="1" t="shared" si="21"/>
        <v>#REF!</v>
      </c>
      <c r="I119" s="105" t="e">
        <f ca="1" t="shared" si="22"/>
        <v>#REF!</v>
      </c>
    </row>
    <row r="120" spans="1:9">
      <c r="A120" s="105">
        <f t="shared" si="32"/>
        <v>118</v>
      </c>
      <c r="B120" s="106" t="e">
        <f ca="1" t="shared" si="25"/>
        <v>#REF!</v>
      </c>
      <c r="C120" s="105" t="e">
        <f ca="1" t="shared" si="20"/>
        <v>#REF!</v>
      </c>
      <c r="D120" s="105" t="e">
        <f ca="1" t="shared" si="26"/>
        <v>#REF!</v>
      </c>
      <c r="E120" s="105" t="e">
        <f ca="1" t="shared" si="27"/>
        <v>#REF!</v>
      </c>
      <c r="F120" s="105" t="e">
        <f ca="1" t="shared" si="28"/>
        <v>#REF!</v>
      </c>
      <c r="G120" s="105" t="e">
        <f ca="1" t="shared" si="29"/>
        <v>#REF!</v>
      </c>
      <c r="H120" s="105" t="e">
        <f ca="1" t="shared" si="21"/>
        <v>#REF!</v>
      </c>
      <c r="I120" s="105" t="e">
        <f ca="1" t="shared" si="22"/>
        <v>#REF!</v>
      </c>
    </row>
    <row r="121" spans="1:9">
      <c r="A121" s="105">
        <f t="shared" si="32"/>
        <v>119</v>
      </c>
      <c r="B121" s="106" t="e">
        <f ca="1" t="shared" si="25"/>
        <v>#REF!</v>
      </c>
      <c r="C121" s="105" t="e">
        <f ca="1" t="shared" si="20"/>
        <v>#REF!</v>
      </c>
      <c r="D121" s="105" t="e">
        <f ca="1" t="shared" si="26"/>
        <v>#REF!</v>
      </c>
      <c r="E121" s="105" t="e">
        <f ca="1" t="shared" si="27"/>
        <v>#REF!</v>
      </c>
      <c r="F121" s="105" t="e">
        <f ca="1" t="shared" si="28"/>
        <v>#REF!</v>
      </c>
      <c r="G121" s="105" t="e">
        <f ca="1" t="shared" si="29"/>
        <v>#REF!</v>
      </c>
      <c r="H121" s="105" t="e">
        <f ca="1" t="shared" si="21"/>
        <v>#REF!</v>
      </c>
      <c r="I121" s="105" t="e">
        <f ca="1" t="shared" si="22"/>
        <v>#REF!</v>
      </c>
    </row>
    <row r="122" spans="1:9">
      <c r="A122" s="105">
        <f t="shared" si="32"/>
        <v>120</v>
      </c>
      <c r="B122" s="106" t="e">
        <f ca="1" t="shared" si="25"/>
        <v>#REF!</v>
      </c>
      <c r="C122" s="105" t="e">
        <f ca="1" t="shared" si="20"/>
        <v>#REF!</v>
      </c>
      <c r="D122" s="105" t="e">
        <f ca="1" t="shared" si="26"/>
        <v>#REF!</v>
      </c>
      <c r="E122" s="105" t="e">
        <f ca="1" t="shared" si="27"/>
        <v>#REF!</v>
      </c>
      <c r="F122" s="105" t="e">
        <f ca="1" t="shared" si="28"/>
        <v>#REF!</v>
      </c>
      <c r="G122" s="105" t="e">
        <f ca="1" t="shared" si="29"/>
        <v>#REF!</v>
      </c>
      <c r="H122" s="105" t="e">
        <f ca="1" t="shared" si="21"/>
        <v>#REF!</v>
      </c>
      <c r="I122" s="105" t="e">
        <f ca="1" t="shared" si="22"/>
        <v>#REF!</v>
      </c>
    </row>
    <row r="123" spans="1:9">
      <c r="A123" s="105">
        <f t="shared" si="32"/>
        <v>121</v>
      </c>
      <c r="B123" s="106" t="e">
        <f ca="1" t="shared" si="25"/>
        <v>#REF!</v>
      </c>
      <c r="C123" s="105" t="e">
        <f ca="1" t="shared" si="20"/>
        <v>#REF!</v>
      </c>
      <c r="D123" s="105" t="e">
        <f ca="1" t="shared" si="26"/>
        <v>#REF!</v>
      </c>
      <c r="E123" s="105" t="e">
        <f ca="1" t="shared" si="27"/>
        <v>#REF!</v>
      </c>
      <c r="F123" s="105" t="e">
        <f ca="1" t="shared" si="28"/>
        <v>#REF!</v>
      </c>
      <c r="G123" s="105" t="e">
        <f ca="1" t="shared" si="29"/>
        <v>#REF!</v>
      </c>
      <c r="H123" s="105" t="e">
        <f ca="1" t="shared" si="21"/>
        <v>#REF!</v>
      </c>
      <c r="I123" s="105" t="e">
        <f ca="1" t="shared" si="22"/>
        <v>#REF!</v>
      </c>
    </row>
    <row r="124" spans="1:9">
      <c r="A124" s="105">
        <f t="shared" ref="A124:A133" si="33">ROW()-2</f>
        <v>122</v>
      </c>
      <c r="B124" s="106" t="e">
        <f ca="1" t="shared" si="25"/>
        <v>#REF!</v>
      </c>
      <c r="C124" s="105" t="e">
        <f ca="1" t="shared" si="20"/>
        <v>#REF!</v>
      </c>
      <c r="D124" s="105" t="e">
        <f ca="1" t="shared" si="26"/>
        <v>#REF!</v>
      </c>
      <c r="E124" s="105" t="e">
        <f ca="1" t="shared" si="27"/>
        <v>#REF!</v>
      </c>
      <c r="F124" s="105" t="e">
        <f ca="1" t="shared" si="28"/>
        <v>#REF!</v>
      </c>
      <c r="G124" s="105" t="e">
        <f ca="1" t="shared" si="29"/>
        <v>#REF!</v>
      </c>
      <c r="H124" s="105" t="e">
        <f ca="1" t="shared" si="21"/>
        <v>#REF!</v>
      </c>
      <c r="I124" s="105" t="e">
        <f ca="1" t="shared" si="22"/>
        <v>#REF!</v>
      </c>
    </row>
    <row r="125" spans="1:9">
      <c r="A125" s="105">
        <f t="shared" si="33"/>
        <v>123</v>
      </c>
      <c r="B125" s="106" t="e">
        <f ca="1" t="shared" si="25"/>
        <v>#REF!</v>
      </c>
      <c r="C125" s="105" t="e">
        <f ca="1" t="shared" si="20"/>
        <v>#REF!</v>
      </c>
      <c r="D125" s="105" t="e">
        <f ca="1" t="shared" si="26"/>
        <v>#REF!</v>
      </c>
      <c r="E125" s="105" t="e">
        <f ca="1" t="shared" si="27"/>
        <v>#REF!</v>
      </c>
      <c r="F125" s="105" t="e">
        <f ca="1" t="shared" si="28"/>
        <v>#REF!</v>
      </c>
      <c r="G125" s="105" t="e">
        <f ca="1" t="shared" si="29"/>
        <v>#REF!</v>
      </c>
      <c r="H125" s="105" t="e">
        <f ca="1" t="shared" si="21"/>
        <v>#REF!</v>
      </c>
      <c r="I125" s="105" t="e">
        <f ca="1" t="shared" si="22"/>
        <v>#REF!</v>
      </c>
    </row>
    <row r="126" spans="1:9">
      <c r="A126" s="105">
        <f t="shared" si="33"/>
        <v>124</v>
      </c>
      <c r="B126" s="106" t="e">
        <f ca="1" t="shared" si="25"/>
        <v>#REF!</v>
      </c>
      <c r="C126" s="105" t="e">
        <f ca="1" t="shared" si="20"/>
        <v>#REF!</v>
      </c>
      <c r="D126" s="105" t="e">
        <f ca="1" t="shared" si="26"/>
        <v>#REF!</v>
      </c>
      <c r="E126" s="105" t="e">
        <f ca="1" t="shared" si="27"/>
        <v>#REF!</v>
      </c>
      <c r="F126" s="105" t="e">
        <f ca="1" t="shared" si="28"/>
        <v>#REF!</v>
      </c>
      <c r="G126" s="105" t="e">
        <f ca="1" t="shared" si="29"/>
        <v>#REF!</v>
      </c>
      <c r="H126" s="105" t="e">
        <f ca="1" t="shared" si="21"/>
        <v>#REF!</v>
      </c>
      <c r="I126" s="105" t="e">
        <f ca="1" t="shared" si="22"/>
        <v>#REF!</v>
      </c>
    </row>
    <row r="127" spans="1:9">
      <c r="A127" s="105">
        <f t="shared" si="33"/>
        <v>125</v>
      </c>
      <c r="B127" s="106" t="e">
        <f ca="1" t="shared" si="25"/>
        <v>#REF!</v>
      </c>
      <c r="C127" s="105" t="e">
        <f ca="1" t="shared" si="20"/>
        <v>#REF!</v>
      </c>
      <c r="D127" s="105" t="e">
        <f ca="1" t="shared" si="26"/>
        <v>#REF!</v>
      </c>
      <c r="E127" s="105" t="e">
        <f ca="1" t="shared" si="27"/>
        <v>#REF!</v>
      </c>
      <c r="F127" s="105" t="e">
        <f ca="1" t="shared" si="28"/>
        <v>#REF!</v>
      </c>
      <c r="G127" s="105" t="e">
        <f ca="1" t="shared" si="29"/>
        <v>#REF!</v>
      </c>
      <c r="H127" s="105" t="e">
        <f ca="1" t="shared" si="21"/>
        <v>#REF!</v>
      </c>
      <c r="I127" s="105" t="e">
        <f ca="1" t="shared" si="22"/>
        <v>#REF!</v>
      </c>
    </row>
    <row r="128" spans="1:9">
      <c r="A128" s="105">
        <f t="shared" si="33"/>
        <v>126</v>
      </c>
      <c r="B128" s="106" t="e">
        <f ca="1" t="shared" si="25"/>
        <v>#REF!</v>
      </c>
      <c r="C128" s="105" t="e">
        <f ca="1" t="shared" si="20"/>
        <v>#REF!</v>
      </c>
      <c r="D128" s="105" t="e">
        <f ca="1" t="shared" si="26"/>
        <v>#REF!</v>
      </c>
      <c r="E128" s="105" t="e">
        <f ca="1" t="shared" si="27"/>
        <v>#REF!</v>
      </c>
      <c r="F128" s="105" t="e">
        <f ca="1" t="shared" si="28"/>
        <v>#REF!</v>
      </c>
      <c r="G128" s="105" t="e">
        <f ca="1" t="shared" si="29"/>
        <v>#REF!</v>
      </c>
      <c r="H128" s="105" t="e">
        <f ca="1" t="shared" si="21"/>
        <v>#REF!</v>
      </c>
      <c r="I128" s="105" t="e">
        <f ca="1" t="shared" si="22"/>
        <v>#REF!</v>
      </c>
    </row>
    <row r="129" spans="1:9">
      <c r="A129" s="105">
        <f t="shared" si="33"/>
        <v>127</v>
      </c>
      <c r="B129" s="106" t="e">
        <f ca="1" t="shared" si="25"/>
        <v>#REF!</v>
      </c>
      <c r="C129" s="105" t="e">
        <f ca="1" t="shared" si="20"/>
        <v>#REF!</v>
      </c>
      <c r="D129" s="105" t="e">
        <f ca="1" t="shared" si="26"/>
        <v>#REF!</v>
      </c>
      <c r="E129" s="105" t="e">
        <f ca="1" t="shared" si="27"/>
        <v>#REF!</v>
      </c>
      <c r="F129" s="105" t="e">
        <f ca="1" t="shared" si="28"/>
        <v>#REF!</v>
      </c>
      <c r="G129" s="105" t="e">
        <f ca="1" t="shared" si="29"/>
        <v>#REF!</v>
      </c>
      <c r="H129" s="105" t="e">
        <f ca="1" t="shared" si="21"/>
        <v>#REF!</v>
      </c>
      <c r="I129" s="105" t="e">
        <f ca="1" t="shared" si="22"/>
        <v>#REF!</v>
      </c>
    </row>
    <row r="130" spans="1:9">
      <c r="A130" s="105">
        <f t="shared" si="33"/>
        <v>128</v>
      </c>
      <c r="B130" s="106" t="e">
        <f ca="1" t="shared" si="25"/>
        <v>#REF!</v>
      </c>
      <c r="C130" s="105" t="e">
        <f ca="1" t="shared" si="20"/>
        <v>#REF!</v>
      </c>
      <c r="D130" s="105" t="e">
        <f ca="1" t="shared" si="26"/>
        <v>#REF!</v>
      </c>
      <c r="E130" s="105" t="e">
        <f ca="1" t="shared" si="27"/>
        <v>#REF!</v>
      </c>
      <c r="F130" s="105" t="e">
        <f ca="1" t="shared" si="28"/>
        <v>#REF!</v>
      </c>
      <c r="G130" s="105" t="e">
        <f ca="1" t="shared" si="29"/>
        <v>#REF!</v>
      </c>
      <c r="H130" s="105" t="e">
        <f ca="1" t="shared" si="21"/>
        <v>#REF!</v>
      </c>
      <c r="I130" s="105" t="e">
        <f ca="1" t="shared" si="22"/>
        <v>#REF!</v>
      </c>
    </row>
    <row r="131" spans="1:9">
      <c r="A131" s="105">
        <f t="shared" si="33"/>
        <v>129</v>
      </c>
      <c r="B131" s="106" t="e">
        <f ca="1" t="shared" si="25"/>
        <v>#REF!</v>
      </c>
      <c r="C131" s="105" t="e">
        <f ca="1" t="shared" si="20"/>
        <v>#REF!</v>
      </c>
      <c r="D131" s="105" t="e">
        <f ca="1" t="shared" si="26"/>
        <v>#REF!</v>
      </c>
      <c r="E131" s="105" t="e">
        <f ca="1" t="shared" si="27"/>
        <v>#REF!</v>
      </c>
      <c r="F131" s="105" t="e">
        <f ca="1" t="shared" si="28"/>
        <v>#REF!</v>
      </c>
      <c r="G131" s="105" t="e">
        <f ca="1" t="shared" si="29"/>
        <v>#REF!</v>
      </c>
      <c r="H131" s="105" t="e">
        <f ca="1" t="shared" si="21"/>
        <v>#REF!</v>
      </c>
      <c r="I131" s="105" t="e">
        <f ca="1" t="shared" si="22"/>
        <v>#REF!</v>
      </c>
    </row>
    <row r="132" spans="1:9">
      <c r="A132" s="105">
        <f t="shared" si="33"/>
        <v>130</v>
      </c>
      <c r="B132" s="106" t="e">
        <f ca="1" t="shared" si="25"/>
        <v>#REF!</v>
      </c>
      <c r="C132" s="105" t="e">
        <f ca="1" t="shared" ref="C132:C195" si="34">INDIRECT(A132&amp;"!G2")</f>
        <v>#REF!</v>
      </c>
      <c r="D132" s="105" t="e">
        <f ca="1" t="shared" si="26"/>
        <v>#REF!</v>
      </c>
      <c r="E132" s="105" t="e">
        <f ca="1" t="shared" si="27"/>
        <v>#REF!</v>
      </c>
      <c r="F132" s="105" t="e">
        <f ca="1" t="shared" si="28"/>
        <v>#REF!</v>
      </c>
      <c r="G132" s="105" t="e">
        <f ca="1" t="shared" si="29"/>
        <v>#REF!</v>
      </c>
      <c r="H132" s="105" t="e">
        <f ca="1" t="shared" ref="H132:H195" si="35">INDIRECT(A132&amp;"!L6")</f>
        <v>#REF!</v>
      </c>
      <c r="I132" s="105" t="e">
        <f ca="1" t="shared" ref="I132:I195" si="36">IF(H132&lt;100000,500,)</f>
        <v>#REF!</v>
      </c>
    </row>
    <row r="133" spans="1:9">
      <c r="A133" s="105">
        <f t="shared" si="33"/>
        <v>131</v>
      </c>
      <c r="B133" s="106" t="e">
        <f ca="1" t="shared" si="25"/>
        <v>#REF!</v>
      </c>
      <c r="C133" s="105" t="e">
        <f ca="1" t="shared" si="34"/>
        <v>#REF!</v>
      </c>
      <c r="D133" s="105" t="e">
        <f ca="1" t="shared" si="26"/>
        <v>#REF!</v>
      </c>
      <c r="E133" s="105" t="e">
        <f ca="1" t="shared" si="27"/>
        <v>#REF!</v>
      </c>
      <c r="F133" s="105" t="e">
        <f ca="1" t="shared" si="28"/>
        <v>#REF!</v>
      </c>
      <c r="G133" s="105" t="e">
        <f ca="1" t="shared" si="29"/>
        <v>#REF!</v>
      </c>
      <c r="H133" s="105" t="e">
        <f ca="1" t="shared" si="35"/>
        <v>#REF!</v>
      </c>
      <c r="I133" s="105" t="e">
        <f ca="1" t="shared" si="36"/>
        <v>#REF!</v>
      </c>
    </row>
    <row r="134" spans="1:9">
      <c r="A134" s="105">
        <f t="shared" ref="A134:A143" si="37">ROW()-2</f>
        <v>132</v>
      </c>
      <c r="B134" s="106" t="e">
        <f ca="1" t="shared" si="25"/>
        <v>#REF!</v>
      </c>
      <c r="C134" s="105" t="e">
        <f ca="1" t="shared" si="34"/>
        <v>#REF!</v>
      </c>
      <c r="D134" s="105" t="e">
        <f ca="1" t="shared" si="26"/>
        <v>#REF!</v>
      </c>
      <c r="E134" s="105" t="e">
        <f ca="1" t="shared" si="27"/>
        <v>#REF!</v>
      </c>
      <c r="F134" s="105" t="e">
        <f ca="1" t="shared" si="28"/>
        <v>#REF!</v>
      </c>
      <c r="G134" s="105" t="e">
        <f ca="1" t="shared" si="29"/>
        <v>#REF!</v>
      </c>
      <c r="H134" s="105" t="e">
        <f ca="1" t="shared" si="35"/>
        <v>#REF!</v>
      </c>
      <c r="I134" s="105" t="e">
        <f ca="1" t="shared" si="36"/>
        <v>#REF!</v>
      </c>
    </row>
    <row r="135" spans="1:9">
      <c r="A135" s="105">
        <f t="shared" si="37"/>
        <v>133</v>
      </c>
      <c r="B135" s="106" t="e">
        <f ca="1" t="shared" si="25"/>
        <v>#REF!</v>
      </c>
      <c r="C135" s="105" t="e">
        <f ca="1" t="shared" si="34"/>
        <v>#REF!</v>
      </c>
      <c r="D135" s="105" t="e">
        <f ca="1" t="shared" si="26"/>
        <v>#REF!</v>
      </c>
      <c r="E135" s="105" t="e">
        <f ca="1" t="shared" si="27"/>
        <v>#REF!</v>
      </c>
      <c r="F135" s="105" t="e">
        <f ca="1" t="shared" si="28"/>
        <v>#REF!</v>
      </c>
      <c r="G135" s="105" t="e">
        <f ca="1" t="shared" si="29"/>
        <v>#REF!</v>
      </c>
      <c r="H135" s="105" t="e">
        <f ca="1" t="shared" si="35"/>
        <v>#REF!</v>
      </c>
      <c r="I135" s="105" t="e">
        <f ca="1" t="shared" si="36"/>
        <v>#REF!</v>
      </c>
    </row>
    <row r="136" spans="1:9">
      <c r="A136" s="105">
        <f t="shared" si="37"/>
        <v>134</v>
      </c>
      <c r="B136" s="106" t="e">
        <f ca="1" t="shared" si="25"/>
        <v>#REF!</v>
      </c>
      <c r="C136" s="105" t="e">
        <f ca="1" t="shared" si="34"/>
        <v>#REF!</v>
      </c>
      <c r="D136" s="105" t="e">
        <f ca="1" t="shared" si="26"/>
        <v>#REF!</v>
      </c>
      <c r="E136" s="105" t="e">
        <f ca="1" t="shared" si="27"/>
        <v>#REF!</v>
      </c>
      <c r="F136" s="105" t="e">
        <f ca="1" t="shared" si="28"/>
        <v>#REF!</v>
      </c>
      <c r="G136" s="105" t="e">
        <f ca="1" t="shared" si="29"/>
        <v>#REF!</v>
      </c>
      <c r="H136" s="105" t="e">
        <f ca="1" t="shared" si="35"/>
        <v>#REF!</v>
      </c>
      <c r="I136" s="105" t="e">
        <f ca="1" t="shared" si="36"/>
        <v>#REF!</v>
      </c>
    </row>
    <row r="137" spans="1:9">
      <c r="A137" s="105">
        <f t="shared" si="37"/>
        <v>135</v>
      </c>
      <c r="B137" s="106" t="e">
        <f ca="1" t="shared" si="25"/>
        <v>#REF!</v>
      </c>
      <c r="C137" s="105" t="e">
        <f ca="1" t="shared" si="34"/>
        <v>#REF!</v>
      </c>
      <c r="D137" s="105" t="e">
        <f ca="1" t="shared" si="26"/>
        <v>#REF!</v>
      </c>
      <c r="E137" s="105" t="e">
        <f ca="1" t="shared" si="27"/>
        <v>#REF!</v>
      </c>
      <c r="F137" s="105" t="e">
        <f ca="1" t="shared" si="28"/>
        <v>#REF!</v>
      </c>
      <c r="G137" s="105" t="e">
        <f ca="1" t="shared" si="29"/>
        <v>#REF!</v>
      </c>
      <c r="H137" s="105" t="e">
        <f ca="1" t="shared" si="35"/>
        <v>#REF!</v>
      </c>
      <c r="I137" s="105" t="e">
        <f ca="1" t="shared" si="36"/>
        <v>#REF!</v>
      </c>
    </row>
    <row r="138" spans="1:9">
      <c r="A138" s="105">
        <f t="shared" si="37"/>
        <v>136</v>
      </c>
      <c r="B138" s="106" t="e">
        <f ca="1" t="shared" si="25"/>
        <v>#REF!</v>
      </c>
      <c r="C138" s="105" t="e">
        <f ca="1" t="shared" si="34"/>
        <v>#REF!</v>
      </c>
      <c r="D138" s="105" t="e">
        <f ca="1" t="shared" si="26"/>
        <v>#REF!</v>
      </c>
      <c r="E138" s="105" t="e">
        <f ca="1" t="shared" si="27"/>
        <v>#REF!</v>
      </c>
      <c r="F138" s="105" t="e">
        <f ca="1" t="shared" si="28"/>
        <v>#REF!</v>
      </c>
      <c r="G138" s="105" t="e">
        <f ca="1" t="shared" si="29"/>
        <v>#REF!</v>
      </c>
      <c r="H138" s="105" t="e">
        <f ca="1" t="shared" si="35"/>
        <v>#REF!</v>
      </c>
      <c r="I138" s="105" t="e">
        <f ca="1" t="shared" si="36"/>
        <v>#REF!</v>
      </c>
    </row>
    <row r="139" spans="1:9">
      <c r="A139" s="105">
        <f t="shared" si="37"/>
        <v>137</v>
      </c>
      <c r="B139" s="106" t="e">
        <f ca="1" t="shared" si="25"/>
        <v>#REF!</v>
      </c>
      <c r="C139" s="105" t="e">
        <f ca="1" t="shared" si="34"/>
        <v>#REF!</v>
      </c>
      <c r="D139" s="105" t="e">
        <f ca="1" t="shared" si="26"/>
        <v>#REF!</v>
      </c>
      <c r="E139" s="105" t="e">
        <f ca="1" t="shared" si="27"/>
        <v>#REF!</v>
      </c>
      <c r="F139" s="105" t="e">
        <f ca="1" t="shared" si="28"/>
        <v>#REF!</v>
      </c>
      <c r="G139" s="105" t="e">
        <f ca="1" t="shared" si="29"/>
        <v>#REF!</v>
      </c>
      <c r="H139" s="105" t="e">
        <f ca="1" t="shared" si="35"/>
        <v>#REF!</v>
      </c>
      <c r="I139" s="105" t="e">
        <f ca="1" t="shared" si="36"/>
        <v>#REF!</v>
      </c>
    </row>
    <row r="140" spans="1:9">
      <c r="A140" s="105">
        <f t="shared" si="37"/>
        <v>138</v>
      </c>
      <c r="B140" s="106" t="e">
        <f ca="1" t="shared" si="25"/>
        <v>#REF!</v>
      </c>
      <c r="C140" s="105" t="e">
        <f ca="1" t="shared" si="34"/>
        <v>#REF!</v>
      </c>
      <c r="D140" s="105" t="e">
        <f ca="1" t="shared" si="26"/>
        <v>#REF!</v>
      </c>
      <c r="E140" s="105" t="e">
        <f ca="1" t="shared" si="27"/>
        <v>#REF!</v>
      </c>
      <c r="F140" s="105" t="e">
        <f ca="1" t="shared" si="28"/>
        <v>#REF!</v>
      </c>
      <c r="G140" s="105" t="e">
        <f ca="1" t="shared" si="29"/>
        <v>#REF!</v>
      </c>
      <c r="H140" s="105" t="e">
        <f ca="1" t="shared" si="35"/>
        <v>#REF!</v>
      </c>
      <c r="I140" s="105" t="e">
        <f ca="1" t="shared" si="36"/>
        <v>#REF!</v>
      </c>
    </row>
    <row r="141" spans="1:9">
      <c r="A141" s="105">
        <f t="shared" si="37"/>
        <v>139</v>
      </c>
      <c r="B141" s="106" t="e">
        <f ca="1" t="shared" si="25"/>
        <v>#REF!</v>
      </c>
      <c r="C141" s="105" t="e">
        <f ca="1" t="shared" si="34"/>
        <v>#REF!</v>
      </c>
      <c r="D141" s="105" t="e">
        <f ca="1" t="shared" si="26"/>
        <v>#REF!</v>
      </c>
      <c r="E141" s="105" t="e">
        <f ca="1" t="shared" si="27"/>
        <v>#REF!</v>
      </c>
      <c r="F141" s="105" t="e">
        <f ca="1" t="shared" si="28"/>
        <v>#REF!</v>
      </c>
      <c r="G141" s="105" t="e">
        <f ca="1" t="shared" si="29"/>
        <v>#REF!</v>
      </c>
      <c r="H141" s="105" t="e">
        <f ca="1" t="shared" si="35"/>
        <v>#REF!</v>
      </c>
      <c r="I141" s="105" t="e">
        <f ca="1" t="shared" si="36"/>
        <v>#REF!</v>
      </c>
    </row>
    <row r="142" spans="1:9">
      <c r="A142" s="105">
        <f t="shared" si="37"/>
        <v>140</v>
      </c>
      <c r="B142" s="106" t="e">
        <f ca="1" t="shared" si="25"/>
        <v>#REF!</v>
      </c>
      <c r="C142" s="105" t="e">
        <f ca="1" t="shared" si="34"/>
        <v>#REF!</v>
      </c>
      <c r="D142" s="105" t="e">
        <f ca="1" t="shared" si="26"/>
        <v>#REF!</v>
      </c>
      <c r="E142" s="105" t="e">
        <f ca="1" t="shared" si="27"/>
        <v>#REF!</v>
      </c>
      <c r="F142" s="105" t="e">
        <f ca="1" t="shared" si="28"/>
        <v>#REF!</v>
      </c>
      <c r="G142" s="105" t="e">
        <f ca="1" t="shared" si="29"/>
        <v>#REF!</v>
      </c>
      <c r="H142" s="105" t="e">
        <f ca="1" t="shared" si="35"/>
        <v>#REF!</v>
      </c>
      <c r="I142" s="105" t="e">
        <f ca="1" t="shared" si="36"/>
        <v>#REF!</v>
      </c>
    </row>
    <row r="143" spans="1:9">
      <c r="A143" s="105">
        <f t="shared" si="37"/>
        <v>141</v>
      </c>
      <c r="B143" s="106" t="e">
        <f ca="1" t="shared" si="25"/>
        <v>#REF!</v>
      </c>
      <c r="C143" s="105" t="e">
        <f ca="1" t="shared" si="34"/>
        <v>#REF!</v>
      </c>
      <c r="D143" s="105" t="e">
        <f ca="1" t="shared" si="26"/>
        <v>#REF!</v>
      </c>
      <c r="E143" s="105" t="e">
        <f ca="1" t="shared" si="27"/>
        <v>#REF!</v>
      </c>
      <c r="F143" s="105" t="e">
        <f ca="1" t="shared" si="28"/>
        <v>#REF!</v>
      </c>
      <c r="G143" s="105" t="e">
        <f ca="1" t="shared" si="29"/>
        <v>#REF!</v>
      </c>
      <c r="H143" s="105" t="e">
        <f ca="1" t="shared" si="35"/>
        <v>#REF!</v>
      </c>
      <c r="I143" s="105" t="e">
        <f ca="1" t="shared" si="36"/>
        <v>#REF!</v>
      </c>
    </row>
    <row r="144" spans="1:9">
      <c r="A144" s="105">
        <f t="shared" ref="A144:A153" si="38">ROW()-2</f>
        <v>142</v>
      </c>
      <c r="B144" s="106" t="e">
        <f ca="1" t="shared" si="25"/>
        <v>#REF!</v>
      </c>
      <c r="C144" s="105" t="e">
        <f ca="1" t="shared" si="34"/>
        <v>#REF!</v>
      </c>
      <c r="D144" s="105" t="e">
        <f ca="1" t="shared" si="26"/>
        <v>#REF!</v>
      </c>
      <c r="E144" s="105" t="e">
        <f ca="1" t="shared" si="27"/>
        <v>#REF!</v>
      </c>
      <c r="F144" s="105" t="e">
        <f ca="1" t="shared" si="28"/>
        <v>#REF!</v>
      </c>
      <c r="G144" s="105" t="e">
        <f ca="1" t="shared" si="29"/>
        <v>#REF!</v>
      </c>
      <c r="H144" s="105" t="e">
        <f ca="1" t="shared" si="35"/>
        <v>#REF!</v>
      </c>
      <c r="I144" s="105" t="e">
        <f ca="1" t="shared" si="36"/>
        <v>#REF!</v>
      </c>
    </row>
    <row r="145" spans="1:9">
      <c r="A145" s="105">
        <f t="shared" si="38"/>
        <v>143</v>
      </c>
      <c r="B145" s="106" t="e">
        <f ca="1" t="shared" si="25"/>
        <v>#REF!</v>
      </c>
      <c r="C145" s="105" t="e">
        <f ca="1" t="shared" si="34"/>
        <v>#REF!</v>
      </c>
      <c r="D145" s="105" t="e">
        <f ca="1" t="shared" si="26"/>
        <v>#REF!</v>
      </c>
      <c r="E145" s="105" t="e">
        <f ca="1" t="shared" si="27"/>
        <v>#REF!</v>
      </c>
      <c r="F145" s="105" t="e">
        <f ca="1" t="shared" si="28"/>
        <v>#REF!</v>
      </c>
      <c r="G145" s="105" t="e">
        <f ca="1" t="shared" si="29"/>
        <v>#REF!</v>
      </c>
      <c r="H145" s="105" t="e">
        <f ca="1" t="shared" si="35"/>
        <v>#REF!</v>
      </c>
      <c r="I145" s="105" t="e">
        <f ca="1" t="shared" si="36"/>
        <v>#REF!</v>
      </c>
    </row>
    <row r="146" spans="1:9">
      <c r="A146" s="105">
        <f t="shared" si="38"/>
        <v>144</v>
      </c>
      <c r="B146" s="106" t="e">
        <f ca="1" t="shared" si="25"/>
        <v>#REF!</v>
      </c>
      <c r="C146" s="105" t="e">
        <f ca="1" t="shared" si="34"/>
        <v>#REF!</v>
      </c>
      <c r="D146" s="105" t="e">
        <f ca="1" t="shared" si="26"/>
        <v>#REF!</v>
      </c>
      <c r="E146" s="105" t="e">
        <f ca="1" t="shared" si="27"/>
        <v>#REF!</v>
      </c>
      <c r="F146" s="105" t="e">
        <f ca="1" t="shared" si="28"/>
        <v>#REF!</v>
      </c>
      <c r="G146" s="105" t="e">
        <f ca="1" t="shared" si="29"/>
        <v>#REF!</v>
      </c>
      <c r="H146" s="105" t="e">
        <f ca="1" t="shared" si="35"/>
        <v>#REF!</v>
      </c>
      <c r="I146" s="105" t="e">
        <f ca="1" t="shared" si="36"/>
        <v>#REF!</v>
      </c>
    </row>
    <row r="147" spans="1:9">
      <c r="A147" s="105">
        <f t="shared" si="38"/>
        <v>145</v>
      </c>
      <c r="B147" s="106" t="e">
        <f ca="1" t="shared" si="25"/>
        <v>#REF!</v>
      </c>
      <c r="C147" s="105" t="e">
        <f ca="1" t="shared" si="34"/>
        <v>#REF!</v>
      </c>
      <c r="D147" s="105" t="e">
        <f ca="1" t="shared" si="26"/>
        <v>#REF!</v>
      </c>
      <c r="E147" s="105" t="e">
        <f ca="1" t="shared" si="27"/>
        <v>#REF!</v>
      </c>
      <c r="F147" s="105" t="e">
        <f ca="1" t="shared" si="28"/>
        <v>#REF!</v>
      </c>
      <c r="G147" s="105" t="e">
        <f ca="1" t="shared" si="29"/>
        <v>#REF!</v>
      </c>
      <c r="H147" s="105" t="e">
        <f ca="1" t="shared" si="35"/>
        <v>#REF!</v>
      </c>
      <c r="I147" s="105" t="e">
        <f ca="1" t="shared" si="36"/>
        <v>#REF!</v>
      </c>
    </row>
    <row r="148" spans="1:9">
      <c r="A148" s="105">
        <f t="shared" si="38"/>
        <v>146</v>
      </c>
      <c r="B148" s="106" t="e">
        <f ca="1" t="shared" si="25"/>
        <v>#REF!</v>
      </c>
      <c r="C148" s="105" t="e">
        <f ca="1" t="shared" si="34"/>
        <v>#REF!</v>
      </c>
      <c r="D148" s="105" t="e">
        <f ca="1" t="shared" si="26"/>
        <v>#REF!</v>
      </c>
      <c r="E148" s="105" t="e">
        <f ca="1" t="shared" si="27"/>
        <v>#REF!</v>
      </c>
      <c r="F148" s="105" t="e">
        <f ca="1" t="shared" si="28"/>
        <v>#REF!</v>
      </c>
      <c r="G148" s="105" t="e">
        <f ca="1" t="shared" si="29"/>
        <v>#REF!</v>
      </c>
      <c r="H148" s="105" t="e">
        <f ca="1" t="shared" si="35"/>
        <v>#REF!</v>
      </c>
      <c r="I148" s="105" t="e">
        <f ca="1" t="shared" si="36"/>
        <v>#REF!</v>
      </c>
    </row>
    <row r="149" spans="1:9">
      <c r="A149" s="105">
        <f t="shared" si="38"/>
        <v>147</v>
      </c>
      <c r="B149" s="106" t="e">
        <f ca="1" t="shared" si="25"/>
        <v>#REF!</v>
      </c>
      <c r="C149" s="105" t="e">
        <f ca="1" t="shared" si="34"/>
        <v>#REF!</v>
      </c>
      <c r="D149" s="105" t="e">
        <f ca="1" t="shared" si="26"/>
        <v>#REF!</v>
      </c>
      <c r="E149" s="105" t="e">
        <f ca="1" t="shared" si="27"/>
        <v>#REF!</v>
      </c>
      <c r="F149" s="105" t="e">
        <f ca="1" t="shared" si="28"/>
        <v>#REF!</v>
      </c>
      <c r="G149" s="105" t="e">
        <f ca="1" t="shared" si="29"/>
        <v>#REF!</v>
      </c>
      <c r="H149" s="105" t="e">
        <f ca="1" t="shared" si="35"/>
        <v>#REF!</v>
      </c>
      <c r="I149" s="105" t="e">
        <f ca="1" t="shared" si="36"/>
        <v>#REF!</v>
      </c>
    </row>
    <row r="150" spans="1:9">
      <c r="A150" s="105">
        <f t="shared" si="38"/>
        <v>148</v>
      </c>
      <c r="B150" s="106" t="e">
        <f ca="1" t="shared" ref="B150:B213" si="39">INDIRECT(A150&amp;"!C2")</f>
        <v>#REF!</v>
      </c>
      <c r="C150" s="105" t="e">
        <f ca="1" t="shared" si="34"/>
        <v>#REF!</v>
      </c>
      <c r="D150" s="105" t="e">
        <f ca="1" t="shared" ref="D150:D213" si="40">INDIRECT(A150&amp;"!C3")</f>
        <v>#REF!</v>
      </c>
      <c r="E150" s="105" t="e">
        <f ca="1" t="shared" ref="E150:E213" si="41">INDIRECT(A150&amp;"!L1")</f>
        <v>#REF!</v>
      </c>
      <c r="F150" s="105" t="e">
        <f ca="1" t="shared" ref="F150:F213" si="42">INDIRECT(A150&amp;"!F6")</f>
        <v>#REF!</v>
      </c>
      <c r="G150" s="105" t="e">
        <f ca="1" t="shared" ref="G150:G213" si="43">INDIRECT(A150&amp;"!G3")</f>
        <v>#REF!</v>
      </c>
      <c r="H150" s="105" t="e">
        <f ca="1" t="shared" si="35"/>
        <v>#REF!</v>
      </c>
      <c r="I150" s="105" t="e">
        <f ca="1" t="shared" si="36"/>
        <v>#REF!</v>
      </c>
    </row>
    <row r="151" spans="1:9">
      <c r="A151" s="105">
        <f t="shared" si="38"/>
        <v>149</v>
      </c>
      <c r="B151" s="109" t="e">
        <f ca="1" t="shared" si="39"/>
        <v>#REF!</v>
      </c>
      <c r="C151" s="105" t="e">
        <f ca="1" t="shared" si="34"/>
        <v>#REF!</v>
      </c>
      <c r="D151" s="105" t="e">
        <f ca="1" t="shared" si="40"/>
        <v>#REF!</v>
      </c>
      <c r="E151" s="105" t="e">
        <f ca="1" t="shared" si="41"/>
        <v>#REF!</v>
      </c>
      <c r="F151" s="105" t="e">
        <f ca="1" t="shared" si="42"/>
        <v>#REF!</v>
      </c>
      <c r="G151" s="105" t="e">
        <f ca="1" t="shared" si="43"/>
        <v>#REF!</v>
      </c>
      <c r="H151" s="105" t="e">
        <f ca="1" t="shared" si="35"/>
        <v>#REF!</v>
      </c>
      <c r="I151" s="105" t="e">
        <f ca="1" t="shared" si="36"/>
        <v>#REF!</v>
      </c>
    </row>
    <row r="152" spans="1:9">
      <c r="A152" s="105">
        <f t="shared" si="38"/>
        <v>150</v>
      </c>
      <c r="B152" s="106" t="e">
        <f ca="1" t="shared" si="39"/>
        <v>#REF!</v>
      </c>
      <c r="C152" s="105" t="e">
        <f ca="1" t="shared" si="34"/>
        <v>#REF!</v>
      </c>
      <c r="D152" s="105" t="e">
        <f ca="1" t="shared" si="40"/>
        <v>#REF!</v>
      </c>
      <c r="E152" s="105" t="e">
        <f ca="1" t="shared" si="41"/>
        <v>#REF!</v>
      </c>
      <c r="F152" s="105" t="e">
        <f ca="1" t="shared" si="42"/>
        <v>#REF!</v>
      </c>
      <c r="G152" s="105" t="e">
        <f ca="1" t="shared" si="43"/>
        <v>#REF!</v>
      </c>
      <c r="H152" s="105" t="e">
        <f ca="1" t="shared" si="35"/>
        <v>#REF!</v>
      </c>
      <c r="I152" s="105" t="e">
        <f ca="1" t="shared" si="36"/>
        <v>#REF!</v>
      </c>
    </row>
    <row r="153" spans="1:9">
      <c r="A153" s="105">
        <f t="shared" si="38"/>
        <v>151</v>
      </c>
      <c r="B153" s="106" t="e">
        <f ca="1" t="shared" si="39"/>
        <v>#REF!</v>
      </c>
      <c r="C153" s="105" t="e">
        <f ca="1" t="shared" si="34"/>
        <v>#REF!</v>
      </c>
      <c r="D153" s="105" t="e">
        <f ca="1" t="shared" si="40"/>
        <v>#REF!</v>
      </c>
      <c r="E153" s="105" t="e">
        <f ca="1" t="shared" si="41"/>
        <v>#REF!</v>
      </c>
      <c r="F153" s="105" t="e">
        <f ca="1" t="shared" si="42"/>
        <v>#REF!</v>
      </c>
      <c r="G153" s="105" t="e">
        <f ca="1" t="shared" si="43"/>
        <v>#REF!</v>
      </c>
      <c r="H153" s="105" t="e">
        <f ca="1" t="shared" si="35"/>
        <v>#REF!</v>
      </c>
      <c r="I153" s="105" t="e">
        <f ca="1" t="shared" si="36"/>
        <v>#REF!</v>
      </c>
    </row>
    <row r="154" spans="1:9">
      <c r="A154" s="105">
        <f t="shared" ref="A154:A163" si="44">ROW()-2</f>
        <v>152</v>
      </c>
      <c r="B154" s="106" t="e">
        <f ca="1" t="shared" si="39"/>
        <v>#REF!</v>
      </c>
      <c r="C154" s="105" t="e">
        <f ca="1" t="shared" si="34"/>
        <v>#REF!</v>
      </c>
      <c r="D154" s="105" t="e">
        <f ca="1" t="shared" si="40"/>
        <v>#REF!</v>
      </c>
      <c r="E154" s="105" t="e">
        <f ca="1" t="shared" si="41"/>
        <v>#REF!</v>
      </c>
      <c r="F154" s="105" t="e">
        <f ca="1" t="shared" si="42"/>
        <v>#REF!</v>
      </c>
      <c r="G154" s="105" t="e">
        <f ca="1" t="shared" si="43"/>
        <v>#REF!</v>
      </c>
      <c r="H154" s="105" t="e">
        <f ca="1" t="shared" si="35"/>
        <v>#REF!</v>
      </c>
      <c r="I154" s="105" t="e">
        <f ca="1" t="shared" si="36"/>
        <v>#REF!</v>
      </c>
    </row>
    <row r="155" spans="1:9">
      <c r="A155" s="105">
        <f t="shared" si="44"/>
        <v>153</v>
      </c>
      <c r="B155" s="106" t="e">
        <f ca="1" t="shared" si="39"/>
        <v>#REF!</v>
      </c>
      <c r="C155" s="105" t="e">
        <f ca="1" t="shared" si="34"/>
        <v>#REF!</v>
      </c>
      <c r="D155" s="105" t="e">
        <f ca="1" t="shared" si="40"/>
        <v>#REF!</v>
      </c>
      <c r="E155" s="105" t="e">
        <f ca="1" t="shared" si="41"/>
        <v>#REF!</v>
      </c>
      <c r="F155" s="105" t="e">
        <f ca="1" t="shared" si="42"/>
        <v>#REF!</v>
      </c>
      <c r="G155" s="105" t="e">
        <f ca="1" t="shared" si="43"/>
        <v>#REF!</v>
      </c>
      <c r="H155" s="105" t="e">
        <f ca="1" t="shared" si="35"/>
        <v>#REF!</v>
      </c>
      <c r="I155" s="105" t="e">
        <f ca="1" t="shared" si="36"/>
        <v>#REF!</v>
      </c>
    </row>
    <row r="156" spans="1:9">
      <c r="A156" s="105">
        <f t="shared" si="44"/>
        <v>154</v>
      </c>
      <c r="B156" s="106" t="e">
        <f ca="1" t="shared" si="39"/>
        <v>#REF!</v>
      </c>
      <c r="C156" s="105" t="e">
        <f ca="1" t="shared" si="34"/>
        <v>#REF!</v>
      </c>
      <c r="D156" s="105" t="e">
        <f ca="1" t="shared" si="40"/>
        <v>#REF!</v>
      </c>
      <c r="E156" s="105" t="e">
        <f ca="1" t="shared" si="41"/>
        <v>#REF!</v>
      </c>
      <c r="F156" s="105" t="e">
        <f ca="1" t="shared" si="42"/>
        <v>#REF!</v>
      </c>
      <c r="G156" s="105" t="e">
        <f ca="1" t="shared" si="43"/>
        <v>#REF!</v>
      </c>
      <c r="H156" s="105" t="e">
        <f ca="1" t="shared" si="35"/>
        <v>#REF!</v>
      </c>
      <c r="I156" s="105" t="e">
        <f ca="1" t="shared" si="36"/>
        <v>#REF!</v>
      </c>
    </row>
    <row r="157" spans="1:9">
      <c r="A157" s="105">
        <f t="shared" si="44"/>
        <v>155</v>
      </c>
      <c r="B157" s="106" t="e">
        <f ca="1" t="shared" si="39"/>
        <v>#REF!</v>
      </c>
      <c r="C157" s="105" t="e">
        <f ca="1" t="shared" si="34"/>
        <v>#REF!</v>
      </c>
      <c r="D157" s="105" t="e">
        <f ca="1" t="shared" si="40"/>
        <v>#REF!</v>
      </c>
      <c r="E157" s="105" t="e">
        <f ca="1" t="shared" si="41"/>
        <v>#REF!</v>
      </c>
      <c r="F157" s="105" t="e">
        <f ca="1" t="shared" si="42"/>
        <v>#REF!</v>
      </c>
      <c r="G157" s="105" t="e">
        <f ca="1" t="shared" si="43"/>
        <v>#REF!</v>
      </c>
      <c r="H157" s="105" t="e">
        <f ca="1" t="shared" si="35"/>
        <v>#REF!</v>
      </c>
      <c r="I157" s="105" t="e">
        <f ca="1" t="shared" si="36"/>
        <v>#REF!</v>
      </c>
    </row>
    <row r="158" spans="1:9">
      <c r="A158" s="105">
        <f t="shared" si="44"/>
        <v>156</v>
      </c>
      <c r="B158" s="106" t="e">
        <f ca="1" t="shared" si="39"/>
        <v>#REF!</v>
      </c>
      <c r="C158" s="105" t="e">
        <f ca="1" t="shared" si="34"/>
        <v>#REF!</v>
      </c>
      <c r="D158" s="105" t="e">
        <f ca="1" t="shared" si="40"/>
        <v>#REF!</v>
      </c>
      <c r="E158" s="105" t="e">
        <f ca="1" t="shared" si="41"/>
        <v>#REF!</v>
      </c>
      <c r="F158" s="105" t="e">
        <f ca="1" t="shared" si="42"/>
        <v>#REF!</v>
      </c>
      <c r="G158" s="105" t="e">
        <f ca="1" t="shared" si="43"/>
        <v>#REF!</v>
      </c>
      <c r="H158" s="105" t="e">
        <f ca="1" t="shared" si="35"/>
        <v>#REF!</v>
      </c>
      <c r="I158" s="105" t="e">
        <f ca="1" t="shared" si="36"/>
        <v>#REF!</v>
      </c>
    </row>
    <row r="159" spans="1:9">
      <c r="A159" s="105">
        <f t="shared" si="44"/>
        <v>157</v>
      </c>
      <c r="B159" s="106" t="e">
        <f ca="1" t="shared" si="39"/>
        <v>#REF!</v>
      </c>
      <c r="C159" s="105" t="e">
        <f ca="1" t="shared" si="34"/>
        <v>#REF!</v>
      </c>
      <c r="D159" s="105" t="e">
        <f ca="1" t="shared" si="40"/>
        <v>#REF!</v>
      </c>
      <c r="E159" s="105" t="e">
        <f ca="1" t="shared" si="41"/>
        <v>#REF!</v>
      </c>
      <c r="F159" s="105" t="e">
        <f ca="1" t="shared" si="42"/>
        <v>#REF!</v>
      </c>
      <c r="G159" s="105" t="e">
        <f ca="1" t="shared" si="43"/>
        <v>#REF!</v>
      </c>
      <c r="H159" s="105" t="e">
        <f ca="1" t="shared" si="35"/>
        <v>#REF!</v>
      </c>
      <c r="I159" s="105" t="e">
        <f ca="1" t="shared" si="36"/>
        <v>#REF!</v>
      </c>
    </row>
    <row r="160" spans="1:9">
      <c r="A160" s="105">
        <f t="shared" si="44"/>
        <v>158</v>
      </c>
      <c r="B160" s="106" t="e">
        <f ca="1" t="shared" si="39"/>
        <v>#REF!</v>
      </c>
      <c r="C160" s="105" t="e">
        <f ca="1" t="shared" si="34"/>
        <v>#REF!</v>
      </c>
      <c r="D160" s="105" t="e">
        <f ca="1" t="shared" si="40"/>
        <v>#REF!</v>
      </c>
      <c r="E160" s="105" t="e">
        <f ca="1" t="shared" si="41"/>
        <v>#REF!</v>
      </c>
      <c r="F160" s="105" t="e">
        <f ca="1" t="shared" si="42"/>
        <v>#REF!</v>
      </c>
      <c r="G160" s="105" t="e">
        <f ca="1" t="shared" si="43"/>
        <v>#REF!</v>
      </c>
      <c r="H160" s="105" t="e">
        <f ca="1" t="shared" si="35"/>
        <v>#REF!</v>
      </c>
      <c r="I160" s="105" t="e">
        <f ca="1" t="shared" si="36"/>
        <v>#REF!</v>
      </c>
    </row>
    <row r="161" spans="1:9">
      <c r="A161" s="105">
        <f t="shared" si="44"/>
        <v>159</v>
      </c>
      <c r="B161" s="106" t="e">
        <f ca="1" t="shared" si="39"/>
        <v>#REF!</v>
      </c>
      <c r="C161" s="105" t="e">
        <f ca="1" t="shared" si="34"/>
        <v>#REF!</v>
      </c>
      <c r="D161" s="105" t="e">
        <f ca="1" t="shared" si="40"/>
        <v>#REF!</v>
      </c>
      <c r="E161" s="105" t="e">
        <f ca="1" t="shared" si="41"/>
        <v>#REF!</v>
      </c>
      <c r="F161" s="105" t="e">
        <f ca="1" t="shared" si="42"/>
        <v>#REF!</v>
      </c>
      <c r="G161" s="105" t="e">
        <f ca="1" t="shared" si="43"/>
        <v>#REF!</v>
      </c>
      <c r="H161" s="105" t="e">
        <f ca="1" t="shared" si="35"/>
        <v>#REF!</v>
      </c>
      <c r="I161" s="105" t="e">
        <f ca="1" t="shared" si="36"/>
        <v>#REF!</v>
      </c>
    </row>
    <row r="162" spans="1:9">
      <c r="A162" s="105">
        <f t="shared" si="44"/>
        <v>160</v>
      </c>
      <c r="B162" s="106" t="e">
        <f ca="1" t="shared" si="39"/>
        <v>#REF!</v>
      </c>
      <c r="C162" s="105" t="e">
        <f ca="1" t="shared" si="34"/>
        <v>#REF!</v>
      </c>
      <c r="D162" s="105" t="e">
        <f ca="1" t="shared" si="40"/>
        <v>#REF!</v>
      </c>
      <c r="E162" s="105" t="e">
        <f ca="1" t="shared" si="41"/>
        <v>#REF!</v>
      </c>
      <c r="F162" s="105" t="e">
        <f ca="1" t="shared" si="42"/>
        <v>#REF!</v>
      </c>
      <c r="G162" s="105" t="e">
        <f ca="1" t="shared" si="43"/>
        <v>#REF!</v>
      </c>
      <c r="H162" s="105" t="e">
        <f ca="1" t="shared" si="35"/>
        <v>#REF!</v>
      </c>
      <c r="I162" s="105" t="e">
        <f ca="1" t="shared" si="36"/>
        <v>#REF!</v>
      </c>
    </row>
    <row r="163" spans="1:9">
      <c r="A163" s="105">
        <f t="shared" si="44"/>
        <v>161</v>
      </c>
      <c r="B163" s="106" t="str">
        <f ca="1" t="shared" si="39"/>
        <v>沈淑英</v>
      </c>
      <c r="C163" s="105" t="str">
        <f ca="1" t="shared" si="34"/>
        <v>容城县东牛村</v>
      </c>
      <c r="D163" s="105" t="str">
        <f ca="1" t="shared" si="40"/>
        <v>230224195510243625</v>
      </c>
      <c r="E163" s="115" t="str">
        <f ca="1" t="shared" si="41"/>
        <v>1-123</v>
      </c>
      <c r="F163" s="105">
        <f ca="1" t="shared" si="42"/>
        <v>4</v>
      </c>
      <c r="G163" s="105" t="str">
        <f ca="1" t="shared" si="43"/>
        <v>0201020-12-1532</v>
      </c>
      <c r="H163" s="105">
        <f ca="1" t="shared" si="35"/>
        <v>1123</v>
      </c>
      <c r="I163" s="105">
        <f ca="1" t="shared" si="36"/>
        <v>500</v>
      </c>
    </row>
    <row r="164" spans="1:9">
      <c r="A164" s="105">
        <f t="shared" ref="A164:A173" si="45">ROW()-2</f>
        <v>162</v>
      </c>
      <c r="B164" s="106" t="e">
        <f ca="1" t="shared" si="39"/>
        <v>#REF!</v>
      </c>
      <c r="C164" s="105" t="e">
        <f ca="1" t="shared" si="34"/>
        <v>#REF!</v>
      </c>
      <c r="D164" s="105" t="e">
        <f ca="1" t="shared" si="40"/>
        <v>#REF!</v>
      </c>
      <c r="E164" s="105" t="e">
        <f ca="1" t="shared" si="41"/>
        <v>#REF!</v>
      </c>
      <c r="F164" s="105" t="e">
        <f ca="1" t="shared" si="42"/>
        <v>#REF!</v>
      </c>
      <c r="G164" s="105" t="e">
        <f ca="1" t="shared" si="43"/>
        <v>#REF!</v>
      </c>
      <c r="H164" s="105" t="e">
        <f ca="1" t="shared" si="35"/>
        <v>#REF!</v>
      </c>
      <c r="I164" s="105" t="e">
        <f ca="1" t="shared" si="36"/>
        <v>#REF!</v>
      </c>
    </row>
    <row r="165" spans="1:9">
      <c r="A165" s="105">
        <f t="shared" si="45"/>
        <v>163</v>
      </c>
      <c r="B165" s="106" t="e">
        <f ca="1" t="shared" si="39"/>
        <v>#REF!</v>
      </c>
      <c r="C165" s="105" t="e">
        <f ca="1" t="shared" si="34"/>
        <v>#REF!</v>
      </c>
      <c r="D165" s="105" t="e">
        <f ca="1" t="shared" si="40"/>
        <v>#REF!</v>
      </c>
      <c r="E165" s="105" t="e">
        <f ca="1" t="shared" si="41"/>
        <v>#REF!</v>
      </c>
      <c r="F165" s="105" t="e">
        <f ca="1" t="shared" si="42"/>
        <v>#REF!</v>
      </c>
      <c r="G165" s="105" t="e">
        <f ca="1" t="shared" si="43"/>
        <v>#REF!</v>
      </c>
      <c r="H165" s="105" t="e">
        <f ca="1" t="shared" si="35"/>
        <v>#REF!</v>
      </c>
      <c r="I165" s="105" t="e">
        <f ca="1" t="shared" si="36"/>
        <v>#REF!</v>
      </c>
    </row>
    <row r="166" spans="1:9">
      <c r="A166" s="105">
        <f t="shared" si="45"/>
        <v>164</v>
      </c>
      <c r="B166" s="106" t="e">
        <f ca="1" t="shared" si="39"/>
        <v>#REF!</v>
      </c>
      <c r="C166" s="105" t="e">
        <f ca="1" t="shared" si="34"/>
        <v>#REF!</v>
      </c>
      <c r="D166" s="105" t="e">
        <f ca="1" t="shared" si="40"/>
        <v>#REF!</v>
      </c>
      <c r="E166" s="105" t="e">
        <f ca="1" t="shared" si="41"/>
        <v>#REF!</v>
      </c>
      <c r="F166" s="105" t="e">
        <f ca="1" t="shared" si="42"/>
        <v>#REF!</v>
      </c>
      <c r="G166" s="105" t="e">
        <f ca="1" t="shared" si="43"/>
        <v>#REF!</v>
      </c>
      <c r="H166" s="105" t="e">
        <f ca="1" t="shared" si="35"/>
        <v>#REF!</v>
      </c>
      <c r="I166" s="105" t="e">
        <f ca="1" t="shared" si="36"/>
        <v>#REF!</v>
      </c>
    </row>
    <row r="167" spans="1:9">
      <c r="A167" s="105">
        <f t="shared" si="45"/>
        <v>165</v>
      </c>
      <c r="B167" s="106" t="e">
        <f ca="1" t="shared" si="39"/>
        <v>#REF!</v>
      </c>
      <c r="C167" s="105" t="e">
        <f ca="1" t="shared" si="34"/>
        <v>#REF!</v>
      </c>
      <c r="D167" s="105" t="e">
        <f ca="1" t="shared" si="40"/>
        <v>#REF!</v>
      </c>
      <c r="E167" s="105" t="e">
        <f ca="1" t="shared" si="41"/>
        <v>#REF!</v>
      </c>
      <c r="F167" s="105" t="e">
        <f ca="1" t="shared" si="42"/>
        <v>#REF!</v>
      </c>
      <c r="G167" s="105" t="e">
        <f ca="1" t="shared" si="43"/>
        <v>#REF!</v>
      </c>
      <c r="H167" s="105" t="e">
        <f ca="1" t="shared" si="35"/>
        <v>#REF!</v>
      </c>
      <c r="I167" s="105" t="e">
        <f ca="1" t="shared" si="36"/>
        <v>#REF!</v>
      </c>
    </row>
    <row r="168" spans="1:9">
      <c r="A168" s="105">
        <f t="shared" si="45"/>
        <v>166</v>
      </c>
      <c r="B168" s="106" t="e">
        <f ca="1" t="shared" si="39"/>
        <v>#REF!</v>
      </c>
      <c r="C168" s="105" t="e">
        <f ca="1" t="shared" si="34"/>
        <v>#REF!</v>
      </c>
      <c r="D168" s="105" t="e">
        <f ca="1" t="shared" si="40"/>
        <v>#REF!</v>
      </c>
      <c r="E168" s="105" t="e">
        <f ca="1" t="shared" si="41"/>
        <v>#REF!</v>
      </c>
      <c r="F168" s="105" t="e">
        <f ca="1" t="shared" si="42"/>
        <v>#REF!</v>
      </c>
      <c r="G168" s="105" t="e">
        <f ca="1" t="shared" si="43"/>
        <v>#REF!</v>
      </c>
      <c r="H168" s="105" t="e">
        <f ca="1" t="shared" si="35"/>
        <v>#REF!</v>
      </c>
      <c r="I168" s="105" t="e">
        <f ca="1" t="shared" si="36"/>
        <v>#REF!</v>
      </c>
    </row>
    <row r="169" spans="1:9">
      <c r="A169" s="105">
        <f t="shared" si="45"/>
        <v>167</v>
      </c>
      <c r="B169" s="106" t="e">
        <f ca="1" t="shared" si="39"/>
        <v>#REF!</v>
      </c>
      <c r="C169" s="105" t="e">
        <f ca="1" t="shared" si="34"/>
        <v>#REF!</v>
      </c>
      <c r="D169" s="105" t="e">
        <f ca="1" t="shared" si="40"/>
        <v>#REF!</v>
      </c>
      <c r="E169" s="105" t="e">
        <f ca="1" t="shared" si="41"/>
        <v>#REF!</v>
      </c>
      <c r="F169" s="105" t="e">
        <f ca="1" t="shared" si="42"/>
        <v>#REF!</v>
      </c>
      <c r="G169" s="105" t="e">
        <f ca="1" t="shared" si="43"/>
        <v>#REF!</v>
      </c>
      <c r="H169" s="105" t="e">
        <f ca="1" t="shared" si="35"/>
        <v>#REF!</v>
      </c>
      <c r="I169" s="105" t="e">
        <f ca="1" t="shared" si="36"/>
        <v>#REF!</v>
      </c>
    </row>
    <row r="170" spans="1:9">
      <c r="A170" s="105">
        <f t="shared" si="45"/>
        <v>168</v>
      </c>
      <c r="B170" s="106" t="str">
        <f ca="1" t="shared" si="39"/>
        <v>郑伟立</v>
      </c>
      <c r="C170" s="105" t="str">
        <f ca="1" t="shared" si="34"/>
        <v>容城县东牛村</v>
      </c>
      <c r="D170" s="105" t="str">
        <f ca="1" t="shared" si="40"/>
        <v>132435198006280218</v>
      </c>
      <c r="E170" s="115" t="str">
        <f ca="1" t="shared" si="41"/>
        <v>1-130</v>
      </c>
      <c r="F170" s="105">
        <f ca="1" t="shared" si="42"/>
        <v>67</v>
      </c>
      <c r="G170" s="105" t="str">
        <f ca="1" t="shared" si="43"/>
        <v>0201020-12-0036</v>
      </c>
      <c r="H170" s="105">
        <f ca="1" t="shared" si="35"/>
        <v>3035</v>
      </c>
      <c r="I170" s="105">
        <f ca="1" t="shared" si="36"/>
        <v>500</v>
      </c>
    </row>
    <row r="171" spans="1:9">
      <c r="A171" s="105">
        <f t="shared" si="45"/>
        <v>169</v>
      </c>
      <c r="B171" s="106" t="e">
        <f ca="1" t="shared" si="39"/>
        <v>#REF!</v>
      </c>
      <c r="C171" s="105" t="e">
        <f ca="1" t="shared" si="34"/>
        <v>#REF!</v>
      </c>
      <c r="D171" s="105" t="e">
        <f ca="1" t="shared" si="40"/>
        <v>#REF!</v>
      </c>
      <c r="E171" s="105" t="e">
        <f ca="1" t="shared" si="41"/>
        <v>#REF!</v>
      </c>
      <c r="F171" s="105" t="e">
        <f ca="1" t="shared" si="42"/>
        <v>#REF!</v>
      </c>
      <c r="G171" s="105" t="e">
        <f ca="1" t="shared" si="43"/>
        <v>#REF!</v>
      </c>
      <c r="H171" s="105" t="e">
        <f ca="1" t="shared" si="35"/>
        <v>#REF!</v>
      </c>
      <c r="I171" s="105" t="e">
        <f ca="1" t="shared" si="36"/>
        <v>#REF!</v>
      </c>
    </row>
    <row r="172" spans="1:9">
      <c r="A172" s="105">
        <f t="shared" si="45"/>
        <v>170</v>
      </c>
      <c r="B172" s="106" t="e">
        <f ca="1" t="shared" si="39"/>
        <v>#REF!</v>
      </c>
      <c r="C172" s="105" t="e">
        <f ca="1" t="shared" si="34"/>
        <v>#REF!</v>
      </c>
      <c r="D172" s="105" t="e">
        <f ca="1" t="shared" si="40"/>
        <v>#REF!</v>
      </c>
      <c r="E172" s="105" t="e">
        <f ca="1" t="shared" si="41"/>
        <v>#REF!</v>
      </c>
      <c r="F172" s="105" t="e">
        <f ca="1" t="shared" si="42"/>
        <v>#REF!</v>
      </c>
      <c r="G172" s="105" t="e">
        <f ca="1" t="shared" si="43"/>
        <v>#REF!</v>
      </c>
      <c r="H172" s="105" t="e">
        <f ca="1" t="shared" si="35"/>
        <v>#REF!</v>
      </c>
      <c r="I172" s="105" t="e">
        <f ca="1" t="shared" si="36"/>
        <v>#REF!</v>
      </c>
    </row>
    <row r="173" spans="1:9">
      <c r="A173" s="105">
        <f t="shared" si="45"/>
        <v>171</v>
      </c>
      <c r="B173" s="106" t="e">
        <f ca="1" t="shared" si="39"/>
        <v>#REF!</v>
      </c>
      <c r="C173" s="105" t="e">
        <f ca="1" t="shared" si="34"/>
        <v>#REF!</v>
      </c>
      <c r="D173" s="105" t="e">
        <f ca="1" t="shared" si="40"/>
        <v>#REF!</v>
      </c>
      <c r="E173" s="105" t="e">
        <f ca="1" t="shared" si="41"/>
        <v>#REF!</v>
      </c>
      <c r="F173" s="105" t="e">
        <f ca="1" t="shared" si="42"/>
        <v>#REF!</v>
      </c>
      <c r="G173" s="105" t="e">
        <f ca="1" t="shared" si="43"/>
        <v>#REF!</v>
      </c>
      <c r="H173" s="105" t="e">
        <f ca="1" t="shared" si="35"/>
        <v>#REF!</v>
      </c>
      <c r="I173" s="105" t="e">
        <f ca="1" t="shared" si="36"/>
        <v>#REF!</v>
      </c>
    </row>
    <row r="174" spans="1:9">
      <c r="A174" s="105">
        <f t="shared" ref="A174:A183" si="46">ROW()-2</f>
        <v>172</v>
      </c>
      <c r="B174" s="106" t="e">
        <f ca="1" t="shared" si="39"/>
        <v>#REF!</v>
      </c>
      <c r="C174" s="105" t="e">
        <f ca="1" t="shared" si="34"/>
        <v>#REF!</v>
      </c>
      <c r="D174" s="105" t="e">
        <f ca="1" t="shared" si="40"/>
        <v>#REF!</v>
      </c>
      <c r="E174" s="105" t="e">
        <f ca="1" t="shared" si="41"/>
        <v>#REF!</v>
      </c>
      <c r="F174" s="105" t="e">
        <f ca="1" t="shared" si="42"/>
        <v>#REF!</v>
      </c>
      <c r="G174" s="105" t="e">
        <f ca="1" t="shared" si="43"/>
        <v>#REF!</v>
      </c>
      <c r="H174" s="105" t="e">
        <f ca="1" t="shared" si="35"/>
        <v>#REF!</v>
      </c>
      <c r="I174" s="105" t="e">
        <f ca="1" t="shared" si="36"/>
        <v>#REF!</v>
      </c>
    </row>
    <row r="175" spans="1:9">
      <c r="A175" s="105">
        <f t="shared" si="46"/>
        <v>173</v>
      </c>
      <c r="B175" s="109" t="e">
        <f ca="1" t="shared" si="39"/>
        <v>#REF!</v>
      </c>
      <c r="C175" s="105" t="e">
        <f ca="1" t="shared" si="34"/>
        <v>#REF!</v>
      </c>
      <c r="D175" s="105" t="e">
        <f ca="1" t="shared" si="40"/>
        <v>#REF!</v>
      </c>
      <c r="E175" s="105" t="e">
        <f ca="1" t="shared" si="41"/>
        <v>#REF!</v>
      </c>
      <c r="F175" s="105" t="e">
        <f ca="1" t="shared" si="42"/>
        <v>#REF!</v>
      </c>
      <c r="G175" s="105" t="e">
        <f ca="1" t="shared" si="43"/>
        <v>#REF!</v>
      </c>
      <c r="H175" s="105" t="e">
        <f ca="1" t="shared" si="35"/>
        <v>#REF!</v>
      </c>
      <c r="I175" s="105" t="e">
        <f ca="1" t="shared" si="36"/>
        <v>#REF!</v>
      </c>
    </row>
    <row r="176" spans="1:9">
      <c r="A176" s="105">
        <f t="shared" si="46"/>
        <v>174</v>
      </c>
      <c r="B176" s="106" t="e">
        <f ca="1" t="shared" si="39"/>
        <v>#REF!</v>
      </c>
      <c r="C176" s="105" t="e">
        <f ca="1" t="shared" si="34"/>
        <v>#REF!</v>
      </c>
      <c r="D176" s="105" t="e">
        <f ca="1" t="shared" si="40"/>
        <v>#REF!</v>
      </c>
      <c r="E176" s="105" t="e">
        <f ca="1" t="shared" si="41"/>
        <v>#REF!</v>
      </c>
      <c r="F176" s="105" t="e">
        <f ca="1" t="shared" si="42"/>
        <v>#REF!</v>
      </c>
      <c r="G176" s="105" t="e">
        <f ca="1" t="shared" si="43"/>
        <v>#REF!</v>
      </c>
      <c r="H176" s="105" t="e">
        <f ca="1" t="shared" si="35"/>
        <v>#REF!</v>
      </c>
      <c r="I176" s="105" t="e">
        <f ca="1" t="shared" si="36"/>
        <v>#REF!</v>
      </c>
    </row>
    <row r="177" spans="1:9">
      <c r="A177" s="105">
        <f t="shared" si="46"/>
        <v>175</v>
      </c>
      <c r="B177" s="106" t="e">
        <f ca="1" t="shared" si="39"/>
        <v>#REF!</v>
      </c>
      <c r="C177" s="105" t="e">
        <f ca="1" t="shared" si="34"/>
        <v>#REF!</v>
      </c>
      <c r="D177" s="105" t="e">
        <f ca="1" t="shared" si="40"/>
        <v>#REF!</v>
      </c>
      <c r="E177" s="105" t="e">
        <f ca="1" t="shared" si="41"/>
        <v>#REF!</v>
      </c>
      <c r="F177" s="105" t="e">
        <f ca="1" t="shared" si="42"/>
        <v>#REF!</v>
      </c>
      <c r="G177" s="105" t="e">
        <f ca="1" t="shared" si="43"/>
        <v>#REF!</v>
      </c>
      <c r="H177" s="105" t="e">
        <f ca="1" t="shared" si="35"/>
        <v>#REF!</v>
      </c>
      <c r="I177" s="105" t="e">
        <f ca="1" t="shared" si="36"/>
        <v>#REF!</v>
      </c>
    </row>
    <row r="178" spans="1:9">
      <c r="A178" s="105">
        <f t="shared" si="46"/>
        <v>176</v>
      </c>
      <c r="B178" s="106" t="e">
        <f ca="1" t="shared" si="39"/>
        <v>#REF!</v>
      </c>
      <c r="C178" s="105" t="e">
        <f ca="1" t="shared" si="34"/>
        <v>#REF!</v>
      </c>
      <c r="D178" s="105" t="e">
        <f ca="1" t="shared" si="40"/>
        <v>#REF!</v>
      </c>
      <c r="E178" s="105" t="e">
        <f ca="1" t="shared" si="41"/>
        <v>#REF!</v>
      </c>
      <c r="F178" s="105" t="e">
        <f ca="1" t="shared" si="42"/>
        <v>#REF!</v>
      </c>
      <c r="G178" s="105" t="e">
        <f ca="1" t="shared" si="43"/>
        <v>#REF!</v>
      </c>
      <c r="H178" s="105" t="e">
        <f ca="1" t="shared" si="35"/>
        <v>#REF!</v>
      </c>
      <c r="I178" s="105" t="e">
        <f ca="1" t="shared" si="36"/>
        <v>#REF!</v>
      </c>
    </row>
    <row r="179" spans="1:9">
      <c r="A179" s="105">
        <f t="shared" si="46"/>
        <v>177</v>
      </c>
      <c r="B179" s="106" t="e">
        <f ca="1" t="shared" si="39"/>
        <v>#REF!</v>
      </c>
      <c r="C179" s="105" t="e">
        <f ca="1" t="shared" si="34"/>
        <v>#REF!</v>
      </c>
      <c r="D179" s="105" t="e">
        <f ca="1" t="shared" si="40"/>
        <v>#REF!</v>
      </c>
      <c r="E179" s="105" t="e">
        <f ca="1" t="shared" si="41"/>
        <v>#REF!</v>
      </c>
      <c r="F179" s="105" t="e">
        <f ca="1" t="shared" si="42"/>
        <v>#REF!</v>
      </c>
      <c r="G179" s="105" t="e">
        <f ca="1" t="shared" si="43"/>
        <v>#REF!</v>
      </c>
      <c r="H179" s="105" t="e">
        <f ca="1" t="shared" si="35"/>
        <v>#REF!</v>
      </c>
      <c r="I179" s="105" t="e">
        <f ca="1" t="shared" si="36"/>
        <v>#REF!</v>
      </c>
    </row>
    <row r="180" spans="1:9">
      <c r="A180" s="105">
        <f t="shared" si="46"/>
        <v>178</v>
      </c>
      <c r="B180" s="106" t="e">
        <f ca="1" t="shared" si="39"/>
        <v>#REF!</v>
      </c>
      <c r="C180" s="105" t="e">
        <f ca="1" t="shared" si="34"/>
        <v>#REF!</v>
      </c>
      <c r="D180" s="105" t="e">
        <f ca="1" t="shared" si="40"/>
        <v>#REF!</v>
      </c>
      <c r="E180" s="105" t="e">
        <f ca="1" t="shared" si="41"/>
        <v>#REF!</v>
      </c>
      <c r="F180" s="105" t="e">
        <f ca="1" t="shared" si="42"/>
        <v>#REF!</v>
      </c>
      <c r="G180" s="105" t="e">
        <f ca="1" t="shared" si="43"/>
        <v>#REF!</v>
      </c>
      <c r="H180" s="105" t="e">
        <f ca="1" t="shared" si="35"/>
        <v>#REF!</v>
      </c>
      <c r="I180" s="105" t="e">
        <f ca="1" t="shared" si="36"/>
        <v>#REF!</v>
      </c>
    </row>
    <row r="181" spans="1:9">
      <c r="A181" s="105">
        <f t="shared" si="46"/>
        <v>179</v>
      </c>
      <c r="B181" s="106" t="e">
        <f ca="1" t="shared" si="39"/>
        <v>#REF!</v>
      </c>
      <c r="C181" s="105" t="e">
        <f ca="1" t="shared" si="34"/>
        <v>#REF!</v>
      </c>
      <c r="D181" s="105" t="e">
        <f ca="1" t="shared" si="40"/>
        <v>#REF!</v>
      </c>
      <c r="E181" s="105" t="e">
        <f ca="1" t="shared" si="41"/>
        <v>#REF!</v>
      </c>
      <c r="F181" s="105" t="e">
        <f ca="1" t="shared" si="42"/>
        <v>#REF!</v>
      </c>
      <c r="G181" s="105" t="e">
        <f ca="1" t="shared" si="43"/>
        <v>#REF!</v>
      </c>
      <c r="H181" s="105" t="e">
        <f ca="1" t="shared" si="35"/>
        <v>#REF!</v>
      </c>
      <c r="I181" s="105" t="e">
        <f ca="1" t="shared" si="36"/>
        <v>#REF!</v>
      </c>
    </row>
    <row r="182" spans="1:9">
      <c r="A182" s="105">
        <f t="shared" si="46"/>
        <v>180</v>
      </c>
      <c r="B182" s="106" t="e">
        <f ca="1" t="shared" si="39"/>
        <v>#REF!</v>
      </c>
      <c r="C182" s="105" t="e">
        <f ca="1" t="shared" si="34"/>
        <v>#REF!</v>
      </c>
      <c r="D182" s="105" t="e">
        <f ca="1" t="shared" si="40"/>
        <v>#REF!</v>
      </c>
      <c r="E182" s="105" t="e">
        <f ca="1" t="shared" si="41"/>
        <v>#REF!</v>
      </c>
      <c r="F182" s="105" t="e">
        <f ca="1" t="shared" si="42"/>
        <v>#REF!</v>
      </c>
      <c r="G182" s="105" t="e">
        <f ca="1" t="shared" si="43"/>
        <v>#REF!</v>
      </c>
      <c r="H182" s="105" t="e">
        <f ca="1" t="shared" si="35"/>
        <v>#REF!</v>
      </c>
      <c r="I182" s="105" t="e">
        <f ca="1" t="shared" si="36"/>
        <v>#REF!</v>
      </c>
    </row>
    <row r="183" spans="1:9">
      <c r="A183" s="105">
        <f t="shared" si="46"/>
        <v>181</v>
      </c>
      <c r="B183" s="106" t="e">
        <f ca="1" t="shared" si="39"/>
        <v>#REF!</v>
      </c>
      <c r="C183" s="105" t="e">
        <f ca="1" t="shared" si="34"/>
        <v>#REF!</v>
      </c>
      <c r="D183" s="105" t="e">
        <f ca="1" t="shared" si="40"/>
        <v>#REF!</v>
      </c>
      <c r="E183" s="105" t="e">
        <f ca="1" t="shared" si="41"/>
        <v>#REF!</v>
      </c>
      <c r="F183" s="105" t="e">
        <f ca="1" t="shared" si="42"/>
        <v>#REF!</v>
      </c>
      <c r="G183" s="105" t="e">
        <f ca="1" t="shared" si="43"/>
        <v>#REF!</v>
      </c>
      <c r="H183" s="105" t="e">
        <f ca="1" t="shared" si="35"/>
        <v>#REF!</v>
      </c>
      <c r="I183" s="105" t="e">
        <f ca="1" t="shared" si="36"/>
        <v>#REF!</v>
      </c>
    </row>
    <row r="184" spans="1:9">
      <c r="A184" s="105">
        <f t="shared" ref="A184:A193" si="47">ROW()-2</f>
        <v>182</v>
      </c>
      <c r="B184" s="106" t="e">
        <f ca="1" t="shared" si="39"/>
        <v>#REF!</v>
      </c>
      <c r="C184" s="105" t="e">
        <f ca="1" t="shared" si="34"/>
        <v>#REF!</v>
      </c>
      <c r="D184" s="105" t="e">
        <f ca="1" t="shared" si="40"/>
        <v>#REF!</v>
      </c>
      <c r="E184" s="105" t="e">
        <f ca="1" t="shared" si="41"/>
        <v>#REF!</v>
      </c>
      <c r="F184" s="105" t="e">
        <f ca="1" t="shared" si="42"/>
        <v>#REF!</v>
      </c>
      <c r="G184" s="105" t="e">
        <f ca="1" t="shared" si="43"/>
        <v>#REF!</v>
      </c>
      <c r="H184" s="105" t="e">
        <f ca="1" t="shared" si="35"/>
        <v>#REF!</v>
      </c>
      <c r="I184" s="105" t="e">
        <f ca="1" t="shared" si="36"/>
        <v>#REF!</v>
      </c>
    </row>
    <row r="185" spans="1:9">
      <c r="A185" s="105">
        <f t="shared" si="47"/>
        <v>183</v>
      </c>
      <c r="B185" s="106" t="e">
        <f ca="1" t="shared" si="39"/>
        <v>#REF!</v>
      </c>
      <c r="C185" s="105" t="e">
        <f ca="1" t="shared" si="34"/>
        <v>#REF!</v>
      </c>
      <c r="D185" s="105" t="e">
        <f ca="1" t="shared" si="40"/>
        <v>#REF!</v>
      </c>
      <c r="E185" s="105" t="e">
        <f ca="1" t="shared" si="41"/>
        <v>#REF!</v>
      </c>
      <c r="F185" s="105" t="e">
        <f ca="1" t="shared" si="42"/>
        <v>#REF!</v>
      </c>
      <c r="G185" s="105" t="e">
        <f ca="1" t="shared" si="43"/>
        <v>#REF!</v>
      </c>
      <c r="H185" s="105" t="e">
        <f ca="1" t="shared" si="35"/>
        <v>#REF!</v>
      </c>
      <c r="I185" s="105" t="e">
        <f ca="1" t="shared" si="36"/>
        <v>#REF!</v>
      </c>
    </row>
    <row r="186" spans="1:9">
      <c r="A186" s="105">
        <f t="shared" si="47"/>
        <v>184</v>
      </c>
      <c r="B186" s="106" t="e">
        <f ca="1" t="shared" si="39"/>
        <v>#REF!</v>
      </c>
      <c r="C186" s="105" t="e">
        <f ca="1" t="shared" si="34"/>
        <v>#REF!</v>
      </c>
      <c r="D186" s="105" t="e">
        <f ca="1" t="shared" si="40"/>
        <v>#REF!</v>
      </c>
      <c r="E186" s="105" t="e">
        <f ca="1" t="shared" si="41"/>
        <v>#REF!</v>
      </c>
      <c r="F186" s="105" t="e">
        <f ca="1" t="shared" si="42"/>
        <v>#REF!</v>
      </c>
      <c r="G186" s="105" t="e">
        <f ca="1" t="shared" si="43"/>
        <v>#REF!</v>
      </c>
      <c r="H186" s="105" t="e">
        <f ca="1" t="shared" si="35"/>
        <v>#REF!</v>
      </c>
      <c r="I186" s="105" t="e">
        <f ca="1" t="shared" si="36"/>
        <v>#REF!</v>
      </c>
    </row>
    <row r="187" spans="1:9">
      <c r="A187" s="105">
        <f t="shared" si="47"/>
        <v>185</v>
      </c>
      <c r="B187" s="106" t="e">
        <f ca="1" t="shared" si="39"/>
        <v>#REF!</v>
      </c>
      <c r="C187" s="105" t="e">
        <f ca="1" t="shared" si="34"/>
        <v>#REF!</v>
      </c>
      <c r="D187" s="105" t="e">
        <f ca="1" t="shared" si="40"/>
        <v>#REF!</v>
      </c>
      <c r="E187" s="105" t="e">
        <f ca="1" t="shared" si="41"/>
        <v>#REF!</v>
      </c>
      <c r="F187" s="105" t="e">
        <f ca="1" t="shared" si="42"/>
        <v>#REF!</v>
      </c>
      <c r="G187" s="105" t="e">
        <f ca="1" t="shared" si="43"/>
        <v>#REF!</v>
      </c>
      <c r="H187" s="105" t="e">
        <f ca="1" t="shared" si="35"/>
        <v>#REF!</v>
      </c>
      <c r="I187" s="105" t="e">
        <f ca="1" t="shared" si="36"/>
        <v>#REF!</v>
      </c>
    </row>
    <row r="188" spans="1:9">
      <c r="A188" s="105">
        <f t="shared" si="47"/>
        <v>186</v>
      </c>
      <c r="B188" s="106" t="e">
        <f ca="1" t="shared" si="39"/>
        <v>#REF!</v>
      </c>
      <c r="C188" s="105" t="e">
        <f ca="1" t="shared" si="34"/>
        <v>#REF!</v>
      </c>
      <c r="D188" s="105" t="e">
        <f ca="1" t="shared" si="40"/>
        <v>#REF!</v>
      </c>
      <c r="E188" s="105" t="e">
        <f ca="1" t="shared" si="41"/>
        <v>#REF!</v>
      </c>
      <c r="F188" s="105" t="e">
        <f ca="1" t="shared" si="42"/>
        <v>#REF!</v>
      </c>
      <c r="G188" s="105" t="e">
        <f ca="1" t="shared" si="43"/>
        <v>#REF!</v>
      </c>
      <c r="H188" s="105" t="e">
        <f ca="1" t="shared" si="35"/>
        <v>#REF!</v>
      </c>
      <c r="I188" s="105" t="e">
        <f ca="1" t="shared" si="36"/>
        <v>#REF!</v>
      </c>
    </row>
    <row r="189" spans="1:9">
      <c r="A189" s="105">
        <f t="shared" si="47"/>
        <v>187</v>
      </c>
      <c r="B189" s="106" t="e">
        <f ca="1" t="shared" si="39"/>
        <v>#REF!</v>
      </c>
      <c r="C189" s="105" t="e">
        <f ca="1" t="shared" si="34"/>
        <v>#REF!</v>
      </c>
      <c r="D189" s="105" t="e">
        <f ca="1" t="shared" si="40"/>
        <v>#REF!</v>
      </c>
      <c r="E189" s="105" t="e">
        <f ca="1" t="shared" si="41"/>
        <v>#REF!</v>
      </c>
      <c r="F189" s="105" t="e">
        <f ca="1" t="shared" si="42"/>
        <v>#REF!</v>
      </c>
      <c r="G189" s="105" t="e">
        <f ca="1" t="shared" si="43"/>
        <v>#REF!</v>
      </c>
      <c r="H189" s="105" t="e">
        <f ca="1" t="shared" si="35"/>
        <v>#REF!</v>
      </c>
      <c r="I189" s="105" t="e">
        <f ca="1" t="shared" si="36"/>
        <v>#REF!</v>
      </c>
    </row>
    <row r="190" spans="1:9">
      <c r="A190" s="105">
        <f t="shared" si="47"/>
        <v>188</v>
      </c>
      <c r="B190" s="106" t="e">
        <f ca="1" t="shared" si="39"/>
        <v>#REF!</v>
      </c>
      <c r="C190" s="105" t="e">
        <f ca="1" t="shared" si="34"/>
        <v>#REF!</v>
      </c>
      <c r="D190" s="105" t="e">
        <f ca="1" t="shared" si="40"/>
        <v>#REF!</v>
      </c>
      <c r="E190" s="105" t="e">
        <f ca="1" t="shared" si="41"/>
        <v>#REF!</v>
      </c>
      <c r="F190" s="105" t="e">
        <f ca="1" t="shared" si="42"/>
        <v>#REF!</v>
      </c>
      <c r="G190" s="105" t="e">
        <f ca="1" t="shared" si="43"/>
        <v>#REF!</v>
      </c>
      <c r="H190" s="105" t="e">
        <f ca="1" t="shared" si="35"/>
        <v>#REF!</v>
      </c>
      <c r="I190" s="105" t="e">
        <f ca="1" t="shared" si="36"/>
        <v>#REF!</v>
      </c>
    </row>
    <row r="191" spans="1:9">
      <c r="A191" s="105">
        <f t="shared" si="47"/>
        <v>189</v>
      </c>
      <c r="B191" s="106" t="e">
        <f ca="1" t="shared" si="39"/>
        <v>#REF!</v>
      </c>
      <c r="C191" s="105" t="e">
        <f ca="1" t="shared" si="34"/>
        <v>#REF!</v>
      </c>
      <c r="D191" s="105" t="e">
        <f ca="1" t="shared" si="40"/>
        <v>#REF!</v>
      </c>
      <c r="E191" s="105" t="e">
        <f ca="1" t="shared" si="41"/>
        <v>#REF!</v>
      </c>
      <c r="F191" s="105" t="e">
        <f ca="1" t="shared" si="42"/>
        <v>#REF!</v>
      </c>
      <c r="G191" s="105" t="e">
        <f ca="1" t="shared" si="43"/>
        <v>#REF!</v>
      </c>
      <c r="H191" s="105" t="e">
        <f ca="1" t="shared" si="35"/>
        <v>#REF!</v>
      </c>
      <c r="I191" s="105" t="e">
        <f ca="1" t="shared" si="36"/>
        <v>#REF!</v>
      </c>
    </row>
    <row r="192" spans="1:9">
      <c r="A192" s="105">
        <f t="shared" si="47"/>
        <v>190</v>
      </c>
      <c r="B192" s="106" t="e">
        <f ca="1" t="shared" si="39"/>
        <v>#REF!</v>
      </c>
      <c r="C192" s="105" t="e">
        <f ca="1" t="shared" si="34"/>
        <v>#REF!</v>
      </c>
      <c r="D192" s="105" t="e">
        <f ca="1" t="shared" si="40"/>
        <v>#REF!</v>
      </c>
      <c r="E192" s="105" t="e">
        <f ca="1" t="shared" si="41"/>
        <v>#REF!</v>
      </c>
      <c r="F192" s="105" t="e">
        <f ca="1" t="shared" si="42"/>
        <v>#REF!</v>
      </c>
      <c r="G192" s="105" t="e">
        <f ca="1" t="shared" si="43"/>
        <v>#REF!</v>
      </c>
      <c r="H192" s="105" t="e">
        <f ca="1" t="shared" si="35"/>
        <v>#REF!</v>
      </c>
      <c r="I192" s="105" t="e">
        <f ca="1" t="shared" si="36"/>
        <v>#REF!</v>
      </c>
    </row>
    <row r="193" spans="1:9">
      <c r="A193" s="105">
        <f t="shared" si="47"/>
        <v>191</v>
      </c>
      <c r="B193" s="109" t="e">
        <f ca="1" t="shared" si="39"/>
        <v>#REF!</v>
      </c>
      <c r="C193" s="105" t="e">
        <f ca="1" t="shared" si="34"/>
        <v>#REF!</v>
      </c>
      <c r="D193" s="105" t="e">
        <f ca="1" t="shared" si="40"/>
        <v>#REF!</v>
      </c>
      <c r="E193" s="105" t="e">
        <f ca="1" t="shared" si="41"/>
        <v>#REF!</v>
      </c>
      <c r="F193" s="105" t="e">
        <f ca="1" t="shared" si="42"/>
        <v>#REF!</v>
      </c>
      <c r="G193" s="105" t="e">
        <f ca="1" t="shared" si="43"/>
        <v>#REF!</v>
      </c>
      <c r="H193" s="105" t="e">
        <f ca="1" t="shared" si="35"/>
        <v>#REF!</v>
      </c>
      <c r="I193" s="105" t="e">
        <f ca="1" t="shared" si="36"/>
        <v>#REF!</v>
      </c>
    </row>
    <row r="194" spans="1:9">
      <c r="A194" s="105">
        <f t="shared" ref="A194:A203" si="48">ROW()-2</f>
        <v>192</v>
      </c>
      <c r="B194" s="109" t="e">
        <f ca="1" t="shared" si="39"/>
        <v>#REF!</v>
      </c>
      <c r="C194" s="105" t="e">
        <f ca="1" t="shared" si="34"/>
        <v>#REF!</v>
      </c>
      <c r="D194" s="105" t="e">
        <f ca="1" t="shared" si="40"/>
        <v>#REF!</v>
      </c>
      <c r="E194" s="105" t="e">
        <f ca="1" t="shared" si="41"/>
        <v>#REF!</v>
      </c>
      <c r="F194" s="105" t="e">
        <f ca="1" t="shared" si="42"/>
        <v>#REF!</v>
      </c>
      <c r="G194" s="105" t="e">
        <f ca="1" t="shared" si="43"/>
        <v>#REF!</v>
      </c>
      <c r="H194" s="105" t="e">
        <f ca="1" t="shared" si="35"/>
        <v>#REF!</v>
      </c>
      <c r="I194" s="105" t="e">
        <f ca="1" t="shared" si="36"/>
        <v>#REF!</v>
      </c>
    </row>
    <row r="195" spans="1:9">
      <c r="A195" s="105">
        <f t="shared" si="48"/>
        <v>193</v>
      </c>
      <c r="B195" s="109" t="e">
        <f ca="1" t="shared" si="39"/>
        <v>#REF!</v>
      </c>
      <c r="C195" s="105" t="e">
        <f ca="1" t="shared" si="34"/>
        <v>#REF!</v>
      </c>
      <c r="D195" s="105" t="e">
        <f ca="1" t="shared" si="40"/>
        <v>#REF!</v>
      </c>
      <c r="E195" s="105" t="e">
        <f ca="1" t="shared" si="41"/>
        <v>#REF!</v>
      </c>
      <c r="F195" s="105" t="e">
        <f ca="1" t="shared" si="42"/>
        <v>#REF!</v>
      </c>
      <c r="G195" s="105" t="e">
        <f ca="1" t="shared" si="43"/>
        <v>#REF!</v>
      </c>
      <c r="H195" s="105" t="e">
        <f ca="1" t="shared" si="35"/>
        <v>#REF!</v>
      </c>
      <c r="I195" s="105" t="e">
        <f ca="1" t="shared" si="36"/>
        <v>#REF!</v>
      </c>
    </row>
    <row r="196" spans="1:9">
      <c r="A196" s="105">
        <f t="shared" si="48"/>
        <v>194</v>
      </c>
      <c r="B196" s="109" t="e">
        <f ca="1" t="shared" si="39"/>
        <v>#REF!</v>
      </c>
      <c r="C196" s="105" t="e">
        <f ca="1" t="shared" ref="C196:C239" si="49">INDIRECT(A196&amp;"!G2")</f>
        <v>#REF!</v>
      </c>
      <c r="D196" s="105" t="e">
        <f ca="1" t="shared" si="40"/>
        <v>#REF!</v>
      </c>
      <c r="E196" s="105" t="e">
        <f ca="1" t="shared" si="41"/>
        <v>#REF!</v>
      </c>
      <c r="F196" s="105" t="e">
        <f ca="1" t="shared" si="42"/>
        <v>#REF!</v>
      </c>
      <c r="G196" s="105" t="e">
        <f ca="1" t="shared" si="43"/>
        <v>#REF!</v>
      </c>
      <c r="H196" s="105" t="e">
        <f ca="1" t="shared" ref="H196:H239" si="50">INDIRECT(A196&amp;"!L6")</f>
        <v>#REF!</v>
      </c>
      <c r="I196" s="105" t="e">
        <f ca="1" t="shared" ref="I196:I239" si="51">IF(H196&lt;100000,500,)</f>
        <v>#REF!</v>
      </c>
    </row>
    <row r="197" spans="1:9">
      <c r="A197" s="105">
        <f t="shared" si="48"/>
        <v>195</v>
      </c>
      <c r="B197" s="109" t="e">
        <f ca="1" t="shared" si="39"/>
        <v>#REF!</v>
      </c>
      <c r="C197" s="105" t="e">
        <f ca="1" t="shared" si="49"/>
        <v>#REF!</v>
      </c>
      <c r="D197" s="105" t="e">
        <f ca="1" t="shared" si="40"/>
        <v>#REF!</v>
      </c>
      <c r="E197" s="105" t="e">
        <f ca="1" t="shared" si="41"/>
        <v>#REF!</v>
      </c>
      <c r="F197" s="105" t="e">
        <f ca="1" t="shared" si="42"/>
        <v>#REF!</v>
      </c>
      <c r="G197" s="105" t="e">
        <f ca="1" t="shared" si="43"/>
        <v>#REF!</v>
      </c>
      <c r="H197" s="105" t="e">
        <f ca="1" t="shared" si="50"/>
        <v>#REF!</v>
      </c>
      <c r="I197" s="105" t="e">
        <f ca="1" t="shared" si="51"/>
        <v>#REF!</v>
      </c>
    </row>
    <row r="198" spans="1:9">
      <c r="A198" s="105">
        <f t="shared" si="48"/>
        <v>196</v>
      </c>
      <c r="B198" s="109" t="e">
        <f ca="1" t="shared" si="39"/>
        <v>#REF!</v>
      </c>
      <c r="C198" s="105" t="e">
        <f ca="1" t="shared" si="49"/>
        <v>#REF!</v>
      </c>
      <c r="D198" s="105" t="e">
        <f ca="1" t="shared" si="40"/>
        <v>#REF!</v>
      </c>
      <c r="E198" s="105" t="e">
        <f ca="1" t="shared" si="41"/>
        <v>#REF!</v>
      </c>
      <c r="F198" s="105" t="e">
        <f ca="1" t="shared" si="42"/>
        <v>#REF!</v>
      </c>
      <c r="G198" s="105" t="e">
        <f ca="1" t="shared" si="43"/>
        <v>#REF!</v>
      </c>
      <c r="H198" s="105" t="e">
        <f ca="1" t="shared" si="50"/>
        <v>#REF!</v>
      </c>
      <c r="I198" s="105" t="e">
        <f ca="1" t="shared" si="51"/>
        <v>#REF!</v>
      </c>
    </row>
    <row r="199" spans="1:9">
      <c r="A199" s="105">
        <f t="shared" si="48"/>
        <v>197</v>
      </c>
      <c r="B199" s="106" t="e">
        <f ca="1" t="shared" si="39"/>
        <v>#REF!</v>
      </c>
      <c r="C199" s="105" t="e">
        <f ca="1" t="shared" si="49"/>
        <v>#REF!</v>
      </c>
      <c r="D199" s="105" t="e">
        <f ca="1" t="shared" si="40"/>
        <v>#REF!</v>
      </c>
      <c r="E199" s="105" t="e">
        <f ca="1" t="shared" si="41"/>
        <v>#REF!</v>
      </c>
      <c r="F199" s="105" t="e">
        <f ca="1" t="shared" si="42"/>
        <v>#REF!</v>
      </c>
      <c r="G199" s="105" t="e">
        <f ca="1" t="shared" si="43"/>
        <v>#REF!</v>
      </c>
      <c r="H199" s="105" t="e">
        <f ca="1" t="shared" si="50"/>
        <v>#REF!</v>
      </c>
      <c r="I199" s="105" t="e">
        <f ca="1" t="shared" si="51"/>
        <v>#REF!</v>
      </c>
    </row>
    <row r="200" spans="1:9">
      <c r="A200" s="105">
        <f t="shared" si="48"/>
        <v>198</v>
      </c>
      <c r="B200" s="106" t="e">
        <f ca="1" t="shared" si="39"/>
        <v>#REF!</v>
      </c>
      <c r="C200" s="105" t="e">
        <f ca="1" t="shared" si="49"/>
        <v>#REF!</v>
      </c>
      <c r="D200" s="105" t="e">
        <f ca="1" t="shared" si="40"/>
        <v>#REF!</v>
      </c>
      <c r="E200" s="105" t="e">
        <f ca="1" t="shared" si="41"/>
        <v>#REF!</v>
      </c>
      <c r="F200" s="105" t="e">
        <f ca="1" t="shared" si="42"/>
        <v>#REF!</v>
      </c>
      <c r="G200" s="105" t="e">
        <f ca="1" t="shared" si="43"/>
        <v>#REF!</v>
      </c>
      <c r="H200" s="105" t="e">
        <f ca="1" t="shared" si="50"/>
        <v>#REF!</v>
      </c>
      <c r="I200" s="105" t="e">
        <f ca="1" t="shared" si="51"/>
        <v>#REF!</v>
      </c>
    </row>
    <row r="201" spans="1:9">
      <c r="A201" s="105">
        <f t="shared" si="48"/>
        <v>199</v>
      </c>
      <c r="B201" s="106" t="e">
        <f ca="1" t="shared" si="39"/>
        <v>#REF!</v>
      </c>
      <c r="C201" s="105" t="e">
        <f ca="1" t="shared" si="49"/>
        <v>#REF!</v>
      </c>
      <c r="D201" s="105" t="e">
        <f ca="1" t="shared" si="40"/>
        <v>#REF!</v>
      </c>
      <c r="E201" s="105" t="e">
        <f ca="1" t="shared" si="41"/>
        <v>#REF!</v>
      </c>
      <c r="F201" s="105" t="e">
        <f ca="1" t="shared" si="42"/>
        <v>#REF!</v>
      </c>
      <c r="G201" s="105" t="e">
        <f ca="1" t="shared" si="43"/>
        <v>#REF!</v>
      </c>
      <c r="H201" s="105" t="e">
        <f ca="1" t="shared" si="50"/>
        <v>#REF!</v>
      </c>
      <c r="I201" s="105" t="e">
        <f ca="1" t="shared" si="51"/>
        <v>#REF!</v>
      </c>
    </row>
    <row r="202" spans="1:9">
      <c r="A202" s="105">
        <f t="shared" si="48"/>
        <v>200</v>
      </c>
      <c r="B202" s="106" t="e">
        <f ca="1" t="shared" si="39"/>
        <v>#REF!</v>
      </c>
      <c r="C202" s="105" t="e">
        <f ca="1" t="shared" si="49"/>
        <v>#REF!</v>
      </c>
      <c r="D202" s="105" t="e">
        <f ca="1" t="shared" si="40"/>
        <v>#REF!</v>
      </c>
      <c r="E202" s="105" t="e">
        <f ca="1" t="shared" si="41"/>
        <v>#REF!</v>
      </c>
      <c r="F202" s="105" t="e">
        <f ca="1" t="shared" si="42"/>
        <v>#REF!</v>
      </c>
      <c r="G202" s="105" t="e">
        <f ca="1" t="shared" si="43"/>
        <v>#REF!</v>
      </c>
      <c r="H202" s="105" t="e">
        <f ca="1" t="shared" si="50"/>
        <v>#REF!</v>
      </c>
      <c r="I202" s="105" t="e">
        <f ca="1" t="shared" si="51"/>
        <v>#REF!</v>
      </c>
    </row>
    <row r="203" spans="1:9">
      <c r="A203" s="105">
        <f t="shared" si="48"/>
        <v>201</v>
      </c>
      <c r="B203" s="106" t="e">
        <f ca="1" t="shared" si="39"/>
        <v>#REF!</v>
      </c>
      <c r="C203" s="105" t="e">
        <f ca="1" t="shared" si="49"/>
        <v>#REF!</v>
      </c>
      <c r="D203" s="105" t="e">
        <f ca="1" t="shared" si="40"/>
        <v>#REF!</v>
      </c>
      <c r="E203" s="105" t="e">
        <f ca="1" t="shared" si="41"/>
        <v>#REF!</v>
      </c>
      <c r="F203" s="105" t="e">
        <f ca="1" t="shared" si="42"/>
        <v>#REF!</v>
      </c>
      <c r="G203" s="105" t="e">
        <f ca="1" t="shared" si="43"/>
        <v>#REF!</v>
      </c>
      <c r="H203" s="105" t="e">
        <f ca="1" t="shared" si="50"/>
        <v>#REF!</v>
      </c>
      <c r="I203" s="105" t="e">
        <f ca="1" t="shared" si="51"/>
        <v>#REF!</v>
      </c>
    </row>
    <row r="204" spans="1:9">
      <c r="A204" s="105">
        <f t="shared" ref="A204:A213" si="52">ROW()-2</f>
        <v>202</v>
      </c>
      <c r="B204" s="109" t="e">
        <f ca="1" t="shared" si="39"/>
        <v>#REF!</v>
      </c>
      <c r="C204" s="105" t="e">
        <f ca="1" t="shared" si="49"/>
        <v>#REF!</v>
      </c>
      <c r="D204" s="105" t="e">
        <f ca="1" t="shared" si="40"/>
        <v>#REF!</v>
      </c>
      <c r="E204" s="105" t="e">
        <f ca="1" t="shared" si="41"/>
        <v>#REF!</v>
      </c>
      <c r="F204" s="105" t="e">
        <f ca="1" t="shared" si="42"/>
        <v>#REF!</v>
      </c>
      <c r="G204" s="105" t="e">
        <f ca="1" t="shared" si="43"/>
        <v>#REF!</v>
      </c>
      <c r="H204" s="105" t="e">
        <f ca="1" t="shared" si="50"/>
        <v>#REF!</v>
      </c>
      <c r="I204" s="105" t="e">
        <f ca="1" t="shared" si="51"/>
        <v>#REF!</v>
      </c>
    </row>
    <row r="205" spans="1:9">
      <c r="A205" s="105">
        <f t="shared" si="52"/>
        <v>203</v>
      </c>
      <c r="B205" s="106" t="e">
        <f ca="1" t="shared" si="39"/>
        <v>#REF!</v>
      </c>
      <c r="C205" s="105" t="e">
        <f ca="1" t="shared" si="49"/>
        <v>#REF!</v>
      </c>
      <c r="D205" s="105" t="e">
        <f ca="1" t="shared" si="40"/>
        <v>#REF!</v>
      </c>
      <c r="E205" s="105" t="e">
        <f ca="1" t="shared" si="41"/>
        <v>#REF!</v>
      </c>
      <c r="F205" s="105" t="e">
        <f ca="1" t="shared" si="42"/>
        <v>#REF!</v>
      </c>
      <c r="G205" s="105" t="e">
        <f ca="1" t="shared" si="43"/>
        <v>#REF!</v>
      </c>
      <c r="H205" s="105" t="e">
        <f ca="1" t="shared" si="50"/>
        <v>#REF!</v>
      </c>
      <c r="I205" s="105" t="e">
        <f ca="1" t="shared" si="51"/>
        <v>#REF!</v>
      </c>
    </row>
    <row r="206" spans="1:9">
      <c r="A206" s="105">
        <f t="shared" si="52"/>
        <v>204</v>
      </c>
      <c r="B206" s="106" t="e">
        <f ca="1" t="shared" si="39"/>
        <v>#REF!</v>
      </c>
      <c r="C206" s="105" t="e">
        <f ca="1" t="shared" si="49"/>
        <v>#REF!</v>
      </c>
      <c r="D206" s="105" t="e">
        <f ca="1" t="shared" si="40"/>
        <v>#REF!</v>
      </c>
      <c r="E206" s="105" t="e">
        <f ca="1" t="shared" si="41"/>
        <v>#REF!</v>
      </c>
      <c r="F206" s="105" t="e">
        <f ca="1" t="shared" si="42"/>
        <v>#REF!</v>
      </c>
      <c r="G206" s="105" t="e">
        <f ca="1" t="shared" si="43"/>
        <v>#REF!</v>
      </c>
      <c r="H206" s="105" t="e">
        <f ca="1" t="shared" si="50"/>
        <v>#REF!</v>
      </c>
      <c r="I206" s="105" t="e">
        <f ca="1" t="shared" si="51"/>
        <v>#REF!</v>
      </c>
    </row>
    <row r="207" spans="1:9">
      <c r="A207" s="105">
        <f t="shared" si="52"/>
        <v>205</v>
      </c>
      <c r="B207" s="106" t="e">
        <f ca="1" t="shared" si="39"/>
        <v>#REF!</v>
      </c>
      <c r="C207" s="105" t="e">
        <f ca="1" t="shared" si="49"/>
        <v>#REF!</v>
      </c>
      <c r="D207" s="105" t="e">
        <f ca="1" t="shared" si="40"/>
        <v>#REF!</v>
      </c>
      <c r="E207" s="105" t="e">
        <f ca="1" t="shared" si="41"/>
        <v>#REF!</v>
      </c>
      <c r="F207" s="105" t="e">
        <f ca="1" t="shared" si="42"/>
        <v>#REF!</v>
      </c>
      <c r="G207" s="105" t="e">
        <f ca="1" t="shared" si="43"/>
        <v>#REF!</v>
      </c>
      <c r="H207" s="105" t="e">
        <f ca="1" t="shared" si="50"/>
        <v>#REF!</v>
      </c>
      <c r="I207" s="105" t="e">
        <f ca="1" t="shared" si="51"/>
        <v>#REF!</v>
      </c>
    </row>
    <row r="208" spans="1:9">
      <c r="A208" s="105">
        <f t="shared" si="52"/>
        <v>206</v>
      </c>
      <c r="B208" s="106" t="e">
        <f ca="1" t="shared" si="39"/>
        <v>#REF!</v>
      </c>
      <c r="C208" s="105" t="e">
        <f ca="1" t="shared" si="49"/>
        <v>#REF!</v>
      </c>
      <c r="D208" s="105" t="e">
        <f ca="1" t="shared" si="40"/>
        <v>#REF!</v>
      </c>
      <c r="E208" s="105" t="e">
        <f ca="1" t="shared" si="41"/>
        <v>#REF!</v>
      </c>
      <c r="F208" s="105" t="e">
        <f ca="1" t="shared" si="42"/>
        <v>#REF!</v>
      </c>
      <c r="G208" s="105" t="e">
        <f ca="1" t="shared" si="43"/>
        <v>#REF!</v>
      </c>
      <c r="H208" s="105" t="e">
        <f ca="1" t="shared" si="50"/>
        <v>#REF!</v>
      </c>
      <c r="I208" s="105" t="e">
        <f ca="1" t="shared" si="51"/>
        <v>#REF!</v>
      </c>
    </row>
    <row r="209" spans="1:9">
      <c r="A209" s="105">
        <f t="shared" si="52"/>
        <v>207</v>
      </c>
      <c r="B209" s="106" t="e">
        <f ca="1" t="shared" si="39"/>
        <v>#REF!</v>
      </c>
      <c r="C209" s="105" t="e">
        <f ca="1" t="shared" si="49"/>
        <v>#REF!</v>
      </c>
      <c r="D209" s="105" t="e">
        <f ca="1" t="shared" si="40"/>
        <v>#REF!</v>
      </c>
      <c r="E209" s="105" t="e">
        <f ca="1" t="shared" si="41"/>
        <v>#REF!</v>
      </c>
      <c r="F209" s="105" t="e">
        <f ca="1" t="shared" si="42"/>
        <v>#REF!</v>
      </c>
      <c r="G209" s="105" t="e">
        <f ca="1" t="shared" si="43"/>
        <v>#REF!</v>
      </c>
      <c r="H209" s="105" t="e">
        <f ca="1" t="shared" si="50"/>
        <v>#REF!</v>
      </c>
      <c r="I209" s="105" t="e">
        <f ca="1" t="shared" si="51"/>
        <v>#REF!</v>
      </c>
    </row>
    <row r="210" spans="1:9">
      <c r="A210" s="105">
        <f t="shared" si="52"/>
        <v>208</v>
      </c>
      <c r="B210" s="106" t="e">
        <f ca="1" t="shared" si="39"/>
        <v>#REF!</v>
      </c>
      <c r="C210" s="105" t="e">
        <f ca="1" t="shared" si="49"/>
        <v>#REF!</v>
      </c>
      <c r="D210" s="105" t="e">
        <f ca="1" t="shared" si="40"/>
        <v>#REF!</v>
      </c>
      <c r="E210" s="105" t="e">
        <f ca="1" t="shared" si="41"/>
        <v>#REF!</v>
      </c>
      <c r="F210" s="105" t="e">
        <f ca="1" t="shared" si="42"/>
        <v>#REF!</v>
      </c>
      <c r="G210" s="105" t="e">
        <f ca="1" t="shared" si="43"/>
        <v>#REF!</v>
      </c>
      <c r="H210" s="105" t="e">
        <f ca="1" t="shared" si="50"/>
        <v>#REF!</v>
      </c>
      <c r="I210" s="105" t="e">
        <f ca="1" t="shared" si="51"/>
        <v>#REF!</v>
      </c>
    </row>
    <row r="211" spans="1:9">
      <c r="A211" s="105">
        <f t="shared" si="52"/>
        <v>209</v>
      </c>
      <c r="B211" s="106" t="e">
        <f ca="1" t="shared" si="39"/>
        <v>#REF!</v>
      </c>
      <c r="C211" s="105" t="e">
        <f ca="1" t="shared" si="49"/>
        <v>#REF!</v>
      </c>
      <c r="D211" s="105" t="e">
        <f ca="1" t="shared" si="40"/>
        <v>#REF!</v>
      </c>
      <c r="E211" s="105" t="e">
        <f ca="1" t="shared" si="41"/>
        <v>#REF!</v>
      </c>
      <c r="F211" s="105" t="e">
        <f ca="1" t="shared" si="42"/>
        <v>#REF!</v>
      </c>
      <c r="G211" s="105" t="e">
        <f ca="1" t="shared" si="43"/>
        <v>#REF!</v>
      </c>
      <c r="H211" s="105" t="e">
        <f ca="1" t="shared" si="50"/>
        <v>#REF!</v>
      </c>
      <c r="I211" s="105" t="e">
        <f ca="1" t="shared" si="51"/>
        <v>#REF!</v>
      </c>
    </row>
    <row r="212" spans="1:9">
      <c r="A212" s="105">
        <f t="shared" si="52"/>
        <v>210</v>
      </c>
      <c r="B212" s="106" t="e">
        <f ca="1" t="shared" si="39"/>
        <v>#REF!</v>
      </c>
      <c r="C212" s="105" t="e">
        <f ca="1" t="shared" si="49"/>
        <v>#REF!</v>
      </c>
      <c r="D212" s="105" t="e">
        <f ca="1" t="shared" si="40"/>
        <v>#REF!</v>
      </c>
      <c r="E212" s="105" t="e">
        <f ca="1" t="shared" si="41"/>
        <v>#REF!</v>
      </c>
      <c r="F212" s="105" t="e">
        <f ca="1" t="shared" si="42"/>
        <v>#REF!</v>
      </c>
      <c r="G212" s="105" t="e">
        <f ca="1" t="shared" si="43"/>
        <v>#REF!</v>
      </c>
      <c r="H212" s="105" t="e">
        <f ca="1" t="shared" si="50"/>
        <v>#REF!</v>
      </c>
      <c r="I212" s="105" t="e">
        <f ca="1" t="shared" si="51"/>
        <v>#REF!</v>
      </c>
    </row>
    <row r="213" spans="1:9">
      <c r="A213" s="105">
        <f t="shared" si="52"/>
        <v>211</v>
      </c>
      <c r="B213" s="106" t="e">
        <f ca="1" t="shared" si="39"/>
        <v>#REF!</v>
      </c>
      <c r="C213" s="105" t="e">
        <f ca="1" t="shared" si="49"/>
        <v>#REF!</v>
      </c>
      <c r="D213" s="105" t="e">
        <f ca="1" t="shared" si="40"/>
        <v>#REF!</v>
      </c>
      <c r="E213" s="105" t="e">
        <f ca="1" t="shared" si="41"/>
        <v>#REF!</v>
      </c>
      <c r="F213" s="105" t="e">
        <f ca="1" t="shared" si="42"/>
        <v>#REF!</v>
      </c>
      <c r="G213" s="105" t="e">
        <f ca="1" t="shared" si="43"/>
        <v>#REF!</v>
      </c>
      <c r="H213" s="105" t="e">
        <f ca="1" t="shared" si="50"/>
        <v>#REF!</v>
      </c>
      <c r="I213" s="105" t="e">
        <f ca="1" t="shared" si="51"/>
        <v>#REF!</v>
      </c>
    </row>
    <row r="214" spans="1:9">
      <c r="A214" s="105">
        <f t="shared" ref="A214:A223" si="53">ROW()-2</f>
        <v>212</v>
      </c>
      <c r="B214" s="106" t="e">
        <f ca="1" t="shared" ref="B214:B230" si="54">INDIRECT(A214&amp;"!C2")</f>
        <v>#REF!</v>
      </c>
      <c r="C214" s="105" t="e">
        <f ca="1" t="shared" si="49"/>
        <v>#REF!</v>
      </c>
      <c r="D214" s="105" t="e">
        <f ca="1" t="shared" ref="D214:D230" si="55">INDIRECT(A214&amp;"!C3")</f>
        <v>#REF!</v>
      </c>
      <c r="E214" s="105" t="e">
        <f ca="1" t="shared" ref="E214:E230" si="56">INDIRECT(A214&amp;"!L1")</f>
        <v>#REF!</v>
      </c>
      <c r="F214" s="105" t="e">
        <f ca="1" t="shared" ref="F214:F230" si="57">INDIRECT(A214&amp;"!F6")</f>
        <v>#REF!</v>
      </c>
      <c r="G214" s="105" t="e">
        <f ca="1" t="shared" ref="G214:G230" si="58">INDIRECT(A214&amp;"!G3")</f>
        <v>#REF!</v>
      </c>
      <c r="H214" s="105" t="e">
        <f ca="1" t="shared" si="50"/>
        <v>#REF!</v>
      </c>
      <c r="I214" s="105" t="e">
        <f ca="1" t="shared" si="51"/>
        <v>#REF!</v>
      </c>
    </row>
    <row r="215" spans="1:9">
      <c r="A215" s="105">
        <f t="shared" si="53"/>
        <v>213</v>
      </c>
      <c r="B215" s="106" t="e">
        <f ca="1" t="shared" si="54"/>
        <v>#REF!</v>
      </c>
      <c r="C215" s="105" t="e">
        <f ca="1" t="shared" si="49"/>
        <v>#REF!</v>
      </c>
      <c r="D215" s="105" t="e">
        <f ca="1" t="shared" si="55"/>
        <v>#REF!</v>
      </c>
      <c r="E215" s="105" t="e">
        <f ca="1" t="shared" si="56"/>
        <v>#REF!</v>
      </c>
      <c r="F215" s="105" t="e">
        <f ca="1" t="shared" si="57"/>
        <v>#REF!</v>
      </c>
      <c r="G215" s="105" t="e">
        <f ca="1" t="shared" si="58"/>
        <v>#REF!</v>
      </c>
      <c r="H215" s="105" t="e">
        <f ca="1" t="shared" si="50"/>
        <v>#REF!</v>
      </c>
      <c r="I215" s="105" t="e">
        <f ca="1" t="shared" si="51"/>
        <v>#REF!</v>
      </c>
    </row>
    <row r="216" spans="1:9">
      <c r="A216" s="105">
        <f t="shared" si="53"/>
        <v>214</v>
      </c>
      <c r="B216" s="106" t="e">
        <f ca="1" t="shared" si="54"/>
        <v>#REF!</v>
      </c>
      <c r="C216" s="105" t="e">
        <f ca="1" t="shared" si="49"/>
        <v>#REF!</v>
      </c>
      <c r="D216" s="105" t="e">
        <f ca="1" t="shared" si="55"/>
        <v>#REF!</v>
      </c>
      <c r="E216" s="105" t="e">
        <f ca="1" t="shared" si="56"/>
        <v>#REF!</v>
      </c>
      <c r="F216" s="105" t="e">
        <f ca="1" t="shared" si="57"/>
        <v>#REF!</v>
      </c>
      <c r="G216" s="105" t="e">
        <f ca="1" t="shared" si="58"/>
        <v>#REF!</v>
      </c>
      <c r="H216" s="105" t="e">
        <f ca="1" t="shared" si="50"/>
        <v>#REF!</v>
      </c>
      <c r="I216" s="105" t="e">
        <f ca="1" t="shared" si="51"/>
        <v>#REF!</v>
      </c>
    </row>
    <row r="217" spans="1:9">
      <c r="A217" s="105">
        <f t="shared" si="53"/>
        <v>215</v>
      </c>
      <c r="B217" s="106" t="e">
        <f ca="1" t="shared" si="54"/>
        <v>#REF!</v>
      </c>
      <c r="C217" s="105" t="e">
        <f ca="1" t="shared" si="49"/>
        <v>#REF!</v>
      </c>
      <c r="D217" s="105" t="e">
        <f ca="1" t="shared" si="55"/>
        <v>#REF!</v>
      </c>
      <c r="E217" s="105" t="e">
        <f ca="1" t="shared" si="56"/>
        <v>#REF!</v>
      </c>
      <c r="F217" s="105" t="e">
        <f ca="1" t="shared" si="57"/>
        <v>#REF!</v>
      </c>
      <c r="G217" s="105" t="e">
        <f ca="1" t="shared" si="58"/>
        <v>#REF!</v>
      </c>
      <c r="H217" s="105" t="e">
        <f ca="1" t="shared" si="50"/>
        <v>#REF!</v>
      </c>
      <c r="I217" s="105" t="e">
        <f ca="1" t="shared" si="51"/>
        <v>#REF!</v>
      </c>
    </row>
    <row r="218" spans="1:9">
      <c r="A218" s="105">
        <f t="shared" si="53"/>
        <v>216</v>
      </c>
      <c r="B218" s="106" t="e">
        <f ca="1" t="shared" si="54"/>
        <v>#REF!</v>
      </c>
      <c r="C218" s="105" t="e">
        <f ca="1" t="shared" si="49"/>
        <v>#REF!</v>
      </c>
      <c r="D218" s="105" t="e">
        <f ca="1" t="shared" si="55"/>
        <v>#REF!</v>
      </c>
      <c r="E218" s="105" t="e">
        <f ca="1" t="shared" si="56"/>
        <v>#REF!</v>
      </c>
      <c r="F218" s="105" t="e">
        <f ca="1" t="shared" si="57"/>
        <v>#REF!</v>
      </c>
      <c r="G218" s="105" t="e">
        <f ca="1" t="shared" si="58"/>
        <v>#REF!</v>
      </c>
      <c r="H218" s="105" t="e">
        <f ca="1" t="shared" si="50"/>
        <v>#REF!</v>
      </c>
      <c r="I218" s="105" t="e">
        <f ca="1" t="shared" si="51"/>
        <v>#REF!</v>
      </c>
    </row>
    <row r="219" spans="1:9">
      <c r="A219" s="105">
        <f t="shared" si="53"/>
        <v>217</v>
      </c>
      <c r="B219" s="109" t="e">
        <f ca="1" t="shared" si="54"/>
        <v>#REF!</v>
      </c>
      <c r="C219" s="105" t="e">
        <f ca="1" t="shared" si="49"/>
        <v>#REF!</v>
      </c>
      <c r="D219" s="105" t="e">
        <f ca="1" t="shared" si="55"/>
        <v>#REF!</v>
      </c>
      <c r="E219" s="105" t="e">
        <f ca="1" t="shared" si="56"/>
        <v>#REF!</v>
      </c>
      <c r="F219" s="105" t="e">
        <f ca="1" t="shared" si="57"/>
        <v>#REF!</v>
      </c>
      <c r="G219" s="105" t="e">
        <f ca="1" t="shared" si="58"/>
        <v>#REF!</v>
      </c>
      <c r="H219" s="105" t="e">
        <f ca="1" t="shared" si="50"/>
        <v>#REF!</v>
      </c>
      <c r="I219" s="105" t="e">
        <f ca="1" t="shared" si="51"/>
        <v>#REF!</v>
      </c>
    </row>
    <row r="220" spans="1:9">
      <c r="A220" s="105">
        <f t="shared" si="53"/>
        <v>218</v>
      </c>
      <c r="B220" s="106" t="e">
        <f ca="1" t="shared" si="54"/>
        <v>#REF!</v>
      </c>
      <c r="C220" s="105" t="e">
        <f ca="1" t="shared" si="49"/>
        <v>#REF!</v>
      </c>
      <c r="D220" s="105" t="e">
        <f ca="1" t="shared" si="55"/>
        <v>#REF!</v>
      </c>
      <c r="E220" s="105" t="e">
        <f ca="1" t="shared" si="56"/>
        <v>#REF!</v>
      </c>
      <c r="F220" s="105" t="e">
        <f ca="1" t="shared" si="57"/>
        <v>#REF!</v>
      </c>
      <c r="G220" s="105" t="e">
        <f ca="1" t="shared" si="58"/>
        <v>#REF!</v>
      </c>
      <c r="H220" s="105" t="e">
        <f ca="1" t="shared" si="50"/>
        <v>#REF!</v>
      </c>
      <c r="I220" s="105" t="e">
        <f ca="1" t="shared" si="51"/>
        <v>#REF!</v>
      </c>
    </row>
    <row r="221" spans="1:9">
      <c r="A221" s="105">
        <f t="shared" si="53"/>
        <v>219</v>
      </c>
      <c r="B221" s="106" t="e">
        <f ca="1" t="shared" si="54"/>
        <v>#REF!</v>
      </c>
      <c r="C221" s="105" t="e">
        <f ca="1" t="shared" si="49"/>
        <v>#REF!</v>
      </c>
      <c r="D221" s="105" t="e">
        <f ca="1" t="shared" si="55"/>
        <v>#REF!</v>
      </c>
      <c r="E221" s="105" t="e">
        <f ca="1" t="shared" si="56"/>
        <v>#REF!</v>
      </c>
      <c r="F221" s="105" t="e">
        <f ca="1" t="shared" si="57"/>
        <v>#REF!</v>
      </c>
      <c r="G221" s="105" t="e">
        <f ca="1" t="shared" si="58"/>
        <v>#REF!</v>
      </c>
      <c r="H221" s="105" t="e">
        <f ca="1" t="shared" si="50"/>
        <v>#REF!</v>
      </c>
      <c r="I221" s="105" t="e">
        <f ca="1" t="shared" si="51"/>
        <v>#REF!</v>
      </c>
    </row>
    <row r="222" spans="1:9">
      <c r="A222" s="105">
        <f t="shared" si="53"/>
        <v>220</v>
      </c>
      <c r="B222" s="106" t="e">
        <f ca="1" t="shared" si="54"/>
        <v>#REF!</v>
      </c>
      <c r="C222" s="105" t="e">
        <f ca="1" t="shared" si="49"/>
        <v>#REF!</v>
      </c>
      <c r="D222" s="105" t="e">
        <f ca="1" t="shared" si="55"/>
        <v>#REF!</v>
      </c>
      <c r="E222" s="105" t="e">
        <f ca="1" t="shared" si="56"/>
        <v>#REF!</v>
      </c>
      <c r="F222" s="105" t="e">
        <f ca="1" t="shared" si="57"/>
        <v>#REF!</v>
      </c>
      <c r="G222" s="105" t="e">
        <f ca="1" t="shared" si="58"/>
        <v>#REF!</v>
      </c>
      <c r="H222" s="105" t="e">
        <f ca="1" t="shared" si="50"/>
        <v>#REF!</v>
      </c>
      <c r="I222" s="105" t="e">
        <f ca="1" t="shared" si="51"/>
        <v>#REF!</v>
      </c>
    </row>
    <row r="223" spans="1:9">
      <c r="A223" s="105">
        <f t="shared" si="53"/>
        <v>221</v>
      </c>
      <c r="B223" s="106" t="e">
        <f ca="1" t="shared" si="54"/>
        <v>#REF!</v>
      </c>
      <c r="C223" s="105" t="e">
        <f ca="1" t="shared" si="49"/>
        <v>#REF!</v>
      </c>
      <c r="D223" s="105" t="e">
        <f ca="1" t="shared" si="55"/>
        <v>#REF!</v>
      </c>
      <c r="E223" s="105" t="e">
        <f ca="1" t="shared" si="56"/>
        <v>#REF!</v>
      </c>
      <c r="F223" s="105" t="e">
        <f ca="1" t="shared" si="57"/>
        <v>#REF!</v>
      </c>
      <c r="G223" s="105" t="e">
        <f ca="1" t="shared" si="58"/>
        <v>#REF!</v>
      </c>
      <c r="H223" s="105" t="e">
        <f ca="1" t="shared" si="50"/>
        <v>#REF!</v>
      </c>
      <c r="I223" s="105" t="e">
        <f ca="1" t="shared" si="51"/>
        <v>#REF!</v>
      </c>
    </row>
    <row r="224" spans="1:9">
      <c r="A224" s="105">
        <f t="shared" ref="A224:A233" si="59">ROW()-2</f>
        <v>222</v>
      </c>
      <c r="B224" s="106" t="e">
        <f ca="1" t="shared" si="54"/>
        <v>#REF!</v>
      </c>
      <c r="C224" s="105" t="e">
        <f ca="1" t="shared" si="49"/>
        <v>#REF!</v>
      </c>
      <c r="D224" s="105" t="e">
        <f ca="1" t="shared" si="55"/>
        <v>#REF!</v>
      </c>
      <c r="E224" s="105" t="e">
        <f ca="1" t="shared" si="56"/>
        <v>#REF!</v>
      </c>
      <c r="F224" s="105" t="e">
        <f ca="1" t="shared" si="57"/>
        <v>#REF!</v>
      </c>
      <c r="G224" s="105" t="e">
        <f ca="1" t="shared" si="58"/>
        <v>#REF!</v>
      </c>
      <c r="H224" s="105" t="e">
        <f ca="1" t="shared" si="50"/>
        <v>#REF!</v>
      </c>
      <c r="I224" s="105" t="e">
        <f ca="1" t="shared" si="51"/>
        <v>#REF!</v>
      </c>
    </row>
    <row r="225" spans="1:9">
      <c r="A225" s="105">
        <f t="shared" si="59"/>
        <v>223</v>
      </c>
      <c r="B225" s="106" t="e">
        <f ca="1" t="shared" si="54"/>
        <v>#REF!</v>
      </c>
      <c r="C225" s="105" t="e">
        <f ca="1" t="shared" si="49"/>
        <v>#REF!</v>
      </c>
      <c r="D225" s="105" t="e">
        <f ca="1" t="shared" si="55"/>
        <v>#REF!</v>
      </c>
      <c r="E225" s="105" t="e">
        <f ca="1" t="shared" si="56"/>
        <v>#REF!</v>
      </c>
      <c r="F225" s="105" t="e">
        <f ca="1" t="shared" si="57"/>
        <v>#REF!</v>
      </c>
      <c r="G225" s="105" t="e">
        <f ca="1" t="shared" si="58"/>
        <v>#REF!</v>
      </c>
      <c r="H225" s="105" t="e">
        <f ca="1" t="shared" si="50"/>
        <v>#REF!</v>
      </c>
      <c r="I225" s="105" t="e">
        <f ca="1" t="shared" si="51"/>
        <v>#REF!</v>
      </c>
    </row>
    <row r="226" spans="1:9">
      <c r="A226" s="105">
        <f t="shared" si="59"/>
        <v>224</v>
      </c>
      <c r="B226" s="106" t="e">
        <f ca="1" t="shared" si="54"/>
        <v>#REF!</v>
      </c>
      <c r="C226" s="105" t="e">
        <f ca="1" t="shared" si="49"/>
        <v>#REF!</v>
      </c>
      <c r="D226" s="105" t="e">
        <f ca="1" t="shared" si="55"/>
        <v>#REF!</v>
      </c>
      <c r="E226" s="105" t="e">
        <f ca="1" t="shared" si="56"/>
        <v>#REF!</v>
      </c>
      <c r="F226" s="105" t="e">
        <f ca="1" t="shared" si="57"/>
        <v>#REF!</v>
      </c>
      <c r="G226" s="105" t="e">
        <f ca="1" t="shared" si="58"/>
        <v>#REF!</v>
      </c>
      <c r="H226" s="105" t="e">
        <f ca="1" t="shared" si="50"/>
        <v>#REF!</v>
      </c>
      <c r="I226" s="105" t="e">
        <f ca="1" t="shared" si="51"/>
        <v>#REF!</v>
      </c>
    </row>
    <row r="227" spans="1:9">
      <c r="A227" s="105">
        <f t="shared" si="59"/>
        <v>225</v>
      </c>
      <c r="B227" s="106" t="e">
        <f ca="1" t="shared" si="54"/>
        <v>#REF!</v>
      </c>
      <c r="C227" s="105" t="e">
        <f ca="1" t="shared" si="49"/>
        <v>#REF!</v>
      </c>
      <c r="D227" s="105" t="e">
        <f ca="1" t="shared" si="55"/>
        <v>#REF!</v>
      </c>
      <c r="E227" s="105" t="e">
        <f ca="1" t="shared" si="56"/>
        <v>#REF!</v>
      </c>
      <c r="F227" s="105" t="e">
        <f ca="1" t="shared" si="57"/>
        <v>#REF!</v>
      </c>
      <c r="G227" s="105" t="e">
        <f ca="1" t="shared" si="58"/>
        <v>#REF!</v>
      </c>
      <c r="H227" s="105" t="e">
        <f ca="1" t="shared" si="50"/>
        <v>#REF!</v>
      </c>
      <c r="I227" s="105" t="e">
        <f ca="1" t="shared" si="51"/>
        <v>#REF!</v>
      </c>
    </row>
    <row r="228" spans="1:9">
      <c r="A228" s="105">
        <f t="shared" si="59"/>
        <v>226</v>
      </c>
      <c r="B228" s="106" t="e">
        <f ca="1" t="shared" si="54"/>
        <v>#REF!</v>
      </c>
      <c r="C228" s="105" t="e">
        <f ca="1" t="shared" si="49"/>
        <v>#REF!</v>
      </c>
      <c r="D228" s="105" t="e">
        <f ca="1" t="shared" si="55"/>
        <v>#REF!</v>
      </c>
      <c r="E228" s="105" t="e">
        <f ca="1" t="shared" si="56"/>
        <v>#REF!</v>
      </c>
      <c r="F228" s="105" t="e">
        <f ca="1" t="shared" si="57"/>
        <v>#REF!</v>
      </c>
      <c r="G228" s="105" t="e">
        <f ca="1" t="shared" si="58"/>
        <v>#REF!</v>
      </c>
      <c r="H228" s="105" t="e">
        <f ca="1" t="shared" si="50"/>
        <v>#REF!</v>
      </c>
      <c r="I228" s="105" t="e">
        <f ca="1" t="shared" si="51"/>
        <v>#REF!</v>
      </c>
    </row>
    <row r="229" spans="1:9">
      <c r="A229" s="107">
        <f t="shared" si="59"/>
        <v>227</v>
      </c>
      <c r="B229" s="108" t="e">
        <f ca="1" t="shared" si="54"/>
        <v>#REF!</v>
      </c>
      <c r="C229" s="105" t="e">
        <f ca="1" t="shared" si="49"/>
        <v>#REF!</v>
      </c>
      <c r="D229" s="105" t="e">
        <f ca="1" t="shared" si="55"/>
        <v>#REF!</v>
      </c>
      <c r="E229" s="105" t="e">
        <f ca="1" t="shared" si="56"/>
        <v>#REF!</v>
      </c>
      <c r="F229" s="105" t="e">
        <f ca="1" t="shared" si="57"/>
        <v>#REF!</v>
      </c>
      <c r="G229" s="105" t="e">
        <f ca="1" t="shared" si="58"/>
        <v>#REF!</v>
      </c>
      <c r="H229" s="105" t="e">
        <f ca="1" t="shared" si="50"/>
        <v>#REF!</v>
      </c>
      <c r="I229" s="105" t="e">
        <f ca="1" t="shared" si="51"/>
        <v>#REF!</v>
      </c>
    </row>
    <row r="230" spans="1:9">
      <c r="A230" s="105">
        <f t="shared" si="59"/>
        <v>228</v>
      </c>
      <c r="B230" s="106" t="e">
        <f ca="1" t="shared" si="54"/>
        <v>#REF!</v>
      </c>
      <c r="C230" s="105" t="e">
        <f ca="1" t="shared" si="49"/>
        <v>#REF!</v>
      </c>
      <c r="D230" s="105" t="e">
        <f ca="1" t="shared" si="55"/>
        <v>#REF!</v>
      </c>
      <c r="E230" s="105" t="e">
        <f ca="1" t="shared" si="56"/>
        <v>#REF!</v>
      </c>
      <c r="F230" s="105" t="e">
        <f ca="1" t="shared" si="57"/>
        <v>#REF!</v>
      </c>
      <c r="G230" s="105" t="e">
        <f ca="1" t="shared" si="58"/>
        <v>#REF!</v>
      </c>
      <c r="H230" s="105" t="e">
        <f ca="1" t="shared" si="50"/>
        <v>#REF!</v>
      </c>
      <c r="I230" s="105" t="e">
        <f ca="1" t="shared" si="51"/>
        <v>#REF!</v>
      </c>
    </row>
  </sheetData>
  <autoFilter xmlns:etc="http://www.wps.cn/officeDocument/2017/etCustomData" ref="A1:I230" etc:filterBottomFollowUsedRange="0">
    <extLst/>
  </autoFilter>
  <mergeCells count="2">
    <mergeCell ref="A1:H1"/>
    <mergeCell ref="K1:L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18</v>
      </c>
      <c r="B1" s="22"/>
      <c r="C1" s="21" t="s">
        <v>19</v>
      </c>
      <c r="D1" s="21" t="s">
        <v>20</v>
      </c>
      <c r="E1" s="21" t="s">
        <v>21</v>
      </c>
      <c r="F1" s="21" t="s">
        <v>22</v>
      </c>
      <c r="G1" s="21">
        <v>7</v>
      </c>
      <c r="H1" s="21" t="s">
        <v>23</v>
      </c>
      <c r="I1" s="21" t="s">
        <v>24</v>
      </c>
      <c r="J1" s="37" t="s">
        <v>25</v>
      </c>
      <c r="K1" s="21" t="s">
        <v>24</v>
      </c>
      <c r="L1" s="116" t="s">
        <v>26</v>
      </c>
    </row>
    <row r="2" customFormat="1" ht="36" customHeight="1" spans="1:15">
      <c r="A2" s="23" t="s">
        <v>3</v>
      </c>
      <c r="B2" s="23"/>
      <c r="C2" s="24" t="s">
        <v>27</v>
      </c>
      <c r="D2" s="24"/>
      <c r="E2" s="24"/>
      <c r="F2" s="23" t="s">
        <v>4</v>
      </c>
      <c r="G2" s="24" t="s">
        <v>28</v>
      </c>
      <c r="H2" s="24"/>
      <c r="I2" s="24"/>
      <c r="J2" s="23" t="s">
        <v>29</v>
      </c>
      <c r="K2" s="26"/>
      <c r="L2" s="26"/>
      <c r="M2" s="26"/>
      <c r="N2" s="26"/>
      <c r="O2" s="26"/>
    </row>
    <row r="3" customFormat="1" ht="36" customHeight="1" spans="1:15">
      <c r="A3" s="23" t="s">
        <v>5</v>
      </c>
      <c r="B3" s="23"/>
      <c r="C3" s="25" t="s">
        <v>30</v>
      </c>
      <c r="D3" s="25"/>
      <c r="E3" s="25"/>
      <c r="F3" s="23" t="s">
        <v>31</v>
      </c>
      <c r="G3" s="26" t="s">
        <v>32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1123</v>
      </c>
      <c r="M6" s="23">
        <f ca="1">SUM(M7:M32)</f>
        <v>10.033675050505</v>
      </c>
      <c r="N6" s="39">
        <v>5100</v>
      </c>
      <c r="O6" s="23"/>
    </row>
    <row r="7" customFormat="1" ht="36" customHeight="1" spans="1:15">
      <c r="A7" s="33">
        <v>1</v>
      </c>
      <c r="B7" s="34" t="s">
        <v>44</v>
      </c>
      <c r="C7" s="34" t="s">
        <v>47</v>
      </c>
      <c r="D7" s="35">
        <v>5</v>
      </c>
      <c r="E7" s="34" t="str">
        <f ca="1">VLOOKUP(D7,INDIRECT("补偿标准!"&amp;VLOOKUP(C7,[1]补偿标准!L$1:M$65708,2,0)),5,1)</f>
        <v>Φ5cm</v>
      </c>
      <c r="F7" s="33">
        <v>1</v>
      </c>
      <c r="G7" s="35">
        <f ca="1" t="shared" ref="G7:G9" si="2">O7</f>
        <v>308.05</v>
      </c>
      <c r="H7" s="34">
        <f ca="1" t="shared" si="0"/>
        <v>2</v>
      </c>
      <c r="I7" s="34">
        <f ca="1">VLOOKUP(D7,INDIRECT("补偿标准!"&amp;VLOOKUP(C7,[1]补偿标准!L$1:M$65708,2,0)),3,1)</f>
        <v>1100</v>
      </c>
      <c r="J7" s="34">
        <f ca="1" t="shared" si="1"/>
        <v>508</v>
      </c>
      <c r="K7" s="34">
        <f ca="1">VLOOKUP(D7,INDIRECT("补偿标准!"&amp;VLOOKUP(C7,[1]补偿标准!L$1:M$65708,2,0)),4,1)</f>
        <v>15</v>
      </c>
      <c r="L7" s="34">
        <f ca="1" t="shared" ref="L7:L9" si="3">ROUND(IF(H7/I7&lt;=1,K7*F7,IF(H7/I7&gt;2,K7*J7*1.5,(K7*(F7-J7)*0.5+K7*J7))),0)</f>
        <v>15</v>
      </c>
      <c r="M7" s="26">
        <f ca="1" t="shared" ref="M7:M9" si="4">666.667/I7*F7</f>
        <v>0.606060909090909</v>
      </c>
      <c r="N7" s="26">
        <f ca="1">N6/M6</f>
        <v>508.288336459859</v>
      </c>
      <c r="O7" s="26">
        <f ca="1" t="shared" ref="O7:O9" si="5">ROUND(M7*N7,2)</f>
        <v>308.05</v>
      </c>
    </row>
    <row r="8" customFormat="1" ht="36" customHeight="1" spans="1:15">
      <c r="A8" s="33">
        <v>2</v>
      </c>
      <c r="B8" s="34" t="s">
        <v>44</v>
      </c>
      <c r="C8" s="34" t="s">
        <v>47</v>
      </c>
      <c r="D8" s="35">
        <v>12</v>
      </c>
      <c r="E8" s="34" t="str">
        <f ca="1">VLOOKUP(D8,INDIRECT("补偿标准!"&amp;VLOOKUP(C8,[1]补偿标准!L$1:M$65708,2,0)),5,1)</f>
        <v>Φ12cm</v>
      </c>
      <c r="F8" s="33">
        <v>2</v>
      </c>
      <c r="G8" s="35">
        <f ca="1" t="shared" si="2"/>
        <v>3765.1</v>
      </c>
      <c r="H8" s="34">
        <f ca="1" t="shared" si="0"/>
        <v>0</v>
      </c>
      <c r="I8" s="34">
        <f ca="1">VLOOKUP(D8,INDIRECT("补偿标准!"&amp;VLOOKUP(C8,[1]补偿标准!L$1:M$65708,2,0)),3,1)</f>
        <v>180</v>
      </c>
      <c r="J8" s="34">
        <f ca="1" t="shared" si="1"/>
        <v>1017</v>
      </c>
      <c r="K8" s="34">
        <f ca="1">VLOOKUP(D8,INDIRECT("补偿标准!"&amp;VLOOKUP(C8,[1]补偿标准!L$1:M$65708,2,0)),4,1)</f>
        <v>140</v>
      </c>
      <c r="L8" s="34">
        <f ca="1" t="shared" si="3"/>
        <v>280</v>
      </c>
      <c r="M8" s="26">
        <f ca="1" t="shared" si="4"/>
        <v>7.40741111111111</v>
      </c>
      <c r="N8" s="26">
        <f ca="1">N7</f>
        <v>508.288336459859</v>
      </c>
      <c r="O8" s="26">
        <f ca="1" t="shared" si="5"/>
        <v>3765.1</v>
      </c>
    </row>
    <row r="9" customFormat="1" ht="36" customHeight="1" spans="1:15">
      <c r="A9" s="33">
        <v>3</v>
      </c>
      <c r="B9" s="34" t="s">
        <v>48</v>
      </c>
      <c r="C9" s="34" t="s">
        <v>49</v>
      </c>
      <c r="D9" s="35">
        <v>6</v>
      </c>
      <c r="E9" s="34" t="str">
        <f ca="1">VLOOKUP(D9,INDIRECT("补偿标准!"&amp;VLOOKUP(C9,[1]补偿标准!L$1:M$65708,2,0)),5,1)</f>
        <v>Φ6cm</v>
      </c>
      <c r="F9" s="33">
        <v>1</v>
      </c>
      <c r="G9" s="35">
        <f ca="1" t="shared" si="2"/>
        <v>1026.85</v>
      </c>
      <c r="H9" s="34">
        <f ca="1" t="shared" si="0"/>
        <v>1</v>
      </c>
      <c r="I9" s="34">
        <f ca="1">VLOOKUP(D9,INDIRECT("补偿标准!"&amp;VLOOKUP(C9,[1]补偿标准!L$1:M$65708,2,0)),3,1)</f>
        <v>330</v>
      </c>
      <c r="J9" s="34">
        <f ca="1" t="shared" si="1"/>
        <v>508</v>
      </c>
      <c r="K9" s="34">
        <f ca="1">VLOOKUP(D9,INDIRECT("补偿标准!"&amp;VLOOKUP(C9,[1]补偿标准!L$1:M$65708,2,0)),4,1)</f>
        <v>100</v>
      </c>
      <c r="L9" s="34">
        <f ca="1" t="shared" si="3"/>
        <v>100</v>
      </c>
      <c r="M9" s="26">
        <f ca="1" t="shared" si="4"/>
        <v>2.02020303030303</v>
      </c>
      <c r="N9" s="26">
        <f ca="1">N8</f>
        <v>508.288336459859</v>
      </c>
      <c r="O9" s="26">
        <f ca="1" t="shared" si="5"/>
        <v>1026.85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37</v>
      </c>
      <c r="D33" s="26" t="s">
        <v>54</v>
      </c>
      <c r="E33" s="26" t="s">
        <v>35</v>
      </c>
      <c r="F33" s="26" t="s">
        <v>55</v>
      </c>
      <c r="G33" s="26" t="s">
        <v>54</v>
      </c>
      <c r="H33" s="26" t="s">
        <v>56</v>
      </c>
      <c r="I33" s="26" t="s">
        <v>57</v>
      </c>
      <c r="J33" s="26"/>
      <c r="K33" s="26"/>
      <c r="L33" s="26"/>
      <c r="M33" s="26"/>
      <c r="N33" s="26"/>
      <c r="O33" s="26"/>
      <c r="Q33" s="42" t="str">
        <f>C1&amp;D1&amp;E1&amp;F1&amp;G1&amp;H1&amp;I1&amp;J1&amp;K1&amp;L1</f>
        <v>报告编号：康正（容城县）2024评字第7号-东牛村-DT-1-123</v>
      </c>
      <c r="R33" s="42"/>
      <c r="S33" s="42"/>
      <c r="T33" s="42"/>
      <c r="U33" s="42"/>
      <c r="V33" s="42"/>
      <c r="W33" s="42"/>
      <c r="X33" s="42"/>
      <c r="Y33" s="26"/>
      <c r="Z33" s="75" t="str">
        <f>Q33</f>
        <v>报告编号：康正（容城县）2024评字第7号-东牛村-DT-1-123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58</v>
      </c>
      <c r="C34" s="26">
        <f>161.77/666.667</f>
        <v>0.242654878672561</v>
      </c>
      <c r="D34" s="26" t="s">
        <v>59</v>
      </c>
      <c r="E34" s="26"/>
      <c r="F34" s="26">
        <v>3000</v>
      </c>
      <c r="G34" s="26"/>
      <c r="H34" s="26">
        <f>ROUND(C34*F34,0)</f>
        <v>728</v>
      </c>
      <c r="I34" s="26"/>
      <c r="J34" s="26"/>
      <c r="K34" s="26"/>
      <c r="L34" s="26"/>
      <c r="M34" s="26"/>
      <c r="N34" s="26"/>
      <c r="O34" s="26"/>
      <c r="Q34" s="43" t="s">
        <v>60</v>
      </c>
      <c r="R34" s="44" t="str">
        <f>C2</f>
        <v>沈淑英</v>
      </c>
      <c r="S34" s="44"/>
      <c r="T34" s="45" t="s">
        <v>4</v>
      </c>
      <c r="U34" s="45"/>
      <c r="V34" s="44" t="str">
        <f>G2</f>
        <v>容城县东牛村</v>
      </c>
      <c r="W34" s="44"/>
      <c r="X34" s="44"/>
      <c r="Y34" s="26"/>
      <c r="Z34" s="76" t="s">
        <v>61</v>
      </c>
      <c r="AA34" s="76"/>
      <c r="AB34" s="76"/>
      <c r="AC34" s="76"/>
      <c r="AD34" s="77" t="str">
        <f>[1]汇总!L2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230224195510243625</v>
      </c>
      <c r="S35" s="44"/>
      <c r="T35" s="46" t="s">
        <v>8</v>
      </c>
      <c r="U35" s="47"/>
      <c r="V35" s="44" t="str">
        <f>G3</f>
        <v>0201020-12-1532</v>
      </c>
      <c r="W35" s="44"/>
      <c r="X35" s="44"/>
      <c r="Y35" s="26"/>
      <c r="Z35" s="76" t="s">
        <v>62</v>
      </c>
      <c r="AA35" s="76"/>
      <c r="AB35" s="76"/>
      <c r="AC35" s="76"/>
      <c r="AD35" s="78" t="str">
        <f>[1]汇总!L3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728</v>
      </c>
      <c r="I40" s="26"/>
      <c r="J40" s="26"/>
      <c r="K40" s="26"/>
      <c r="L40" s="26"/>
      <c r="M40" s="26"/>
      <c r="N40" s="26"/>
      <c r="O40" s="26"/>
      <c r="Q40" s="52"/>
      <c r="R40" s="52"/>
      <c r="S40" s="55"/>
      <c r="T40" s="55"/>
      <c r="U40" s="55"/>
      <c r="V40" s="56" t="s">
        <v>71</v>
      </c>
      <c r="W40" s="57" t="s">
        <v>71</v>
      </c>
      <c r="X40" s="57"/>
      <c r="Y40" s="26"/>
      <c r="Z40" s="81" t="s">
        <v>74</v>
      </c>
      <c r="AA40" s="81"/>
      <c r="AB40" s="81"/>
      <c r="AC40" s="82" t="str">
        <f>R34</f>
        <v>沈淑英</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Φ5cm</v>
      </c>
      <c r="T44" s="54">
        <f ca="1" t="shared" ref="T44:T46" si="9">L7</f>
        <v>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v>
      </c>
      <c r="S45" s="63" t="str">
        <f ca="1" t="shared" si="8"/>
        <v>Φ12cm</v>
      </c>
      <c r="T45" s="54">
        <f ca="1" t="shared" si="9"/>
        <v>280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v>
      </c>
      <c r="S46" s="63" t="str">
        <f ca="1" t="shared" si="8"/>
        <v>Φ6cm</v>
      </c>
      <c r="T46" s="54">
        <f ca="1" t="shared" si="9"/>
        <v>100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材树苗</v>
      </c>
      <c r="R47" s="101">
        <f>C34</f>
        <v>0.242654878672561</v>
      </c>
      <c r="S47" s="63" t="str">
        <f>D34</f>
        <v>亩</v>
      </c>
      <c r="T47" s="54">
        <f>H34</f>
        <v>728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1123</v>
      </c>
      <c r="X58" s="69"/>
      <c r="Y58" s="26"/>
      <c r="Z58" s="86" t="s">
        <v>99</v>
      </c>
      <c r="AA58" s="86"/>
      <c r="AB58" s="86"/>
      <c r="AC58" s="86"/>
      <c r="AD58" s="86"/>
      <c r="AE58" s="87">
        <f ca="1">S59</f>
        <v>1123</v>
      </c>
      <c r="AF58" s="87"/>
      <c r="AG58" s="87"/>
      <c r="AH58" s="93" t="s">
        <v>100</v>
      </c>
      <c r="AI58" s="86"/>
      <c r="AJ58" s="86"/>
      <c r="AK58" s="86"/>
      <c r="AL58" s="86"/>
      <c r="AM58" s="86"/>
      <c r="AN58" s="86"/>
      <c r="AO58" s="86"/>
      <c r="AP58" s="86"/>
      <c r="AQ58" s="86"/>
    </row>
    <row r="59" ht="23.1" customHeight="1" spans="17:43">
      <c r="Q59" s="70" t="s">
        <v>101</v>
      </c>
      <c r="R59" s="70"/>
      <c r="S59" s="69">
        <f ca="1">W58+W41</f>
        <v>1123</v>
      </c>
      <c r="T59" s="69"/>
      <c r="U59" s="70" t="s">
        <v>102</v>
      </c>
      <c r="V59" s="71">
        <f ca="1">S59</f>
        <v>1123</v>
      </c>
      <c r="W59" s="72"/>
      <c r="X59" s="73" t="s">
        <v>103</v>
      </c>
      <c r="Y59" s="26"/>
      <c r="Z59" s="81" t="s">
        <v>104</v>
      </c>
      <c r="AA59" s="81"/>
      <c r="AB59" s="81"/>
      <c r="AC59" s="81"/>
      <c r="AD59" s="81"/>
      <c r="AE59" s="88">
        <f ca="1">AE58</f>
        <v>1123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9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18</v>
      </c>
      <c r="B1" s="22"/>
      <c r="C1" s="21" t="s">
        <v>19</v>
      </c>
      <c r="D1" s="21" t="s">
        <v>20</v>
      </c>
      <c r="E1" s="21" t="s">
        <v>21</v>
      </c>
      <c r="F1" s="21" t="s">
        <v>22</v>
      </c>
      <c r="G1" s="21">
        <v>7</v>
      </c>
      <c r="H1" s="21" t="s">
        <v>23</v>
      </c>
      <c r="I1" s="21" t="s">
        <v>24</v>
      </c>
      <c r="J1" s="37" t="s">
        <v>25</v>
      </c>
      <c r="K1" s="21" t="s">
        <v>24</v>
      </c>
      <c r="L1" s="116" t="s">
        <v>125</v>
      </c>
    </row>
    <row r="2" customFormat="1" ht="36" customHeight="1" spans="1:15">
      <c r="A2" s="23" t="s">
        <v>3</v>
      </c>
      <c r="B2" s="23"/>
      <c r="C2" s="24" t="s">
        <v>126</v>
      </c>
      <c r="D2" s="24"/>
      <c r="E2" s="24"/>
      <c r="F2" s="23" t="s">
        <v>4</v>
      </c>
      <c r="G2" s="24" t="s">
        <v>28</v>
      </c>
      <c r="H2" s="24"/>
      <c r="I2" s="24"/>
      <c r="J2" s="23" t="s">
        <v>29</v>
      </c>
      <c r="K2" s="26"/>
      <c r="L2" s="26"/>
      <c r="M2" s="26"/>
      <c r="N2" s="26"/>
      <c r="O2" s="26"/>
    </row>
    <row r="3" customFormat="1" ht="36" customHeight="1" spans="1:15">
      <c r="A3" s="23" t="s">
        <v>5</v>
      </c>
      <c r="B3" s="23"/>
      <c r="C3" s="25" t="s">
        <v>127</v>
      </c>
      <c r="D3" s="25"/>
      <c r="E3" s="25"/>
      <c r="F3" s="23" t="s">
        <v>31</v>
      </c>
      <c r="G3" s="26" t="s">
        <v>128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 t="shared" ref="H5:H10" si="0">ROUND(F5*666.67/G5,0)</f>
        <v>400</v>
      </c>
      <c r="I5" s="28">
        <f ca="1">VLOOKUP(D5,INDIRECT("补偿标准!"&amp;VLOOKUP(C5,[1]补偿标准!L$1:M$65708,2,0)),3,1)</f>
        <v>170</v>
      </c>
      <c r="J5" s="28">
        <f ca="1" t="shared" ref="J5:J10"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46</v>
      </c>
      <c r="B6" s="30"/>
      <c r="C6" s="30"/>
      <c r="D6" s="30"/>
      <c r="E6" s="31"/>
      <c r="F6" s="32">
        <f>SUM(F7:F32)</f>
        <v>67</v>
      </c>
      <c r="G6" s="32">
        <f ca="1">SUM(G7:G32)</f>
        <v>5100</v>
      </c>
      <c r="H6" s="32" t="s">
        <v>24</v>
      </c>
      <c r="I6" s="32" t="s">
        <v>24</v>
      </c>
      <c r="J6" s="32" t="s">
        <v>24</v>
      </c>
      <c r="K6" s="32" t="s">
        <v>24</v>
      </c>
      <c r="L6" s="32">
        <f ca="1">SUM(L7:L32)+H40</f>
        <v>3035</v>
      </c>
      <c r="M6" s="23">
        <f ca="1">SUM(M7:M32)</f>
        <v>74.6169204253247</v>
      </c>
      <c r="N6" s="39">
        <v>5100</v>
      </c>
      <c r="O6" s="23"/>
    </row>
    <row r="7" customFormat="1" ht="36" customHeight="1" spans="1:15">
      <c r="A7" s="33">
        <v>1</v>
      </c>
      <c r="B7" s="34" t="s">
        <v>44</v>
      </c>
      <c r="C7" s="34" t="s">
        <v>47</v>
      </c>
      <c r="D7" s="35">
        <v>13</v>
      </c>
      <c r="E7" s="34" t="str">
        <f ca="1">VLOOKUP(D7,INDIRECT("补偿标准!"&amp;VLOOKUP(C7,[1]补偿标准!L$1:M$65708,2,0)),5,1)</f>
        <v>Φ13cm</v>
      </c>
      <c r="F7" s="33">
        <v>5</v>
      </c>
      <c r="G7" s="35">
        <f ca="1" t="shared" ref="G7:G10" si="2">O7</f>
        <v>1423.94</v>
      </c>
      <c r="H7" s="34">
        <f ca="1" t="shared" si="0"/>
        <v>2</v>
      </c>
      <c r="I7" s="34">
        <f ca="1">VLOOKUP(D7,INDIRECT("补偿标准!"&amp;VLOOKUP(C7,[1]补偿标准!L$1:M$65708,2,0)),3,1)</f>
        <v>160</v>
      </c>
      <c r="J7" s="34">
        <f ca="1" t="shared" si="1"/>
        <v>342</v>
      </c>
      <c r="K7" s="34">
        <f ca="1">VLOOKUP(D7,INDIRECT("补偿标准!"&amp;VLOOKUP(C7,[1]补偿标准!L$1:M$65708,2,0)),4,1)</f>
        <v>160</v>
      </c>
      <c r="L7" s="34">
        <f ca="1" t="shared" ref="L7:L10" si="3">ROUND(IF(H7/I7&lt;=1,K7*F7,IF(H7/I7&gt;2,K7*J7*1.5,(K7*(F7-J7)*0.5+K7*J7))),0)</f>
        <v>800</v>
      </c>
      <c r="M7" s="26">
        <f ca="1" t="shared" ref="M7:M10" si="4">666.667/I7*F7</f>
        <v>20.83334375</v>
      </c>
      <c r="N7" s="26">
        <f ca="1">N6/M6</f>
        <v>68.3491086328602</v>
      </c>
      <c r="O7" s="26">
        <f ca="1" t="shared" ref="O7:O10" si="5">ROUND(M7*N7,2)</f>
        <v>1423.94</v>
      </c>
    </row>
    <row r="8" customFormat="1" ht="36" customHeight="1" spans="1:15">
      <c r="A8" s="33">
        <v>2</v>
      </c>
      <c r="B8" s="34" t="s">
        <v>44</v>
      </c>
      <c r="C8" s="34" t="s">
        <v>47</v>
      </c>
      <c r="D8" s="35">
        <v>8</v>
      </c>
      <c r="E8" s="34" t="str">
        <f ca="1">VLOOKUP(D8,INDIRECT("补偿标准!"&amp;VLOOKUP(C8,[1]补偿标准!L$1:M$65708,2,0)),5,1)</f>
        <v>Φ8cm</v>
      </c>
      <c r="F8" s="33">
        <v>18</v>
      </c>
      <c r="G8" s="35">
        <f ca="1" t="shared" si="2"/>
        <v>1640.38</v>
      </c>
      <c r="H8" s="34">
        <f ca="1" t="shared" si="0"/>
        <v>7</v>
      </c>
      <c r="I8" s="34">
        <f ca="1">VLOOKUP(D8,INDIRECT("补偿标准!"&amp;VLOOKUP(C8,[1]补偿标准!L$1:M$65708,2,0)),3,1)</f>
        <v>500</v>
      </c>
      <c r="J8" s="34">
        <f ca="1" t="shared" si="1"/>
        <v>1230</v>
      </c>
      <c r="K8" s="34">
        <f ca="1">VLOOKUP(D8,INDIRECT("补偿标准!"&amp;VLOOKUP(C8,[1]补偿标准!L$1:M$65708,2,0)),4,1)</f>
        <v>70</v>
      </c>
      <c r="L8" s="34">
        <f ca="1" t="shared" si="3"/>
        <v>1260</v>
      </c>
      <c r="M8" s="26">
        <f ca="1" t="shared" si="4"/>
        <v>24.000012</v>
      </c>
      <c r="N8" s="26">
        <f ca="1" t="shared" ref="N8:N10" si="6">N7</f>
        <v>68.3491086328602</v>
      </c>
      <c r="O8" s="26">
        <f ca="1" t="shared" si="5"/>
        <v>1640.38</v>
      </c>
    </row>
    <row r="9" customFormat="1" ht="36" customHeight="1" spans="1:15">
      <c r="A9" s="33">
        <v>3</v>
      </c>
      <c r="B9" s="34" t="s">
        <v>44</v>
      </c>
      <c r="C9" s="34" t="s">
        <v>47</v>
      </c>
      <c r="D9" s="35">
        <v>5</v>
      </c>
      <c r="E9" s="34" t="str">
        <f ca="1">VLOOKUP(D9,INDIRECT("补偿标准!"&amp;VLOOKUP(C9,[1]补偿标准!L$1:M$65708,2,0)),5,1)</f>
        <v>Φ5cm</v>
      </c>
      <c r="F9" s="33">
        <v>35</v>
      </c>
      <c r="G9" s="35">
        <f ca="1" t="shared" si="2"/>
        <v>1449.83</v>
      </c>
      <c r="H9" s="34">
        <f ca="1" t="shared" si="0"/>
        <v>16</v>
      </c>
      <c r="I9" s="34">
        <f ca="1">VLOOKUP(D9,INDIRECT("补偿标准!"&amp;VLOOKUP(C9,[1]补偿标准!L$1:M$65708,2,0)),3,1)</f>
        <v>1100</v>
      </c>
      <c r="J9" s="34">
        <f ca="1" t="shared" si="1"/>
        <v>2392</v>
      </c>
      <c r="K9" s="34">
        <f ca="1">VLOOKUP(D9,INDIRECT("补偿标准!"&amp;VLOOKUP(C9,[1]补偿标准!L$1:M$65708,2,0)),4,1)</f>
        <v>15</v>
      </c>
      <c r="L9" s="34">
        <f ca="1" t="shared" si="3"/>
        <v>525</v>
      </c>
      <c r="M9" s="26">
        <f ca="1" t="shared" si="4"/>
        <v>21.2121318181818</v>
      </c>
      <c r="N9" s="26">
        <f ca="1" t="shared" si="6"/>
        <v>68.3491086328602</v>
      </c>
      <c r="O9" s="26">
        <f ca="1" t="shared" si="5"/>
        <v>1449.83</v>
      </c>
    </row>
    <row r="10" customFormat="1" ht="36" customHeight="1" spans="1:15">
      <c r="A10" s="33">
        <v>4</v>
      </c>
      <c r="B10" s="34" t="s">
        <v>48</v>
      </c>
      <c r="C10" s="34" t="s">
        <v>49</v>
      </c>
      <c r="D10" s="35">
        <v>5</v>
      </c>
      <c r="E10" s="34" t="str">
        <f ca="1">VLOOKUP(D10,INDIRECT("补偿标准!"&amp;VLOOKUP(C10,[1]补偿标准!L$1:M$65708,2,0)),5,1)</f>
        <v>Φ5cm</v>
      </c>
      <c r="F10" s="33">
        <v>9</v>
      </c>
      <c r="G10" s="35">
        <f ca="1" t="shared" si="2"/>
        <v>585.85</v>
      </c>
      <c r="H10" s="34">
        <f ca="1" t="shared" si="0"/>
        <v>10</v>
      </c>
      <c r="I10" s="34">
        <f ca="1">VLOOKUP(D10,INDIRECT("补偿标准!"&amp;VLOOKUP(C10,[1]补偿标准!L$1:M$65708,2,0)),3,1)</f>
        <v>700</v>
      </c>
      <c r="J10" s="34">
        <f ca="1" t="shared" si="1"/>
        <v>615</v>
      </c>
      <c r="K10" s="34">
        <f ca="1">VLOOKUP(D10,INDIRECT("补偿标准!"&amp;VLOOKUP(C10,[1]补偿标准!L$1:M$65708,2,0)),4,1)</f>
        <v>50</v>
      </c>
      <c r="L10" s="34">
        <f ca="1" t="shared" si="3"/>
        <v>450</v>
      </c>
      <c r="M10" s="26">
        <f ca="1" t="shared" si="4"/>
        <v>8.57143285714286</v>
      </c>
      <c r="N10" s="26">
        <f ca="1" t="shared" si="6"/>
        <v>68.3491086328602</v>
      </c>
      <c r="O10" s="26">
        <f ca="1" t="shared" si="5"/>
        <v>585.85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37</v>
      </c>
      <c r="D33" s="26" t="s">
        <v>54</v>
      </c>
      <c r="E33" s="26" t="s">
        <v>35</v>
      </c>
      <c r="F33" s="26" t="s">
        <v>55</v>
      </c>
      <c r="G33" s="26" t="s">
        <v>54</v>
      </c>
      <c r="H33" s="26" t="s">
        <v>56</v>
      </c>
      <c r="I33" s="26" t="s">
        <v>57</v>
      </c>
      <c r="J33" s="26"/>
      <c r="K33" s="26"/>
      <c r="L33" s="26"/>
      <c r="M33" s="26"/>
      <c r="N33" s="26"/>
      <c r="O33" s="26"/>
      <c r="Q33" s="42" t="str">
        <f>C1&amp;D1&amp;E1&amp;F1&amp;G1&amp;H1&amp;I1&amp;J1&amp;K1&amp;L1</f>
        <v>报告编号：康正（容城县）2024评字第7号-东牛村-DT-1-130</v>
      </c>
      <c r="R33" s="42"/>
      <c r="S33" s="42"/>
      <c r="T33" s="42"/>
      <c r="U33" s="42"/>
      <c r="V33" s="42"/>
      <c r="W33" s="42"/>
      <c r="X33" s="42"/>
      <c r="Y33" s="26"/>
      <c r="Z33" s="75" t="str">
        <f>Q33</f>
        <v>报告编号：康正（容城县）2024评字第7号-东牛村-DT-1-130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郑伟立</v>
      </c>
      <c r="S34" s="44"/>
      <c r="T34" s="45" t="s">
        <v>4</v>
      </c>
      <c r="U34" s="45"/>
      <c r="V34" s="44" t="str">
        <f>G2</f>
        <v>容城县东牛村</v>
      </c>
      <c r="W34" s="44"/>
      <c r="X34" s="44"/>
      <c r="Y34" s="26"/>
      <c r="Z34" s="76" t="s">
        <v>61</v>
      </c>
      <c r="AA34" s="76"/>
      <c r="AB34" s="76"/>
      <c r="AC34" s="76"/>
      <c r="AD34" s="77" t="str">
        <f>[1]汇总!L2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132435198006280218</v>
      </c>
      <c r="S35" s="44"/>
      <c r="T35" s="46" t="s">
        <v>8</v>
      </c>
      <c r="U35" s="47"/>
      <c r="V35" s="44" t="str">
        <f>G3</f>
        <v>0201020-12-0036</v>
      </c>
      <c r="W35" s="44"/>
      <c r="X35" s="44"/>
      <c r="Y35" s="26"/>
      <c r="Z35" s="76" t="s">
        <v>62</v>
      </c>
      <c r="AA35" s="76"/>
      <c r="AB35" s="76"/>
      <c r="AC35" s="76"/>
      <c r="AD35" s="78" t="str">
        <f>[1]汇总!L3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郑伟立</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[1]汇总!L4</f>
        <v>45191</v>
      </c>
      <c r="AD43" s="84"/>
      <c r="AE43" s="84"/>
      <c r="AF43" s="84"/>
      <c r="AG43" s="84"/>
      <c r="AH43" s="84"/>
      <c r="AI43" s="84"/>
      <c r="AJ43" s="84"/>
      <c r="AK43" s="84"/>
      <c r="AL43" s="84"/>
      <c r="AM43" s="84"/>
      <c r="AN43" s="84"/>
      <c r="AO43" s="84"/>
      <c r="AP43" s="84"/>
      <c r="AQ43" s="84"/>
    </row>
    <row r="44" ht="23.1" customHeight="1" spans="17:43">
      <c r="Q44" s="63" t="str">
        <f t="shared" ref="Q44:Q47" si="7">C7</f>
        <v>白榆</v>
      </c>
      <c r="R44" s="64">
        <f t="shared" ref="R44:R47" si="8">F7</f>
        <v>5</v>
      </c>
      <c r="S44" s="63" t="str">
        <f ca="1" t="shared" ref="S44:S47" si="9">E7</f>
        <v>Φ13cm</v>
      </c>
      <c r="T44" s="54">
        <f ca="1" t="shared" ref="T44:T47" si="10">L7</f>
        <v>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18</v>
      </c>
      <c r="S45" s="63" t="str">
        <f ca="1" t="shared" si="9"/>
        <v>Φ8cm</v>
      </c>
      <c r="T45" s="54">
        <f ca="1" t="shared" si="10"/>
        <v>1260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35</v>
      </c>
      <c r="S46" s="63" t="str">
        <f ca="1" t="shared" si="9"/>
        <v>Φ5cm</v>
      </c>
      <c r="T46" s="54">
        <f ca="1" t="shared" si="10"/>
        <v>525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9</v>
      </c>
      <c r="S47" s="63" t="str">
        <f ca="1" t="shared" si="9"/>
        <v>Φ5cm</v>
      </c>
      <c r="T47" s="54">
        <f ca="1" t="shared" si="10"/>
        <v>450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3035</v>
      </c>
      <c r="X58" s="69"/>
      <c r="Y58" s="26"/>
      <c r="Z58" s="86" t="s">
        <v>99</v>
      </c>
      <c r="AA58" s="86"/>
      <c r="AB58" s="86"/>
      <c r="AC58" s="86"/>
      <c r="AD58" s="86"/>
      <c r="AE58" s="87">
        <f ca="1">S59</f>
        <v>3035</v>
      </c>
      <c r="AF58" s="87"/>
      <c r="AG58" s="87"/>
      <c r="AH58" s="93" t="s">
        <v>100</v>
      </c>
      <c r="AI58" s="86"/>
      <c r="AJ58" s="86"/>
      <c r="AK58" s="86"/>
      <c r="AL58" s="86"/>
      <c r="AM58" s="86"/>
      <c r="AN58" s="86"/>
      <c r="AO58" s="86"/>
      <c r="AP58" s="86"/>
      <c r="AQ58" s="86"/>
    </row>
    <row r="59" ht="23.1" customHeight="1" spans="17:43">
      <c r="Q59" s="70" t="s">
        <v>101</v>
      </c>
      <c r="R59" s="70"/>
      <c r="S59" s="69">
        <f ca="1">W58+W41</f>
        <v>3035</v>
      </c>
      <c r="T59" s="69"/>
      <c r="U59" s="70" t="s">
        <v>102</v>
      </c>
      <c r="V59" s="71">
        <f ca="1">S59</f>
        <v>3035</v>
      </c>
      <c r="W59" s="72"/>
      <c r="X59" s="73" t="s">
        <v>103</v>
      </c>
      <c r="Y59" s="26"/>
      <c r="Z59" s="81" t="s">
        <v>104</v>
      </c>
      <c r="AA59" s="81"/>
      <c r="AB59" s="81"/>
      <c r="AC59" s="81"/>
      <c r="AD59" s="81"/>
      <c r="AE59" s="88">
        <f ca="1">AE58</f>
        <v>3035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6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129</v>
      </c>
      <c r="C1" s="2" t="s">
        <v>130</v>
      </c>
      <c r="D1" s="2" t="s">
        <v>131</v>
      </c>
      <c r="E1" s="2" t="s">
        <v>132</v>
      </c>
      <c r="F1" s="2" t="s">
        <v>35</v>
      </c>
      <c r="G1" s="5"/>
      <c r="H1" s="5"/>
      <c r="J1" s="2" t="s">
        <v>2</v>
      </c>
      <c r="K1" s="2" t="s">
        <v>33</v>
      </c>
      <c r="L1" s="2" t="s">
        <v>34</v>
      </c>
      <c r="M1" s="2" t="s">
        <v>133</v>
      </c>
    </row>
    <row r="2" s="4" customFormat="1" spans="1:13">
      <c r="A2" s="2" t="s">
        <v>45</v>
      </c>
      <c r="B2" s="2">
        <v>0</v>
      </c>
      <c r="C2" s="2">
        <v>0.5</v>
      </c>
      <c r="D2" s="2">
        <v>3200</v>
      </c>
      <c r="E2" s="2">
        <v>3</v>
      </c>
      <c r="F2" s="2" t="s">
        <v>134</v>
      </c>
      <c r="G2" s="5"/>
      <c r="H2" s="5"/>
      <c r="J2" s="2">
        <v>1</v>
      </c>
      <c r="K2" s="2" t="s">
        <v>44</v>
      </c>
      <c r="L2" s="3" t="s">
        <v>45</v>
      </c>
      <c r="M2" s="3" t="str">
        <f>"B"&amp;ROW(B2)&amp;":F"&amp;ROW(F14)</f>
        <v>B2:F14</v>
      </c>
    </row>
    <row r="3" s="4" customFormat="1" spans="1:13">
      <c r="A3" s="2"/>
      <c r="B3" s="2">
        <v>0.5</v>
      </c>
      <c r="C3" s="2">
        <v>1</v>
      </c>
      <c r="D3" s="2">
        <v>2700</v>
      </c>
      <c r="E3" s="2">
        <v>5</v>
      </c>
      <c r="F3" s="2" t="s">
        <v>135</v>
      </c>
      <c r="G3" s="5"/>
      <c r="H3" s="5"/>
      <c r="J3" s="2">
        <v>2</v>
      </c>
      <c r="K3" s="2" t="s">
        <v>44</v>
      </c>
      <c r="L3" s="3" t="s">
        <v>136</v>
      </c>
      <c r="M3" s="3" t="str">
        <f>"B"&amp;ROW(B15)&amp;":F"&amp;ROW(F25)</f>
        <v>B15:F25</v>
      </c>
    </row>
    <row r="4" s="4" customFormat="1" spans="1:13">
      <c r="A4" s="2"/>
      <c r="B4" s="2">
        <v>1</v>
      </c>
      <c r="C4" s="2">
        <v>1.5</v>
      </c>
      <c r="D4" s="2">
        <v>1350</v>
      </c>
      <c r="E4" s="2">
        <v>10</v>
      </c>
      <c r="F4" s="2" t="s">
        <v>137</v>
      </c>
      <c r="G4" s="5"/>
      <c r="H4" s="5"/>
      <c r="J4" s="2">
        <v>3</v>
      </c>
      <c r="K4" s="2" t="s">
        <v>44</v>
      </c>
      <c r="L4" s="3" t="s">
        <v>138</v>
      </c>
      <c r="M4" s="3" t="str">
        <f>"B"&amp;ROW(B26)&amp;":F"&amp;ROW(F36)</f>
        <v>B26:F36</v>
      </c>
    </row>
    <row r="5" s="4" customFormat="1" spans="1:13">
      <c r="A5" s="2"/>
      <c r="B5" s="2">
        <v>1.5</v>
      </c>
      <c r="C5" s="2">
        <v>2</v>
      </c>
      <c r="D5" s="2">
        <v>670</v>
      </c>
      <c r="E5" s="2">
        <v>20</v>
      </c>
      <c r="F5" s="2" t="s">
        <v>139</v>
      </c>
      <c r="G5" s="5"/>
      <c r="H5" s="5"/>
      <c r="J5" s="2">
        <v>4</v>
      </c>
      <c r="K5" s="2" t="s">
        <v>44</v>
      </c>
      <c r="L5" s="3" t="s">
        <v>140</v>
      </c>
      <c r="M5" s="3" t="str">
        <f>"B"&amp;ROW(B37)&amp;":F"&amp;ROW(F47)</f>
        <v>B37:F47</v>
      </c>
    </row>
    <row r="6" s="4" customFormat="1" spans="1:13">
      <c r="A6" s="2"/>
      <c r="B6" s="2">
        <v>2</v>
      </c>
      <c r="C6" s="2">
        <v>2.5</v>
      </c>
      <c r="D6" s="2">
        <v>170</v>
      </c>
      <c r="E6" s="2">
        <v>100</v>
      </c>
      <c r="F6" s="2" t="s">
        <v>141</v>
      </c>
      <c r="G6" s="5"/>
      <c r="H6" s="5"/>
      <c r="J6" s="2">
        <v>5</v>
      </c>
      <c r="K6" s="2" t="s">
        <v>44</v>
      </c>
      <c r="L6" s="3" t="s">
        <v>142</v>
      </c>
      <c r="M6" s="3" t="str">
        <f>"B"&amp;ROW(B48)&amp;":F"&amp;ROW(F58)</f>
        <v>B48:F58</v>
      </c>
    </row>
    <row r="7" s="4" customFormat="1" spans="1:13">
      <c r="A7" s="2"/>
      <c r="B7" s="2">
        <v>2.5</v>
      </c>
      <c r="C7" s="2">
        <v>3</v>
      </c>
      <c r="D7" s="2">
        <v>150</v>
      </c>
      <c r="E7" s="2">
        <v>150</v>
      </c>
      <c r="F7" s="2" t="s">
        <v>143</v>
      </c>
      <c r="G7" s="5"/>
      <c r="H7" s="5"/>
      <c r="J7" s="2">
        <v>6</v>
      </c>
      <c r="K7" s="2" t="s">
        <v>44</v>
      </c>
      <c r="L7" s="3" t="s">
        <v>144</v>
      </c>
      <c r="M7" s="3" t="str">
        <f>"B"&amp;ROW(B59)&amp;":F"&amp;ROW(F69)</f>
        <v>B59:F69</v>
      </c>
    </row>
    <row r="8" s="4" customFormat="1" spans="1:13">
      <c r="A8" s="2"/>
      <c r="B8" s="2">
        <v>3</v>
      </c>
      <c r="C8" s="2">
        <v>3.5</v>
      </c>
      <c r="D8" s="2">
        <v>70</v>
      </c>
      <c r="E8" s="2">
        <v>240</v>
      </c>
      <c r="F8" s="2" t="s">
        <v>145</v>
      </c>
      <c r="G8" s="5"/>
      <c r="H8" s="5"/>
      <c r="J8" s="2">
        <v>7</v>
      </c>
      <c r="K8" s="2" t="s">
        <v>44</v>
      </c>
      <c r="L8" s="3" t="s">
        <v>146</v>
      </c>
      <c r="M8" s="3" t="str">
        <f>"B"&amp;ROW(B70)&amp;":F"&amp;ROW(F80)</f>
        <v>B70:F80</v>
      </c>
    </row>
    <row r="9" s="4" customFormat="1" spans="1:13">
      <c r="A9" s="2"/>
      <c r="B9" s="2">
        <v>3.5</v>
      </c>
      <c r="C9" s="2">
        <v>4</v>
      </c>
      <c r="D9" s="2">
        <v>55</v>
      </c>
      <c r="E9" s="2">
        <v>450</v>
      </c>
      <c r="F9" s="2" t="s">
        <v>147</v>
      </c>
      <c r="G9" s="5"/>
      <c r="H9" s="5"/>
      <c r="J9" s="2">
        <v>8</v>
      </c>
      <c r="K9" s="2" t="s">
        <v>44</v>
      </c>
      <c r="L9" s="3" t="s">
        <v>148</v>
      </c>
      <c r="M9" s="3" t="str">
        <f>"B"&amp;ROW(B81)&amp;":F"&amp;ROW(F91)</f>
        <v>B81:F91</v>
      </c>
    </row>
    <row r="10" s="4" customFormat="1" spans="1:13">
      <c r="A10" s="2"/>
      <c r="B10" s="2">
        <v>4</v>
      </c>
      <c r="C10" s="2">
        <v>4.5</v>
      </c>
      <c r="D10" s="2">
        <v>55</v>
      </c>
      <c r="E10" s="2">
        <v>800</v>
      </c>
      <c r="F10" s="2" t="s">
        <v>149</v>
      </c>
      <c r="G10" s="5"/>
      <c r="H10" s="5"/>
      <c r="J10" s="2">
        <v>9</v>
      </c>
      <c r="K10" s="2" t="s">
        <v>44</v>
      </c>
      <c r="L10" s="3" t="s">
        <v>150</v>
      </c>
      <c r="M10" s="3" t="str">
        <f>"B"&amp;ROW(B92)&amp;":F"&amp;ROW(F104)</f>
        <v>B92:F104</v>
      </c>
    </row>
    <row r="11" s="4" customFormat="1" spans="1:13">
      <c r="A11" s="2"/>
      <c r="B11" s="2">
        <v>4.5</v>
      </c>
      <c r="C11" s="2">
        <v>5</v>
      </c>
      <c r="D11" s="2">
        <v>40</v>
      </c>
      <c r="E11" s="2">
        <v>1000</v>
      </c>
      <c r="F11" s="2" t="s">
        <v>151</v>
      </c>
      <c r="G11" s="5"/>
      <c r="H11" s="5"/>
      <c r="J11" s="2">
        <v>10</v>
      </c>
      <c r="K11" s="2" t="s">
        <v>44</v>
      </c>
      <c r="L11" s="3" t="s">
        <v>152</v>
      </c>
      <c r="M11" s="3" t="str">
        <f>"B"&amp;ROW(B105)&amp;":F"&amp;ROW(F164)</f>
        <v>B105:F164</v>
      </c>
    </row>
    <row r="12" s="4" customFormat="1" spans="1:13">
      <c r="A12" s="2"/>
      <c r="B12" s="2">
        <v>5</v>
      </c>
      <c r="C12" s="2">
        <v>6</v>
      </c>
      <c r="D12" s="2">
        <v>40</v>
      </c>
      <c r="E12" s="2">
        <v>1300</v>
      </c>
      <c r="F12" s="2" t="s">
        <v>153</v>
      </c>
      <c r="G12" s="5"/>
      <c r="H12" s="5"/>
      <c r="J12" s="2">
        <v>11</v>
      </c>
      <c r="K12" s="2" t="s">
        <v>44</v>
      </c>
      <c r="L12" s="3" t="s">
        <v>154</v>
      </c>
      <c r="M12" s="3" t="str">
        <f>"B"&amp;ROW(B165)&amp;":F"&amp;ROW(F185)</f>
        <v>B165:F185</v>
      </c>
    </row>
    <row r="13" s="4" customFormat="1" spans="1:13">
      <c r="A13" s="2"/>
      <c r="B13" s="2">
        <v>6</v>
      </c>
      <c r="C13" s="2">
        <v>7</v>
      </c>
      <c r="D13" s="2">
        <v>35</v>
      </c>
      <c r="E13" s="2">
        <v>1800</v>
      </c>
      <c r="F13" s="2" t="s">
        <v>155</v>
      </c>
      <c r="G13" s="5"/>
      <c r="H13" s="5"/>
      <c r="J13" s="2">
        <v>12</v>
      </c>
      <c r="K13" s="2" t="s">
        <v>44</v>
      </c>
      <c r="L13" s="3" t="s">
        <v>156</v>
      </c>
      <c r="M13" s="3" t="str">
        <f>"B"&amp;ROW(B186)&amp;":F"&amp;ROW(F206)</f>
        <v>B186:F206</v>
      </c>
    </row>
    <row r="14" s="4" customFormat="1" spans="1:13">
      <c r="A14" s="2"/>
      <c r="B14" s="2">
        <v>7</v>
      </c>
      <c r="C14" s="2">
        <v>8</v>
      </c>
      <c r="D14" s="2">
        <v>30</v>
      </c>
      <c r="E14" s="2">
        <v>2400</v>
      </c>
      <c r="F14" s="2" t="s">
        <v>157</v>
      </c>
      <c r="G14" s="5"/>
      <c r="H14" s="5"/>
      <c r="J14" s="2">
        <v>13</v>
      </c>
      <c r="K14" s="2" t="s">
        <v>44</v>
      </c>
      <c r="L14" s="3" t="s">
        <v>47</v>
      </c>
      <c r="M14" s="3" t="str">
        <f>"B"&amp;ROW(B207)&amp;":F"&amp;ROW(F227)</f>
        <v>B207:F227</v>
      </c>
    </row>
    <row r="15" s="4" customFormat="1" spans="1:13">
      <c r="A15" s="2" t="s">
        <v>136</v>
      </c>
      <c r="B15" s="2">
        <v>0</v>
      </c>
      <c r="C15" s="2">
        <v>0.5</v>
      </c>
      <c r="D15" s="2">
        <v>7000</v>
      </c>
      <c r="E15" s="2">
        <v>1.5</v>
      </c>
      <c r="F15" s="2" t="s">
        <v>134</v>
      </c>
      <c r="G15" s="5"/>
      <c r="H15" s="5"/>
      <c r="J15" s="2">
        <v>14</v>
      </c>
      <c r="K15" s="2" t="s">
        <v>44</v>
      </c>
      <c r="L15" s="3" t="s">
        <v>158</v>
      </c>
      <c r="M15" s="3" t="str">
        <f>"B"&amp;ROW(B228)&amp;":F"&amp;ROW(F248)</f>
        <v>B228:F248</v>
      </c>
    </row>
    <row r="16" s="4" customFormat="1" spans="1:13">
      <c r="A16" s="2"/>
      <c r="B16" s="2">
        <v>0.5</v>
      </c>
      <c r="C16" s="2">
        <v>1</v>
      </c>
      <c r="D16" s="2">
        <v>2700</v>
      </c>
      <c r="E16" s="2">
        <v>2.8</v>
      </c>
      <c r="F16" s="2" t="s">
        <v>135</v>
      </c>
      <c r="G16" s="5"/>
      <c r="H16" s="5"/>
      <c r="J16" s="2">
        <v>15</v>
      </c>
      <c r="K16" s="2" t="s">
        <v>44</v>
      </c>
      <c r="L16" s="3" t="s">
        <v>159</v>
      </c>
      <c r="M16" s="3" t="str">
        <f>"B"&amp;ROW(B249)&amp;":F"&amp;ROW(F269)</f>
        <v>B249:F269</v>
      </c>
    </row>
    <row r="17" s="4" customFormat="1" spans="1:13">
      <c r="A17" s="2"/>
      <c r="B17" s="2">
        <v>1</v>
      </c>
      <c r="C17" s="2">
        <v>1.5</v>
      </c>
      <c r="D17" s="2">
        <v>2000</v>
      </c>
      <c r="E17" s="2">
        <v>6</v>
      </c>
      <c r="F17" s="2" t="s">
        <v>137</v>
      </c>
      <c r="G17" s="5"/>
      <c r="H17" s="5"/>
      <c r="J17" s="2">
        <v>16</v>
      </c>
      <c r="K17" s="2" t="s">
        <v>44</v>
      </c>
      <c r="L17" s="3" t="s">
        <v>160</v>
      </c>
      <c r="M17" s="3" t="str">
        <f>"B"&amp;ROW(B270)&amp;":F"&amp;ROW(F284)</f>
        <v>B270:F284</v>
      </c>
    </row>
    <row r="18" s="4" customFormat="1" spans="1:13">
      <c r="A18" s="2"/>
      <c r="B18" s="2">
        <v>1.5</v>
      </c>
      <c r="C18" s="2">
        <v>2</v>
      </c>
      <c r="D18" s="2">
        <v>1300</v>
      </c>
      <c r="E18" s="2">
        <v>15</v>
      </c>
      <c r="F18" s="2" t="s">
        <v>139</v>
      </c>
      <c r="G18" s="5"/>
      <c r="H18" s="5"/>
      <c r="J18" s="2">
        <v>17</v>
      </c>
      <c r="K18" s="2" t="s">
        <v>44</v>
      </c>
      <c r="L18" s="3" t="s">
        <v>161</v>
      </c>
      <c r="M18" s="3" t="str">
        <f>"B"&amp;ROW(B285)&amp;":F"&amp;ROW(F299)</f>
        <v>B285:F299</v>
      </c>
    </row>
    <row r="19" s="4" customFormat="1" spans="1:13">
      <c r="A19" s="2"/>
      <c r="B19" s="2">
        <v>2</v>
      </c>
      <c r="C19" s="2">
        <v>2.5</v>
      </c>
      <c r="D19" s="2">
        <v>670</v>
      </c>
      <c r="E19" s="2">
        <v>25</v>
      </c>
      <c r="F19" s="2" t="s">
        <v>141</v>
      </c>
      <c r="G19" s="5"/>
      <c r="H19" s="5"/>
      <c r="J19" s="2">
        <v>18</v>
      </c>
      <c r="K19" s="2" t="s">
        <v>44</v>
      </c>
      <c r="L19" s="3" t="s">
        <v>162</v>
      </c>
      <c r="M19" s="3" t="str">
        <f>"B"&amp;ROW(B300)&amp;":F"&amp;ROW(F314)</f>
        <v>B300:F314</v>
      </c>
    </row>
    <row r="20" s="4" customFormat="1" spans="1:13">
      <c r="A20" s="2"/>
      <c r="B20" s="2">
        <v>2.5</v>
      </c>
      <c r="C20" s="2">
        <v>3</v>
      </c>
      <c r="D20" s="2">
        <v>500</v>
      </c>
      <c r="E20" s="2">
        <v>40</v>
      </c>
      <c r="F20" s="2" t="s">
        <v>143</v>
      </c>
      <c r="G20" s="5"/>
      <c r="H20" s="5"/>
      <c r="J20" s="2">
        <v>19</v>
      </c>
      <c r="K20" s="2" t="s">
        <v>44</v>
      </c>
      <c r="L20" s="3" t="s">
        <v>163</v>
      </c>
      <c r="M20" s="3" t="str">
        <f>"B"&amp;ROW(B315)&amp;":F"&amp;ROW(F329)</f>
        <v>B315:F329</v>
      </c>
    </row>
    <row r="21" s="4" customFormat="1" spans="1:13">
      <c r="A21" s="2"/>
      <c r="B21" s="2">
        <v>3</v>
      </c>
      <c r="C21" s="2">
        <v>3.5</v>
      </c>
      <c r="D21" s="2">
        <v>300</v>
      </c>
      <c r="E21" s="2">
        <v>75</v>
      </c>
      <c r="F21" s="2" t="s">
        <v>145</v>
      </c>
      <c r="G21" s="5"/>
      <c r="H21" s="5"/>
      <c r="J21" s="2">
        <v>20</v>
      </c>
      <c r="K21" s="2" t="s">
        <v>44</v>
      </c>
      <c r="L21" s="3" t="s">
        <v>164</v>
      </c>
      <c r="M21" s="3" t="str">
        <f>"B"&amp;ROW(B330)&amp;":F"&amp;ROW(F344)</f>
        <v>B330:F344</v>
      </c>
    </row>
    <row r="22" s="4" customFormat="1" spans="1:13">
      <c r="A22" s="2"/>
      <c r="B22" s="2">
        <v>3.5</v>
      </c>
      <c r="C22" s="2">
        <v>4</v>
      </c>
      <c r="D22" s="2">
        <v>200</v>
      </c>
      <c r="E22" s="2">
        <v>120</v>
      </c>
      <c r="F22" s="2" t="s">
        <v>147</v>
      </c>
      <c r="G22" s="5"/>
      <c r="H22" s="5"/>
      <c r="J22" s="2">
        <v>21</v>
      </c>
      <c r="K22" s="2" t="s">
        <v>44</v>
      </c>
      <c r="L22" s="3" t="s">
        <v>165</v>
      </c>
      <c r="M22" s="3" t="str">
        <f>"B"&amp;ROW(B345)&amp;":F"&amp;ROW(F359)</f>
        <v>B345:F359</v>
      </c>
    </row>
    <row r="23" s="4" customFormat="1" spans="1:13">
      <c r="A23" s="2"/>
      <c r="B23" s="2">
        <v>4</v>
      </c>
      <c r="C23" s="2">
        <v>4.5</v>
      </c>
      <c r="D23" s="2">
        <v>150</v>
      </c>
      <c r="E23" s="2">
        <v>200</v>
      </c>
      <c r="F23" s="2" t="s">
        <v>149</v>
      </c>
      <c r="G23" s="5"/>
      <c r="H23" s="5"/>
      <c r="J23" s="2">
        <v>22</v>
      </c>
      <c r="K23" s="2" t="s">
        <v>44</v>
      </c>
      <c r="L23" s="3" t="s">
        <v>166</v>
      </c>
      <c r="M23" s="3" t="str">
        <f>"B"&amp;ROW(B360)&amp;":F"&amp;ROW(F399)</f>
        <v>B360:F399</v>
      </c>
    </row>
    <row r="24" s="4" customFormat="1" spans="1:13">
      <c r="A24" s="2"/>
      <c r="B24" s="2">
        <v>4.5</v>
      </c>
      <c r="C24" s="2">
        <v>5</v>
      </c>
      <c r="D24" s="2">
        <v>150</v>
      </c>
      <c r="E24" s="2">
        <v>350</v>
      </c>
      <c r="F24" s="2" t="s">
        <v>151</v>
      </c>
      <c r="G24" s="5"/>
      <c r="H24" s="5"/>
      <c r="J24" s="2">
        <v>23</v>
      </c>
      <c r="K24" s="2" t="s">
        <v>44</v>
      </c>
      <c r="L24" s="3" t="s">
        <v>167</v>
      </c>
      <c r="M24" s="3" t="str">
        <f>"B"&amp;ROW(B400)&amp;":F"&amp;ROW(F414)</f>
        <v>B400:F414</v>
      </c>
    </row>
    <row r="25" s="4" customFormat="1" spans="1:13">
      <c r="A25" s="2"/>
      <c r="B25" s="2">
        <v>5</v>
      </c>
      <c r="C25" s="2">
        <v>6</v>
      </c>
      <c r="D25" s="2">
        <v>120</v>
      </c>
      <c r="E25" s="2">
        <v>460</v>
      </c>
      <c r="F25" s="2" t="s">
        <v>153</v>
      </c>
      <c r="G25" s="5"/>
      <c r="H25" s="5"/>
      <c r="J25" s="2">
        <v>24</v>
      </c>
      <c r="K25" s="2" t="s">
        <v>44</v>
      </c>
      <c r="L25" s="3" t="s">
        <v>168</v>
      </c>
      <c r="M25" s="3" t="str">
        <f>"B"&amp;ROW(B415)&amp;":F"&amp;ROW(F429)</f>
        <v>B415:F429</v>
      </c>
    </row>
    <row r="26" s="4" customFormat="1" spans="1:13">
      <c r="A26" s="2" t="s">
        <v>138</v>
      </c>
      <c r="B26" s="2">
        <v>0</v>
      </c>
      <c r="C26" s="2">
        <v>0.5</v>
      </c>
      <c r="D26" s="2">
        <v>4890</v>
      </c>
      <c r="E26" s="2">
        <v>4</v>
      </c>
      <c r="F26" s="2" t="s">
        <v>134</v>
      </c>
      <c r="G26" s="5"/>
      <c r="H26" s="5"/>
      <c r="J26" s="2">
        <v>25</v>
      </c>
      <c r="K26" s="2" t="s">
        <v>44</v>
      </c>
      <c r="L26" s="3" t="s">
        <v>169</v>
      </c>
      <c r="M26" s="3" t="str">
        <f>"B"&amp;ROW(B430)&amp;":F"&amp;ROW(F444)</f>
        <v>B430:F444</v>
      </c>
    </row>
    <row r="27" s="4" customFormat="1" spans="1:13">
      <c r="A27" s="2"/>
      <c r="B27" s="2">
        <v>0.5</v>
      </c>
      <c r="C27" s="2">
        <v>1</v>
      </c>
      <c r="D27" s="2">
        <v>2700</v>
      </c>
      <c r="E27" s="2">
        <v>8</v>
      </c>
      <c r="F27" s="2" t="s">
        <v>135</v>
      </c>
      <c r="G27" s="5"/>
      <c r="H27" s="5"/>
      <c r="J27" s="2">
        <v>26</v>
      </c>
      <c r="K27" s="2" t="s">
        <v>44</v>
      </c>
      <c r="L27" s="3" t="s">
        <v>170</v>
      </c>
      <c r="M27" s="3" t="str">
        <f>"B"&amp;ROW(B445)&amp;":F"&amp;ROW(F459)</f>
        <v>B445:F459</v>
      </c>
    </row>
    <row r="28" s="4" customFormat="1" spans="1:13">
      <c r="A28" s="2"/>
      <c r="B28" s="2">
        <v>1</v>
      </c>
      <c r="C28" s="2">
        <v>1.5</v>
      </c>
      <c r="D28" s="2">
        <v>1350</v>
      </c>
      <c r="E28" s="2">
        <v>24</v>
      </c>
      <c r="F28" s="2" t="s">
        <v>137</v>
      </c>
      <c r="G28" s="5"/>
      <c r="H28" s="5"/>
      <c r="J28" s="2">
        <v>27</v>
      </c>
      <c r="K28" s="2" t="s">
        <v>44</v>
      </c>
      <c r="L28" s="3" t="s">
        <v>171</v>
      </c>
      <c r="M28" s="3" t="str">
        <f>"B"&amp;ROW(B460)&amp;":F"&amp;ROW(F474)</f>
        <v>B460:F474</v>
      </c>
    </row>
    <row r="29" s="4" customFormat="1" spans="1:13">
      <c r="A29" s="2"/>
      <c r="B29" s="2">
        <v>1.5</v>
      </c>
      <c r="C29" s="2">
        <v>2</v>
      </c>
      <c r="D29" s="2">
        <v>670</v>
      </c>
      <c r="E29" s="2">
        <v>45</v>
      </c>
      <c r="F29" s="2" t="s">
        <v>139</v>
      </c>
      <c r="G29" s="5"/>
      <c r="H29" s="5"/>
      <c r="J29" s="2">
        <v>28</v>
      </c>
      <c r="K29" s="2" t="s">
        <v>44</v>
      </c>
      <c r="L29" s="3" t="s">
        <v>172</v>
      </c>
      <c r="M29" s="3" t="str">
        <f>"B"&amp;ROW(B475)&amp;":F"&amp;ROW(F489)</f>
        <v>B475:F489</v>
      </c>
    </row>
    <row r="30" s="4" customFormat="1" spans="1:13">
      <c r="A30" s="2"/>
      <c r="B30" s="2">
        <v>2</v>
      </c>
      <c r="C30" s="2">
        <v>2.5</v>
      </c>
      <c r="D30" s="2">
        <v>170</v>
      </c>
      <c r="E30" s="2">
        <v>140</v>
      </c>
      <c r="F30" s="2" t="s">
        <v>141</v>
      </c>
      <c r="G30" s="5"/>
      <c r="H30" s="5"/>
      <c r="J30" s="2">
        <v>29</v>
      </c>
      <c r="K30" s="2" t="s">
        <v>44</v>
      </c>
      <c r="L30" s="3" t="s">
        <v>173</v>
      </c>
      <c r="M30" s="3" t="str">
        <f>"B"&amp;ROW(B490)&amp;":F"&amp;ROW(F504)</f>
        <v>B490:F504</v>
      </c>
    </row>
    <row r="31" s="4" customFormat="1" spans="1:13">
      <c r="A31" s="2"/>
      <c r="B31" s="2">
        <v>2.5</v>
      </c>
      <c r="C31" s="2">
        <v>3</v>
      </c>
      <c r="D31" s="2">
        <v>150</v>
      </c>
      <c r="E31" s="2">
        <v>320</v>
      </c>
      <c r="F31" s="2" t="s">
        <v>143</v>
      </c>
      <c r="G31" s="5"/>
      <c r="H31" s="5"/>
      <c r="J31" s="2">
        <v>30</v>
      </c>
      <c r="K31" s="2" t="s">
        <v>44</v>
      </c>
      <c r="L31" s="3" t="s">
        <v>174</v>
      </c>
      <c r="M31" s="3" t="str">
        <f>"B"&amp;ROW(B505)&amp;":F"&amp;ROW(F524)</f>
        <v>B505:F524</v>
      </c>
    </row>
    <row r="32" s="4" customFormat="1" spans="1:13">
      <c r="A32" s="2"/>
      <c r="B32" s="2">
        <v>3</v>
      </c>
      <c r="C32" s="2">
        <v>3.5</v>
      </c>
      <c r="D32" s="2">
        <v>120</v>
      </c>
      <c r="E32" s="2">
        <v>500</v>
      </c>
      <c r="F32" s="2" t="s">
        <v>145</v>
      </c>
      <c r="G32" s="5"/>
      <c r="H32" s="5"/>
      <c r="J32" s="2">
        <v>31</v>
      </c>
      <c r="K32" s="2" t="s">
        <v>44</v>
      </c>
      <c r="L32" s="3" t="s">
        <v>175</v>
      </c>
      <c r="M32" s="3" t="str">
        <f>"B"&amp;ROW(B525)&amp;":F"&amp;ROW(F539)</f>
        <v>B525:F539</v>
      </c>
    </row>
    <row r="33" s="4" customFormat="1" spans="1:13">
      <c r="A33" s="2"/>
      <c r="B33" s="2">
        <v>3.5</v>
      </c>
      <c r="C33" s="2">
        <v>4</v>
      </c>
      <c r="D33" s="2">
        <v>100</v>
      </c>
      <c r="E33" s="2">
        <v>700</v>
      </c>
      <c r="F33" s="2" t="s">
        <v>147</v>
      </c>
      <c r="G33" s="5"/>
      <c r="H33" s="5"/>
      <c r="J33" s="2">
        <v>32</v>
      </c>
      <c r="K33" s="2" t="s">
        <v>44</v>
      </c>
      <c r="L33" s="3" t="s">
        <v>176</v>
      </c>
      <c r="M33" s="3" t="str">
        <f>"B"&amp;ROW(B540)&amp;":F"&amp;ROW(F574)</f>
        <v>B540:F574</v>
      </c>
    </row>
    <row r="34" s="4" customFormat="1" spans="1:13">
      <c r="A34" s="2"/>
      <c r="B34" s="2">
        <v>4</v>
      </c>
      <c r="C34" s="2">
        <v>4.5</v>
      </c>
      <c r="D34" s="2">
        <v>75</v>
      </c>
      <c r="E34" s="2">
        <v>900</v>
      </c>
      <c r="F34" s="2" t="s">
        <v>149</v>
      </c>
      <c r="G34" s="5"/>
      <c r="H34" s="5"/>
      <c r="J34" s="2">
        <v>33</v>
      </c>
      <c r="K34" s="2" t="s">
        <v>44</v>
      </c>
      <c r="L34" s="3" t="s">
        <v>177</v>
      </c>
      <c r="M34" s="3" t="str">
        <f>"B"&amp;ROW(B575)&amp;":F"&amp;ROW(F589)</f>
        <v>B575:F589</v>
      </c>
    </row>
    <row r="35" s="4" customFormat="1" spans="1:13">
      <c r="A35" s="2"/>
      <c r="B35" s="2">
        <v>4.5</v>
      </c>
      <c r="C35" s="2">
        <v>5</v>
      </c>
      <c r="D35" s="2">
        <v>68</v>
      </c>
      <c r="E35" s="2">
        <v>1100</v>
      </c>
      <c r="F35" s="2" t="s">
        <v>151</v>
      </c>
      <c r="G35" s="5"/>
      <c r="H35" s="5"/>
      <c r="J35" s="2">
        <v>34</v>
      </c>
      <c r="K35" s="2" t="s">
        <v>44</v>
      </c>
      <c r="L35" s="3" t="s">
        <v>178</v>
      </c>
      <c r="M35" s="3" t="str">
        <f>"B"&amp;ROW(B590)&amp;":F"&amp;ROW(F624)</f>
        <v>B590:F624</v>
      </c>
    </row>
    <row r="36" s="4" customFormat="1" spans="1:13">
      <c r="A36" s="2"/>
      <c r="B36" s="2">
        <v>5</v>
      </c>
      <c r="C36" s="2">
        <v>6</v>
      </c>
      <c r="D36" s="2">
        <v>60</v>
      </c>
      <c r="E36" s="2">
        <v>1200</v>
      </c>
      <c r="F36" s="2" t="s">
        <v>153</v>
      </c>
      <c r="G36" s="5"/>
      <c r="H36" s="5"/>
      <c r="J36" s="2">
        <v>35</v>
      </c>
      <c r="K36" s="2" t="s">
        <v>44</v>
      </c>
      <c r="L36" s="3" t="s">
        <v>179</v>
      </c>
      <c r="M36" s="3" t="str">
        <f>"B"&amp;ROW(B625)&amp;":F"&amp;ROW(F649)</f>
        <v>B625:F649</v>
      </c>
    </row>
    <row r="37" s="4" customFormat="1" spans="1:13">
      <c r="A37" s="2" t="s">
        <v>140</v>
      </c>
      <c r="B37" s="2">
        <v>0</v>
      </c>
      <c r="C37" s="2">
        <v>0.5</v>
      </c>
      <c r="D37" s="2">
        <v>4890</v>
      </c>
      <c r="E37" s="2">
        <v>4</v>
      </c>
      <c r="F37" s="2" t="s">
        <v>134</v>
      </c>
      <c r="G37" s="5"/>
      <c r="H37" s="5"/>
      <c r="J37" s="2">
        <v>36</v>
      </c>
      <c r="K37" s="2" t="s">
        <v>44</v>
      </c>
      <c r="L37" s="3" t="s">
        <v>180</v>
      </c>
      <c r="M37" s="3" t="str">
        <f>"B"&amp;ROW(B650)&amp;":F"&amp;ROW(F664)</f>
        <v>B650:F664</v>
      </c>
    </row>
    <row r="38" s="4" customFormat="1" spans="1:13">
      <c r="A38" s="2"/>
      <c r="B38" s="2">
        <v>0.5</v>
      </c>
      <c r="C38" s="2">
        <v>1</v>
      </c>
      <c r="D38" s="2">
        <v>2700</v>
      </c>
      <c r="E38" s="2">
        <v>8</v>
      </c>
      <c r="F38" s="2" t="s">
        <v>135</v>
      </c>
      <c r="G38" s="5"/>
      <c r="H38" s="5"/>
      <c r="J38" s="2">
        <v>37</v>
      </c>
      <c r="K38" s="2" t="s">
        <v>44</v>
      </c>
      <c r="L38" s="3" t="s">
        <v>181</v>
      </c>
      <c r="M38" s="3" t="str">
        <f>"B"&amp;ROW(B665)&amp;":F"&amp;ROW(F679)</f>
        <v>B665:F679</v>
      </c>
    </row>
    <row r="39" s="4" customFormat="1" spans="1:13">
      <c r="A39" s="2"/>
      <c r="B39" s="2">
        <v>1</v>
      </c>
      <c r="C39" s="2">
        <v>1.5</v>
      </c>
      <c r="D39" s="2">
        <v>1350</v>
      </c>
      <c r="E39" s="2">
        <v>24</v>
      </c>
      <c r="F39" s="2" t="s">
        <v>137</v>
      </c>
      <c r="G39" s="5"/>
      <c r="H39" s="5"/>
      <c r="J39" s="2">
        <v>38</v>
      </c>
      <c r="K39" s="2" t="s">
        <v>44</v>
      </c>
      <c r="L39" s="3" t="s">
        <v>182</v>
      </c>
      <c r="M39" s="3" t="str">
        <f>"B"&amp;ROW(B680)&amp;":F"&amp;ROW(F694)</f>
        <v>B680:F694</v>
      </c>
    </row>
    <row r="40" s="4" customFormat="1" spans="1:13">
      <c r="A40" s="2"/>
      <c r="B40" s="2">
        <v>1.5</v>
      </c>
      <c r="C40" s="2">
        <v>2</v>
      </c>
      <c r="D40" s="2">
        <v>670</v>
      </c>
      <c r="E40" s="2">
        <v>45</v>
      </c>
      <c r="F40" s="2" t="s">
        <v>139</v>
      </c>
      <c r="G40" s="5"/>
      <c r="H40" s="5"/>
      <c r="J40" s="2">
        <v>39</v>
      </c>
      <c r="K40" s="2" t="s">
        <v>44</v>
      </c>
      <c r="L40" s="3" t="s">
        <v>183</v>
      </c>
      <c r="M40" s="3" t="str">
        <f>"B"&amp;ROW(B695)&amp;":F"&amp;ROW(F709)</f>
        <v>B695:F709</v>
      </c>
    </row>
    <row r="41" s="4" customFormat="1" spans="1:13">
      <c r="A41" s="2"/>
      <c r="B41" s="2">
        <v>2</v>
      </c>
      <c r="C41" s="2">
        <v>2.5</v>
      </c>
      <c r="D41" s="2">
        <v>170</v>
      </c>
      <c r="E41" s="2">
        <v>140</v>
      </c>
      <c r="F41" s="2" t="s">
        <v>141</v>
      </c>
      <c r="G41" s="5"/>
      <c r="H41" s="5"/>
      <c r="J41" s="2">
        <v>40</v>
      </c>
      <c r="K41" s="2" t="s">
        <v>44</v>
      </c>
      <c r="L41" s="3" t="s">
        <v>184</v>
      </c>
      <c r="M41" s="3" t="str">
        <f>"B"&amp;ROW(B710)&amp;":F"&amp;ROW(F725)</f>
        <v>B710:F725</v>
      </c>
    </row>
    <row r="42" s="4" customFormat="1" spans="1:13">
      <c r="A42" s="2"/>
      <c r="B42" s="2">
        <v>2.5</v>
      </c>
      <c r="C42" s="2">
        <v>3</v>
      </c>
      <c r="D42" s="2">
        <v>150</v>
      </c>
      <c r="E42" s="2">
        <v>320</v>
      </c>
      <c r="F42" s="2" t="s">
        <v>143</v>
      </c>
      <c r="G42" s="5"/>
      <c r="H42" s="5"/>
      <c r="J42" s="2">
        <v>41</v>
      </c>
      <c r="K42" s="2" t="s">
        <v>44</v>
      </c>
      <c r="L42" s="3" t="s">
        <v>185</v>
      </c>
      <c r="M42" s="3" t="str">
        <f>"B"&amp;ROW(B726)&amp;":F"&amp;ROW(F735)</f>
        <v>B726:F735</v>
      </c>
    </row>
    <row r="43" s="4" customFormat="1" spans="1:13">
      <c r="A43" s="2"/>
      <c r="B43" s="2">
        <v>3</v>
      </c>
      <c r="C43" s="2">
        <v>3.5</v>
      </c>
      <c r="D43" s="2">
        <v>120</v>
      </c>
      <c r="E43" s="2">
        <v>500</v>
      </c>
      <c r="F43" s="2" t="s">
        <v>145</v>
      </c>
      <c r="G43" s="5"/>
      <c r="H43" s="5"/>
      <c r="J43" s="2">
        <v>42</v>
      </c>
      <c r="K43" s="2" t="s">
        <v>44</v>
      </c>
      <c r="L43" s="3" t="s">
        <v>186</v>
      </c>
      <c r="M43" s="3" t="str">
        <f>"B"&amp;ROW(B736)&amp;":F"&amp;ROW(F750)</f>
        <v>B736:F750</v>
      </c>
    </row>
    <row r="44" s="4" customFormat="1" spans="1:13">
      <c r="A44" s="2"/>
      <c r="B44" s="2">
        <v>3.5</v>
      </c>
      <c r="C44" s="2">
        <v>4</v>
      </c>
      <c r="D44" s="2">
        <v>100</v>
      </c>
      <c r="E44" s="2">
        <v>700</v>
      </c>
      <c r="F44" s="2" t="s">
        <v>147</v>
      </c>
      <c r="G44" s="5"/>
      <c r="H44" s="5"/>
      <c r="J44" s="2">
        <v>43</v>
      </c>
      <c r="K44" s="2" t="s">
        <v>44</v>
      </c>
      <c r="L44" s="3" t="s">
        <v>187</v>
      </c>
      <c r="M44" s="3" t="str">
        <f>"B"&amp;ROW(B751)&amp;":F"&amp;ROW(F765)</f>
        <v>B751:F765</v>
      </c>
    </row>
    <row r="45" s="4" customFormat="1" spans="1:13">
      <c r="A45" s="2"/>
      <c r="B45" s="2">
        <v>4</v>
      </c>
      <c r="C45" s="2">
        <v>4.5</v>
      </c>
      <c r="D45" s="2">
        <v>75</v>
      </c>
      <c r="E45" s="2">
        <v>900</v>
      </c>
      <c r="F45" s="2" t="s">
        <v>149</v>
      </c>
      <c r="G45" s="5"/>
      <c r="H45" s="5"/>
      <c r="J45" s="2">
        <v>44</v>
      </c>
      <c r="K45" s="2" t="s">
        <v>44</v>
      </c>
      <c r="L45" s="3" t="s">
        <v>188</v>
      </c>
      <c r="M45" s="3" t="str">
        <f>"B"&amp;ROW(B766)&amp;":F"&amp;ROW(F780)</f>
        <v>B766:F780</v>
      </c>
    </row>
    <row r="46" s="4" customFormat="1" spans="1:13">
      <c r="A46" s="2"/>
      <c r="B46" s="2">
        <v>4.5</v>
      </c>
      <c r="C46" s="2">
        <v>5</v>
      </c>
      <c r="D46" s="2">
        <v>68</v>
      </c>
      <c r="E46" s="2">
        <v>1100</v>
      </c>
      <c r="F46" s="2" t="s">
        <v>151</v>
      </c>
      <c r="G46" s="5"/>
      <c r="H46" s="5"/>
      <c r="J46" s="2">
        <v>45</v>
      </c>
      <c r="K46" s="2" t="s">
        <v>189</v>
      </c>
      <c r="L46" s="3" t="s">
        <v>190</v>
      </c>
      <c r="M46" s="3" t="str">
        <f>"B"&amp;ROW(B781)&amp;":F"&amp;ROW(F788)</f>
        <v>B781:F788</v>
      </c>
    </row>
    <row r="47" s="4" customFormat="1" spans="1:13">
      <c r="A47" s="2"/>
      <c r="B47" s="2">
        <v>5</v>
      </c>
      <c r="C47" s="2">
        <v>6</v>
      </c>
      <c r="D47" s="2">
        <v>60</v>
      </c>
      <c r="E47" s="2">
        <v>1200</v>
      </c>
      <c r="F47" s="2" t="s">
        <v>153</v>
      </c>
      <c r="G47" s="5"/>
      <c r="H47" s="5"/>
      <c r="J47" s="2">
        <v>46</v>
      </c>
      <c r="K47" s="2" t="s">
        <v>189</v>
      </c>
      <c r="L47" s="3" t="s">
        <v>191</v>
      </c>
      <c r="M47" s="3" t="str">
        <f>"B"&amp;ROW(B789)&amp;":F"&amp;ROW(F796)</f>
        <v>B789:F796</v>
      </c>
    </row>
    <row r="48" s="4" customFormat="1" spans="1:13">
      <c r="A48" s="2" t="s">
        <v>142</v>
      </c>
      <c r="B48" s="2">
        <v>0</v>
      </c>
      <c r="C48" s="2">
        <v>0.5</v>
      </c>
      <c r="D48" s="2">
        <v>4890</v>
      </c>
      <c r="E48" s="2">
        <v>4</v>
      </c>
      <c r="F48" s="2" t="s">
        <v>134</v>
      </c>
      <c r="G48" s="5"/>
      <c r="H48" s="5"/>
      <c r="J48" s="2">
        <v>47</v>
      </c>
      <c r="K48" s="2" t="s">
        <v>189</v>
      </c>
      <c r="L48" s="3" t="s">
        <v>192</v>
      </c>
      <c r="M48" s="3" t="str">
        <f>"B"&amp;ROW(B797)&amp;":F"&amp;ROW(F804)</f>
        <v>B797:F804</v>
      </c>
    </row>
    <row r="49" s="4" customFormat="1" spans="1:13">
      <c r="A49" s="2"/>
      <c r="B49" s="2">
        <v>0.5</v>
      </c>
      <c r="C49" s="2">
        <v>1</v>
      </c>
      <c r="D49" s="2">
        <v>2700</v>
      </c>
      <c r="E49" s="2">
        <v>8</v>
      </c>
      <c r="F49" s="2" t="s">
        <v>135</v>
      </c>
      <c r="G49" s="5"/>
      <c r="H49" s="5"/>
      <c r="J49" s="2">
        <v>48</v>
      </c>
      <c r="K49" s="2" t="s">
        <v>189</v>
      </c>
      <c r="L49" s="3" t="s">
        <v>193</v>
      </c>
      <c r="M49" s="3" t="str">
        <f>"B"&amp;ROW(B805)&amp;":F"&amp;ROW(F810)</f>
        <v>B805:F810</v>
      </c>
    </row>
    <row r="50" s="4" customFormat="1" spans="1:13">
      <c r="A50" s="2"/>
      <c r="B50" s="2">
        <v>1</v>
      </c>
      <c r="C50" s="2">
        <v>1.5</v>
      </c>
      <c r="D50" s="2">
        <v>1350</v>
      </c>
      <c r="E50" s="2">
        <v>24</v>
      </c>
      <c r="F50" s="2" t="s">
        <v>137</v>
      </c>
      <c r="G50" s="5"/>
      <c r="H50" s="5"/>
      <c r="J50" s="2">
        <v>49</v>
      </c>
      <c r="K50" s="2" t="s">
        <v>189</v>
      </c>
      <c r="L50" s="3" t="s">
        <v>194</v>
      </c>
      <c r="M50" s="3" t="str">
        <f>"B"&amp;ROW(B811)&amp;":F"&amp;ROW(F815)</f>
        <v>B811:F815</v>
      </c>
    </row>
    <row r="51" s="4" customFormat="1" spans="1:13">
      <c r="A51" s="2"/>
      <c r="B51" s="2">
        <v>1.5</v>
      </c>
      <c r="C51" s="2">
        <v>2</v>
      </c>
      <c r="D51" s="2">
        <v>520</v>
      </c>
      <c r="E51" s="2">
        <v>45</v>
      </c>
      <c r="F51" s="2" t="s">
        <v>139</v>
      </c>
      <c r="G51" s="5"/>
      <c r="H51" s="5"/>
      <c r="J51" s="2">
        <v>50</v>
      </c>
      <c r="K51" s="2" t="s">
        <v>189</v>
      </c>
      <c r="L51" s="3" t="s">
        <v>195</v>
      </c>
      <c r="M51" s="3" t="str">
        <f>"B"&amp;ROW(B816)&amp;":F"&amp;ROW(F823)</f>
        <v>B816:F823</v>
      </c>
    </row>
    <row r="52" s="4" customFormat="1" spans="1:13">
      <c r="A52" s="2"/>
      <c r="B52" s="2">
        <v>2</v>
      </c>
      <c r="C52" s="2">
        <v>2.5</v>
      </c>
      <c r="D52" s="2">
        <v>220</v>
      </c>
      <c r="E52" s="2">
        <v>100</v>
      </c>
      <c r="F52" s="2" t="s">
        <v>141</v>
      </c>
      <c r="G52" s="5"/>
      <c r="H52" s="5"/>
      <c r="J52" s="2">
        <v>51</v>
      </c>
      <c r="K52" s="2" t="s">
        <v>189</v>
      </c>
      <c r="L52" s="3" t="s">
        <v>196</v>
      </c>
      <c r="M52" s="3" t="str">
        <f>"B"&amp;ROW(B824)&amp;":F"&amp;ROW(F828)</f>
        <v>B824:F828</v>
      </c>
    </row>
    <row r="53" s="4" customFormat="1" spans="1:13">
      <c r="A53" s="2"/>
      <c r="B53" s="2">
        <v>2.5</v>
      </c>
      <c r="C53" s="2">
        <v>3</v>
      </c>
      <c r="D53" s="2">
        <v>150</v>
      </c>
      <c r="E53" s="2">
        <v>180</v>
      </c>
      <c r="F53" s="2" t="s">
        <v>143</v>
      </c>
      <c r="G53" s="5"/>
      <c r="H53" s="5"/>
      <c r="J53" s="2">
        <v>52</v>
      </c>
      <c r="K53" s="2" t="s">
        <v>189</v>
      </c>
      <c r="L53" s="3" t="s">
        <v>197</v>
      </c>
      <c r="M53" s="3" t="str">
        <f>"B"&amp;ROW(B829)&amp;":F"&amp;ROW(F834)</f>
        <v>B829:F834</v>
      </c>
    </row>
    <row r="54" s="4" customFormat="1" spans="1:13">
      <c r="A54" s="2"/>
      <c r="B54" s="2">
        <v>3</v>
      </c>
      <c r="C54" s="2">
        <v>3.5</v>
      </c>
      <c r="D54" s="2">
        <v>120</v>
      </c>
      <c r="E54" s="2">
        <v>320</v>
      </c>
      <c r="F54" s="2" t="s">
        <v>145</v>
      </c>
      <c r="G54" s="5"/>
      <c r="H54" s="5"/>
      <c r="J54" s="2">
        <v>53</v>
      </c>
      <c r="K54" s="2" t="s">
        <v>189</v>
      </c>
      <c r="L54" s="3" t="s">
        <v>198</v>
      </c>
      <c r="M54" s="3" t="str">
        <f>"B"&amp;ROW(B835)&amp;":F"&amp;ROW(F844)</f>
        <v>B835:F844</v>
      </c>
    </row>
    <row r="55" s="4" customFormat="1" spans="1:13">
      <c r="A55" s="2"/>
      <c r="B55" s="2">
        <v>3.5</v>
      </c>
      <c r="C55" s="2">
        <v>4</v>
      </c>
      <c r="D55" s="2">
        <v>100</v>
      </c>
      <c r="E55" s="2">
        <v>550</v>
      </c>
      <c r="F55" s="2" t="s">
        <v>147</v>
      </c>
      <c r="G55" s="5"/>
      <c r="H55" s="5"/>
      <c r="J55" s="2">
        <v>54</v>
      </c>
      <c r="K55" s="2" t="s">
        <v>189</v>
      </c>
      <c r="L55" s="3" t="s">
        <v>199</v>
      </c>
      <c r="M55" s="3" t="str">
        <f>"B"&amp;ROW(B845)&amp;":F"&amp;ROW(F854)</f>
        <v>B845:F854</v>
      </c>
    </row>
    <row r="56" s="4" customFormat="1" spans="1:13">
      <c r="A56" s="2"/>
      <c r="B56" s="2">
        <v>4</v>
      </c>
      <c r="C56" s="2">
        <v>4.5</v>
      </c>
      <c r="D56" s="2">
        <v>75</v>
      </c>
      <c r="E56" s="2">
        <v>700</v>
      </c>
      <c r="F56" s="2" t="s">
        <v>149</v>
      </c>
      <c r="G56" s="5"/>
      <c r="H56" s="5"/>
      <c r="J56" s="2">
        <v>55</v>
      </c>
      <c r="K56" s="2" t="s">
        <v>189</v>
      </c>
      <c r="L56" s="3" t="s">
        <v>200</v>
      </c>
      <c r="M56" s="3" t="str">
        <f>"B"&amp;ROW(B855)&amp;":F"&amp;ROW(F861)</f>
        <v>B855:F861</v>
      </c>
    </row>
    <row r="57" s="4" customFormat="1" spans="1:13">
      <c r="A57" s="2"/>
      <c r="B57" s="2">
        <v>4.5</v>
      </c>
      <c r="C57" s="2">
        <v>5</v>
      </c>
      <c r="D57" s="2">
        <v>68</v>
      </c>
      <c r="E57" s="2">
        <v>850</v>
      </c>
      <c r="F57" s="2" t="s">
        <v>151</v>
      </c>
      <c r="G57" s="5"/>
      <c r="H57" s="5"/>
      <c r="J57" s="2">
        <v>56</v>
      </c>
      <c r="K57" s="2" t="s">
        <v>189</v>
      </c>
      <c r="L57" s="3" t="s">
        <v>201</v>
      </c>
      <c r="M57" s="3" t="str">
        <f>"B"&amp;ROW(B855)&amp;":F"&amp;ROW(F861)</f>
        <v>B855:F861</v>
      </c>
    </row>
    <row r="58" s="4" customFormat="1" spans="1:13">
      <c r="A58" s="2"/>
      <c r="B58" s="2">
        <v>5</v>
      </c>
      <c r="C58" s="2">
        <v>6</v>
      </c>
      <c r="D58" s="2">
        <v>60</v>
      </c>
      <c r="E58" s="2">
        <v>1000</v>
      </c>
      <c r="F58" s="2" t="s">
        <v>153</v>
      </c>
      <c r="G58" s="5"/>
      <c r="H58" s="5"/>
      <c r="J58" s="2">
        <v>57</v>
      </c>
      <c r="K58" s="2" t="s">
        <v>189</v>
      </c>
      <c r="L58" s="3" t="s">
        <v>202</v>
      </c>
      <c r="M58" s="3" t="str">
        <f>"B"&amp;ROW(B855)&amp;":F"&amp;ROW(F861)</f>
        <v>B855:F861</v>
      </c>
    </row>
    <row r="59" s="4" customFormat="1" spans="1:13">
      <c r="A59" s="2" t="s">
        <v>144</v>
      </c>
      <c r="B59" s="2">
        <v>0</v>
      </c>
      <c r="C59" s="2">
        <v>0.5</v>
      </c>
      <c r="D59" s="2">
        <v>2450</v>
      </c>
      <c r="E59" s="2">
        <v>6</v>
      </c>
      <c r="F59" s="2" t="s">
        <v>134</v>
      </c>
      <c r="G59" s="5"/>
      <c r="H59" s="5"/>
      <c r="J59" s="2">
        <v>58</v>
      </c>
      <c r="K59" s="2" t="s">
        <v>189</v>
      </c>
      <c r="L59" s="3" t="s">
        <v>203</v>
      </c>
      <c r="M59" s="3" t="str">
        <f>"B"&amp;ROW(B876)&amp;":F"&amp;ROW(F882)</f>
        <v>B876:F882</v>
      </c>
    </row>
    <row r="60" s="4" customFormat="1" spans="1:13">
      <c r="A60" s="2"/>
      <c r="B60" s="2">
        <v>0.5</v>
      </c>
      <c r="C60" s="2">
        <v>1</v>
      </c>
      <c r="D60" s="2">
        <v>1800</v>
      </c>
      <c r="E60" s="2">
        <v>10</v>
      </c>
      <c r="F60" s="2" t="s">
        <v>135</v>
      </c>
      <c r="G60" s="5"/>
      <c r="H60" s="5"/>
      <c r="J60" s="2">
        <v>59</v>
      </c>
      <c r="K60" s="2" t="s">
        <v>189</v>
      </c>
      <c r="L60" s="3" t="s">
        <v>204</v>
      </c>
      <c r="M60" s="3" t="str">
        <f>"B"&amp;ROW(B883)&amp;":F"&amp;ROW(F886)</f>
        <v>B883:F886</v>
      </c>
    </row>
    <row r="61" s="4" customFormat="1" spans="1:13">
      <c r="A61" s="2"/>
      <c r="B61" s="2">
        <v>1</v>
      </c>
      <c r="C61" s="2">
        <v>1.5</v>
      </c>
      <c r="D61" s="2">
        <v>690</v>
      </c>
      <c r="E61" s="2">
        <v>25</v>
      </c>
      <c r="F61" s="2" t="s">
        <v>137</v>
      </c>
      <c r="G61" s="5"/>
      <c r="H61" s="5"/>
      <c r="J61" s="2">
        <v>60</v>
      </c>
      <c r="K61" s="2" t="s">
        <v>189</v>
      </c>
      <c r="L61" s="3" t="s">
        <v>205</v>
      </c>
      <c r="M61" s="3" t="str">
        <f>"B"&amp;ROW(B887)&amp;":F"&amp;ROW(F890)</f>
        <v>B887:F890</v>
      </c>
    </row>
    <row r="62" s="4" customFormat="1" spans="1:13">
      <c r="A62" s="2"/>
      <c r="B62" s="2">
        <v>1.5</v>
      </c>
      <c r="C62" s="2">
        <v>2</v>
      </c>
      <c r="D62" s="2">
        <v>570</v>
      </c>
      <c r="E62" s="2">
        <v>150</v>
      </c>
      <c r="F62" s="2" t="s">
        <v>139</v>
      </c>
      <c r="G62" s="5"/>
      <c r="H62" s="5"/>
      <c r="J62" s="2">
        <v>61</v>
      </c>
      <c r="K62" s="2" t="s">
        <v>189</v>
      </c>
      <c r="L62" s="3" t="s">
        <v>206</v>
      </c>
      <c r="M62" s="3" t="str">
        <f>"B"&amp;ROW(B891)&amp;":F"&amp;ROW(F894)</f>
        <v>B891:F894</v>
      </c>
    </row>
    <row r="63" s="4" customFormat="1" spans="1:13">
      <c r="A63" s="2"/>
      <c r="B63" s="2">
        <v>2</v>
      </c>
      <c r="C63" s="2">
        <v>2.5</v>
      </c>
      <c r="D63" s="2">
        <v>450</v>
      </c>
      <c r="E63" s="2">
        <v>200</v>
      </c>
      <c r="F63" s="2" t="s">
        <v>141</v>
      </c>
      <c r="G63" s="5"/>
      <c r="H63" s="5"/>
      <c r="J63" s="2">
        <v>62</v>
      </c>
      <c r="K63" s="2" t="s">
        <v>189</v>
      </c>
      <c r="L63" s="3" t="s">
        <v>207</v>
      </c>
      <c r="M63" s="3" t="str">
        <f>"B"&amp;ROW(B895)&amp;":F"&amp;ROW(F899)</f>
        <v>B895:F899</v>
      </c>
    </row>
    <row r="64" s="4" customFormat="1" spans="1:13">
      <c r="A64" s="2"/>
      <c r="B64" s="2">
        <v>2.5</v>
      </c>
      <c r="C64" s="2">
        <v>3</v>
      </c>
      <c r="D64" s="2">
        <v>300</v>
      </c>
      <c r="E64" s="2">
        <v>400</v>
      </c>
      <c r="F64" s="2" t="s">
        <v>143</v>
      </c>
      <c r="G64" s="5"/>
      <c r="H64" s="5"/>
      <c r="J64" s="2">
        <v>63</v>
      </c>
      <c r="K64" s="2" t="s">
        <v>189</v>
      </c>
      <c r="L64" s="3" t="s">
        <v>208</v>
      </c>
      <c r="M64" s="3" t="str">
        <f>"B"&amp;ROW(B900)&amp;":F"&amp;ROW(F902)</f>
        <v>B900:F902</v>
      </c>
    </row>
    <row r="65" s="4" customFormat="1" spans="1:13">
      <c r="A65" s="2"/>
      <c r="B65" s="2">
        <v>3</v>
      </c>
      <c r="C65" s="2">
        <v>3.5</v>
      </c>
      <c r="D65" s="2">
        <v>200</v>
      </c>
      <c r="E65" s="2">
        <v>600</v>
      </c>
      <c r="F65" s="2" t="s">
        <v>145</v>
      </c>
      <c r="G65" s="5"/>
      <c r="H65" s="5"/>
      <c r="J65" s="2">
        <v>64</v>
      </c>
      <c r="K65" s="2" t="s">
        <v>189</v>
      </c>
      <c r="L65" s="3" t="s">
        <v>209</v>
      </c>
      <c r="M65" s="3" t="str">
        <f>"B"&amp;ROW(B903)&amp;":F"&amp;ROW(F907)</f>
        <v>B903:F907</v>
      </c>
    </row>
    <row r="66" s="4" customFormat="1" spans="1:13">
      <c r="A66" s="2"/>
      <c r="B66" s="2">
        <v>3.5</v>
      </c>
      <c r="C66" s="2">
        <v>4</v>
      </c>
      <c r="D66" s="2">
        <v>110</v>
      </c>
      <c r="E66" s="2">
        <v>1000</v>
      </c>
      <c r="F66" s="2" t="s">
        <v>147</v>
      </c>
      <c r="G66" s="5"/>
      <c r="H66" s="5"/>
      <c r="J66" s="2">
        <v>65</v>
      </c>
      <c r="K66" s="2" t="s">
        <v>189</v>
      </c>
      <c r="L66" s="3" t="s">
        <v>210</v>
      </c>
      <c r="M66" s="3" t="str">
        <f>"B"&amp;ROW(B908)&amp;":F"&amp;ROW(F911)</f>
        <v>B908:F911</v>
      </c>
    </row>
    <row r="67" s="4" customFormat="1" spans="1:13">
      <c r="A67" s="2"/>
      <c r="B67" s="2">
        <v>4</v>
      </c>
      <c r="C67" s="2">
        <v>4.5</v>
      </c>
      <c r="D67" s="2">
        <v>90</v>
      </c>
      <c r="E67" s="2">
        <v>1500</v>
      </c>
      <c r="F67" s="2" t="s">
        <v>149</v>
      </c>
      <c r="G67" s="5"/>
      <c r="H67" s="5"/>
      <c r="J67" s="2">
        <v>66</v>
      </c>
      <c r="K67" s="2" t="s">
        <v>189</v>
      </c>
      <c r="L67" s="3" t="s">
        <v>211</v>
      </c>
      <c r="M67" s="3" t="str">
        <f>"B"&amp;ROW(B912)&amp;":F"&amp;ROW(F920)</f>
        <v>B912:F920</v>
      </c>
    </row>
    <row r="68" s="4" customFormat="1" spans="1:13">
      <c r="A68" s="2"/>
      <c r="B68" s="2">
        <v>4.5</v>
      </c>
      <c r="C68" s="2">
        <v>5</v>
      </c>
      <c r="D68" s="2">
        <v>60</v>
      </c>
      <c r="E68" s="2">
        <v>3000</v>
      </c>
      <c r="F68" s="2" t="s">
        <v>151</v>
      </c>
      <c r="G68" s="5"/>
      <c r="H68" s="5"/>
      <c r="J68" s="2">
        <v>67</v>
      </c>
      <c r="K68" s="2" t="s">
        <v>189</v>
      </c>
      <c r="L68" s="3" t="s">
        <v>212</v>
      </c>
      <c r="M68" s="3" t="str">
        <f>"B"&amp;ROW(B921)&amp;":F"&amp;ROW(F935)</f>
        <v>B921:F935</v>
      </c>
    </row>
    <row r="69" s="4" customFormat="1" spans="1:13">
      <c r="A69" s="2"/>
      <c r="B69" s="2">
        <v>5</v>
      </c>
      <c r="C69" s="2">
        <v>6</v>
      </c>
      <c r="D69" s="2">
        <v>45</v>
      </c>
      <c r="E69" s="2">
        <v>5000</v>
      </c>
      <c r="F69" s="2" t="s">
        <v>153</v>
      </c>
      <c r="G69" s="5"/>
      <c r="H69" s="5"/>
      <c r="J69" s="2">
        <v>68</v>
      </c>
      <c r="K69" s="2" t="s">
        <v>48</v>
      </c>
      <c r="L69" s="3" t="s">
        <v>213</v>
      </c>
      <c r="M69" s="3" t="str">
        <f>"B"&amp;ROW(B936)&amp;":F"&amp;ROW(F940)</f>
        <v>B936:F940</v>
      </c>
    </row>
    <row r="70" s="4" customFormat="1" spans="1:13">
      <c r="A70" s="2" t="s">
        <v>146</v>
      </c>
      <c r="B70" s="2">
        <v>0</v>
      </c>
      <c r="C70" s="2">
        <v>0.5</v>
      </c>
      <c r="D70" s="2">
        <v>3450</v>
      </c>
      <c r="E70" s="2">
        <v>3</v>
      </c>
      <c r="F70" s="2" t="s">
        <v>134</v>
      </c>
      <c r="G70" s="5"/>
      <c r="H70" s="5"/>
      <c r="J70" s="2">
        <v>69</v>
      </c>
      <c r="K70" s="2" t="s">
        <v>48</v>
      </c>
      <c r="L70" s="3" t="s">
        <v>214</v>
      </c>
      <c r="M70" s="3" t="str">
        <f>"B"&amp;ROW(B936)&amp;":F"&amp;ROW(F940)</f>
        <v>B936:F940</v>
      </c>
    </row>
    <row r="71" s="4" customFormat="1" spans="1:13">
      <c r="A71" s="2"/>
      <c r="B71" s="2">
        <v>0.5</v>
      </c>
      <c r="C71" s="2">
        <v>1</v>
      </c>
      <c r="D71" s="2">
        <v>2700</v>
      </c>
      <c r="E71" s="2">
        <v>5</v>
      </c>
      <c r="F71" s="2" t="s">
        <v>135</v>
      </c>
      <c r="G71" s="5"/>
      <c r="H71" s="5"/>
      <c r="J71" s="2">
        <v>70</v>
      </c>
      <c r="K71" s="2" t="s">
        <v>48</v>
      </c>
      <c r="L71" s="3" t="s">
        <v>215</v>
      </c>
      <c r="M71" s="3" t="str">
        <f>"B"&amp;ROW(B936)&amp;":F"&amp;ROW(F940)</f>
        <v>B936:F940</v>
      </c>
    </row>
    <row r="72" s="4" customFormat="1" spans="1:13">
      <c r="A72" s="2"/>
      <c r="B72" s="2">
        <v>1</v>
      </c>
      <c r="C72" s="2">
        <v>1.5</v>
      </c>
      <c r="D72" s="2">
        <v>1350</v>
      </c>
      <c r="E72" s="2">
        <v>10</v>
      </c>
      <c r="F72" s="2" t="s">
        <v>137</v>
      </c>
      <c r="G72" s="5"/>
      <c r="H72" s="5"/>
      <c r="J72" s="2">
        <v>71</v>
      </c>
      <c r="K72" s="2" t="s">
        <v>48</v>
      </c>
      <c r="L72" s="3" t="s">
        <v>216</v>
      </c>
      <c r="M72" s="3" t="str">
        <f>"B"&amp;ROW(B936)&amp;":F"&amp;ROW(F940)</f>
        <v>B936:F940</v>
      </c>
    </row>
    <row r="73" s="4" customFormat="1" spans="1:13">
      <c r="A73" s="2"/>
      <c r="B73" s="2">
        <v>1.5</v>
      </c>
      <c r="C73" s="2">
        <v>2</v>
      </c>
      <c r="D73" s="2">
        <v>670</v>
      </c>
      <c r="E73" s="2">
        <v>35</v>
      </c>
      <c r="F73" s="2" t="s">
        <v>139</v>
      </c>
      <c r="G73" s="5"/>
      <c r="H73" s="5"/>
      <c r="J73" s="2">
        <v>72</v>
      </c>
      <c r="K73" s="2" t="s">
        <v>48</v>
      </c>
      <c r="L73" s="3" t="s">
        <v>217</v>
      </c>
      <c r="M73" s="3" t="str">
        <f>"B"&amp;ROW(B936)&amp;":F"&amp;ROW(F940)</f>
        <v>B936:F940</v>
      </c>
    </row>
    <row r="74" s="4" customFormat="1" spans="1:13">
      <c r="A74" s="2"/>
      <c r="B74" s="2">
        <v>2</v>
      </c>
      <c r="C74" s="2">
        <v>2.5</v>
      </c>
      <c r="D74" s="2">
        <v>170</v>
      </c>
      <c r="E74" s="2">
        <v>100</v>
      </c>
      <c r="F74" s="2" t="s">
        <v>141</v>
      </c>
      <c r="G74" s="5"/>
      <c r="H74" s="5"/>
      <c r="J74" s="2">
        <v>73</v>
      </c>
      <c r="K74" s="2" t="s">
        <v>48</v>
      </c>
      <c r="L74" s="3" t="s">
        <v>218</v>
      </c>
      <c r="M74" s="3" t="str">
        <f>"B"&amp;ROW(B936)&amp;":F"&amp;ROW(F940)</f>
        <v>B936:F940</v>
      </c>
    </row>
    <row r="75" s="4" customFormat="1" spans="1:13">
      <c r="A75" s="2"/>
      <c r="B75" s="2">
        <v>2.5</v>
      </c>
      <c r="C75" s="2">
        <v>3</v>
      </c>
      <c r="D75" s="2">
        <v>150</v>
      </c>
      <c r="E75" s="2">
        <v>120</v>
      </c>
      <c r="F75" s="2" t="s">
        <v>143</v>
      </c>
      <c r="G75" s="5"/>
      <c r="H75" s="5"/>
      <c r="J75" s="2">
        <v>74</v>
      </c>
      <c r="K75" s="2" t="s">
        <v>48</v>
      </c>
      <c r="L75" s="3" t="s">
        <v>219</v>
      </c>
      <c r="M75" s="3" t="str">
        <f>"B"&amp;ROW(B936)&amp;":F"&amp;ROW(F940)</f>
        <v>B936:F940</v>
      </c>
    </row>
    <row r="76" s="4" customFormat="1" spans="1:13">
      <c r="A76" s="2"/>
      <c r="B76" s="2">
        <v>3</v>
      </c>
      <c r="C76" s="2">
        <v>3.5</v>
      </c>
      <c r="D76" s="2">
        <v>120</v>
      </c>
      <c r="E76" s="2">
        <v>260</v>
      </c>
      <c r="F76" s="2" t="s">
        <v>145</v>
      </c>
      <c r="G76" s="5"/>
      <c r="H76" s="5"/>
      <c r="J76" s="2">
        <v>75</v>
      </c>
      <c r="K76" s="2" t="s">
        <v>48</v>
      </c>
      <c r="L76" s="3" t="s">
        <v>220</v>
      </c>
      <c r="M76" s="3" t="str">
        <f>"B"&amp;ROW(B936)&amp;":F"&amp;ROW(F940)</f>
        <v>B936:F940</v>
      </c>
    </row>
    <row r="77" s="4" customFormat="1" spans="1:13">
      <c r="A77" s="2"/>
      <c r="B77" s="2">
        <v>3.5</v>
      </c>
      <c r="C77" s="2">
        <v>4</v>
      </c>
      <c r="D77" s="2">
        <v>100</v>
      </c>
      <c r="E77" s="2">
        <v>450</v>
      </c>
      <c r="F77" s="2" t="s">
        <v>147</v>
      </c>
      <c r="G77" s="5"/>
      <c r="H77" s="5"/>
      <c r="J77" s="2">
        <v>76</v>
      </c>
      <c r="K77" s="2" t="s">
        <v>48</v>
      </c>
      <c r="L77" s="3" t="s">
        <v>221</v>
      </c>
      <c r="M77" s="3" t="str">
        <f>"B"&amp;ROW(B936)&amp;":F"&amp;ROW(F940)</f>
        <v>B936:F940</v>
      </c>
    </row>
    <row r="78" s="4" customFormat="1" spans="1:13">
      <c r="A78" s="2"/>
      <c r="B78" s="2">
        <v>4</v>
      </c>
      <c r="C78" s="2">
        <v>4.5</v>
      </c>
      <c r="D78" s="2">
        <v>75</v>
      </c>
      <c r="E78" s="2">
        <v>800</v>
      </c>
      <c r="F78" s="2" t="s">
        <v>149</v>
      </c>
      <c r="G78" s="5"/>
      <c r="H78" s="5"/>
      <c r="J78" s="2">
        <v>77</v>
      </c>
      <c r="K78" s="2" t="s">
        <v>48</v>
      </c>
      <c r="L78" s="3" t="s">
        <v>222</v>
      </c>
      <c r="M78" s="3" t="str">
        <f>"B"&amp;ROW(B936)&amp;":F"&amp;ROW(F940)</f>
        <v>B936:F940</v>
      </c>
    </row>
    <row r="79" s="4" customFormat="1" spans="1:13">
      <c r="A79" s="2"/>
      <c r="B79" s="2">
        <v>4.5</v>
      </c>
      <c r="C79" s="2">
        <v>5</v>
      </c>
      <c r="D79" s="2">
        <v>60</v>
      </c>
      <c r="E79" s="2">
        <v>1000</v>
      </c>
      <c r="F79" s="2" t="s">
        <v>151</v>
      </c>
      <c r="G79" s="5"/>
      <c r="H79" s="5"/>
      <c r="J79" s="2">
        <v>78</v>
      </c>
      <c r="K79" s="2" t="s">
        <v>48</v>
      </c>
      <c r="L79" s="3" t="s">
        <v>223</v>
      </c>
      <c r="M79" s="3" t="str">
        <f>"B"&amp;ROW(B936)&amp;":F"&amp;ROW(F940)</f>
        <v>B936:F940</v>
      </c>
    </row>
    <row r="80" s="4" customFormat="1" spans="1:13">
      <c r="A80" s="2"/>
      <c r="B80" s="2">
        <v>5</v>
      </c>
      <c r="C80" s="2">
        <v>6</v>
      </c>
      <c r="D80" s="2">
        <v>50</v>
      </c>
      <c r="E80" s="2">
        <v>2000</v>
      </c>
      <c r="F80" s="2" t="s">
        <v>153</v>
      </c>
      <c r="G80" s="5"/>
      <c r="H80" s="5"/>
      <c r="J80" s="2">
        <v>79</v>
      </c>
      <c r="K80" s="2" t="s">
        <v>48</v>
      </c>
      <c r="L80" s="3" t="s">
        <v>224</v>
      </c>
      <c r="M80" s="3" t="str">
        <f>"B"&amp;ROW(B991)&amp;":F"&amp;ROW(F1011)</f>
        <v>B991:F1011</v>
      </c>
    </row>
    <row r="81" s="4" customFormat="1" spans="1:13">
      <c r="A81" s="2" t="s">
        <v>148</v>
      </c>
      <c r="B81" s="2">
        <v>0</v>
      </c>
      <c r="C81" s="2">
        <v>0.5</v>
      </c>
      <c r="D81" s="2">
        <v>3560</v>
      </c>
      <c r="E81" s="2">
        <v>2</v>
      </c>
      <c r="F81" s="2" t="s">
        <v>134</v>
      </c>
      <c r="G81" s="5"/>
      <c r="H81" s="5"/>
      <c r="J81" s="2">
        <v>80</v>
      </c>
      <c r="K81" s="2" t="s">
        <v>48</v>
      </c>
      <c r="L81" s="3" t="s">
        <v>225</v>
      </c>
      <c r="M81" s="3" t="str">
        <f>"B"&amp;ROW(B991)&amp;":F"&amp;ROW(F1011)</f>
        <v>B991:F1011</v>
      </c>
    </row>
    <row r="82" s="4" customFormat="1" spans="1:13">
      <c r="A82" s="2"/>
      <c r="B82" s="2">
        <v>0.5</v>
      </c>
      <c r="C82" s="2">
        <v>1</v>
      </c>
      <c r="D82" s="2">
        <v>2700</v>
      </c>
      <c r="E82" s="2">
        <v>3</v>
      </c>
      <c r="F82" s="2" t="s">
        <v>135</v>
      </c>
      <c r="G82" s="5"/>
      <c r="H82" s="5"/>
      <c r="J82" s="2">
        <v>81</v>
      </c>
      <c r="K82" s="2" t="s">
        <v>48</v>
      </c>
      <c r="L82" s="3" t="s">
        <v>226</v>
      </c>
      <c r="M82" s="3" t="str">
        <f>"B"&amp;ROW(B991)&amp;":F"&amp;ROW(F1011)</f>
        <v>B991:F1011</v>
      </c>
    </row>
    <row r="83" s="4" customFormat="1" spans="1:13">
      <c r="A83" s="2"/>
      <c r="B83" s="2">
        <v>1</v>
      </c>
      <c r="C83" s="2">
        <v>1.5</v>
      </c>
      <c r="D83" s="2">
        <v>1350</v>
      </c>
      <c r="E83" s="2">
        <v>14</v>
      </c>
      <c r="F83" s="2" t="s">
        <v>137</v>
      </c>
      <c r="G83" s="5"/>
      <c r="H83" s="5"/>
      <c r="J83" s="2">
        <v>82</v>
      </c>
      <c r="K83" s="2" t="s">
        <v>48</v>
      </c>
      <c r="L83" s="3" t="s">
        <v>227</v>
      </c>
      <c r="M83" s="3" t="str">
        <f>"B"&amp;ROW(B991)&amp;":F"&amp;ROW(F1011)</f>
        <v>B991:F1011</v>
      </c>
    </row>
    <row r="84" s="4" customFormat="1" spans="1:13">
      <c r="A84" s="2"/>
      <c r="B84" s="2">
        <v>1.5</v>
      </c>
      <c r="C84" s="2">
        <v>2</v>
      </c>
      <c r="D84" s="2">
        <v>670</v>
      </c>
      <c r="E84" s="2">
        <v>45</v>
      </c>
      <c r="F84" s="2" t="s">
        <v>139</v>
      </c>
      <c r="G84" s="5"/>
      <c r="H84" s="5"/>
      <c r="J84" s="2">
        <v>83</v>
      </c>
      <c r="K84" s="2" t="s">
        <v>48</v>
      </c>
      <c r="L84" s="3" t="s">
        <v>228</v>
      </c>
      <c r="M84" s="3" t="str">
        <f>"B"&amp;ROW(B991)&amp;":F"&amp;ROW(F1011)</f>
        <v>B991:F1011</v>
      </c>
    </row>
    <row r="85" s="4" customFormat="1" spans="1:13">
      <c r="A85" s="2"/>
      <c r="B85" s="2">
        <v>2</v>
      </c>
      <c r="C85" s="2">
        <v>2.5</v>
      </c>
      <c r="D85" s="2">
        <v>170</v>
      </c>
      <c r="E85" s="2">
        <v>90</v>
      </c>
      <c r="F85" s="2" t="s">
        <v>141</v>
      </c>
      <c r="G85" s="5"/>
      <c r="H85" s="5"/>
      <c r="J85" s="2">
        <v>84</v>
      </c>
      <c r="K85" s="2" t="s">
        <v>48</v>
      </c>
      <c r="L85" s="3" t="s">
        <v>229</v>
      </c>
      <c r="M85" s="3" t="str">
        <f>"B"&amp;ROW(B991)&amp;":F"&amp;ROW(F1011)</f>
        <v>B991:F1011</v>
      </c>
    </row>
    <row r="86" s="4" customFormat="1" spans="1:13">
      <c r="A86" s="2"/>
      <c r="B86" s="2">
        <v>2.5</v>
      </c>
      <c r="C86" s="2">
        <v>3</v>
      </c>
      <c r="D86" s="2">
        <v>150</v>
      </c>
      <c r="E86" s="2">
        <v>200</v>
      </c>
      <c r="F86" s="2" t="s">
        <v>143</v>
      </c>
      <c r="G86" s="5"/>
      <c r="H86" s="5"/>
      <c r="J86" s="2">
        <v>85</v>
      </c>
      <c r="K86" s="2" t="s">
        <v>48</v>
      </c>
      <c r="L86" s="3" t="s">
        <v>230</v>
      </c>
      <c r="M86" s="3" t="str">
        <f>"B"&amp;ROW(B991)&amp;":F"&amp;ROW(F1011)</f>
        <v>B991:F1011</v>
      </c>
    </row>
    <row r="87" s="4" customFormat="1" spans="1:13">
      <c r="A87" s="2"/>
      <c r="B87" s="2">
        <v>3</v>
      </c>
      <c r="C87" s="2">
        <v>3.5</v>
      </c>
      <c r="D87" s="2">
        <v>120</v>
      </c>
      <c r="E87" s="2">
        <v>450</v>
      </c>
      <c r="F87" s="2" t="s">
        <v>145</v>
      </c>
      <c r="G87" s="5"/>
      <c r="H87" s="5"/>
      <c r="J87" s="2">
        <v>86</v>
      </c>
      <c r="K87" s="2" t="s">
        <v>48</v>
      </c>
      <c r="L87" s="3" t="s">
        <v>231</v>
      </c>
      <c r="M87" s="3" t="str">
        <f>"B"&amp;ROW(B991)&amp;":F"&amp;ROW(F1011)</f>
        <v>B991:F1011</v>
      </c>
    </row>
    <row r="88" s="4" customFormat="1" spans="1:13">
      <c r="A88" s="2"/>
      <c r="B88" s="2">
        <v>3.5</v>
      </c>
      <c r="C88" s="2">
        <v>4</v>
      </c>
      <c r="D88" s="2">
        <v>100</v>
      </c>
      <c r="E88" s="2">
        <v>550</v>
      </c>
      <c r="F88" s="2" t="s">
        <v>147</v>
      </c>
      <c r="G88" s="5"/>
      <c r="H88" s="5"/>
      <c r="J88" s="2">
        <v>87</v>
      </c>
      <c r="K88" s="2" t="s">
        <v>48</v>
      </c>
      <c r="L88" s="3" t="s">
        <v>232</v>
      </c>
      <c r="M88" s="3" t="str">
        <f>"B"&amp;ROW(B991)&amp;":F"&amp;ROW(F1011)</f>
        <v>B991:F1011</v>
      </c>
    </row>
    <row r="89" s="4" customFormat="1" spans="1:13">
      <c r="A89" s="2"/>
      <c r="B89" s="2">
        <v>4</v>
      </c>
      <c r="C89" s="2">
        <v>4.5</v>
      </c>
      <c r="D89" s="2">
        <v>75</v>
      </c>
      <c r="E89" s="2">
        <v>800</v>
      </c>
      <c r="F89" s="2" t="s">
        <v>149</v>
      </c>
      <c r="G89" s="5"/>
      <c r="H89" s="5"/>
      <c r="J89" s="2">
        <v>88</v>
      </c>
      <c r="K89" s="2" t="s">
        <v>48</v>
      </c>
      <c r="L89" s="3" t="s">
        <v>233</v>
      </c>
      <c r="M89" s="3" t="str">
        <f>"B"&amp;ROW(B991)&amp;":F"&amp;ROW(F1011)</f>
        <v>B991:F1011</v>
      </c>
    </row>
    <row r="90" s="4" customFormat="1" spans="1:13">
      <c r="A90" s="2"/>
      <c r="B90" s="2">
        <v>4.5</v>
      </c>
      <c r="C90" s="2">
        <v>5</v>
      </c>
      <c r="D90" s="2">
        <v>65</v>
      </c>
      <c r="E90" s="2">
        <v>1000</v>
      </c>
      <c r="F90" s="2" t="s">
        <v>151</v>
      </c>
      <c r="G90" s="5"/>
      <c r="H90" s="5"/>
      <c r="J90" s="2">
        <v>89</v>
      </c>
      <c r="K90" s="2" t="s">
        <v>48</v>
      </c>
      <c r="L90" s="3" t="s">
        <v>234</v>
      </c>
      <c r="M90" s="3" t="str">
        <f>"B"&amp;ROW(B991)&amp;":F"&amp;ROW(F1011)</f>
        <v>B991:F1011</v>
      </c>
    </row>
    <row r="91" s="4" customFormat="1" spans="1:13">
      <c r="A91" s="2"/>
      <c r="B91" s="2">
        <v>5</v>
      </c>
      <c r="C91" s="2">
        <v>6</v>
      </c>
      <c r="D91" s="2">
        <v>60</v>
      </c>
      <c r="E91" s="2">
        <v>1500</v>
      </c>
      <c r="F91" s="2" t="s">
        <v>153</v>
      </c>
      <c r="G91" s="5"/>
      <c r="H91" s="5"/>
      <c r="J91" s="2">
        <v>90</v>
      </c>
      <c r="K91" s="2" t="s">
        <v>48</v>
      </c>
      <c r="L91" s="3" t="s">
        <v>235</v>
      </c>
      <c r="M91" s="3" t="str">
        <f>"B"&amp;ROW(B1222)&amp;":F"&amp;ROW(F1236)</f>
        <v>B1222:F1236</v>
      </c>
    </row>
    <row r="92" s="4" customFormat="1" spans="1:13">
      <c r="A92" s="2" t="s">
        <v>150</v>
      </c>
      <c r="B92" s="2">
        <v>0</v>
      </c>
      <c r="C92" s="2">
        <v>0.5</v>
      </c>
      <c r="D92" s="2">
        <v>3650</v>
      </c>
      <c r="E92" s="2">
        <v>1.5</v>
      </c>
      <c r="F92" s="2" t="s">
        <v>134</v>
      </c>
      <c r="G92" s="5"/>
      <c r="H92" s="5"/>
      <c r="J92" s="2">
        <v>91</v>
      </c>
      <c r="K92" s="2" t="s">
        <v>48</v>
      </c>
      <c r="L92" s="3" t="s">
        <v>49</v>
      </c>
      <c r="M92" s="3" t="str">
        <f>"B"&amp;ROW(B1237)&amp;":F"&amp;ROW(F1251)</f>
        <v>B1237:F1251</v>
      </c>
    </row>
    <row r="93" s="4" customFormat="1" spans="1:13">
      <c r="A93" s="2"/>
      <c r="B93" s="2">
        <v>0.5</v>
      </c>
      <c r="C93" s="2">
        <v>1</v>
      </c>
      <c r="D93" s="2">
        <v>2700</v>
      </c>
      <c r="E93" s="2">
        <v>2</v>
      </c>
      <c r="F93" s="2" t="s">
        <v>135</v>
      </c>
      <c r="G93" s="5"/>
      <c r="H93" s="5"/>
      <c r="J93" s="2">
        <v>92</v>
      </c>
      <c r="K93" s="2" t="s">
        <v>48</v>
      </c>
      <c r="L93" s="3" t="s">
        <v>236</v>
      </c>
      <c r="M93" s="3" t="str">
        <f>"B"&amp;ROW(B1252)&amp;":F"&amp;ROW(F1271)</f>
        <v>B1252:F1271</v>
      </c>
    </row>
    <row r="94" s="4" customFormat="1" spans="1:13">
      <c r="A94" s="2"/>
      <c r="B94" s="2">
        <v>1</v>
      </c>
      <c r="C94" s="2">
        <v>1.5</v>
      </c>
      <c r="D94" s="2">
        <v>2000</v>
      </c>
      <c r="E94" s="2">
        <v>10</v>
      </c>
      <c r="F94" s="2" t="s">
        <v>137</v>
      </c>
      <c r="G94" s="5"/>
      <c r="H94" s="5"/>
      <c r="J94" s="2">
        <v>93</v>
      </c>
      <c r="K94" s="2" t="s">
        <v>48</v>
      </c>
      <c r="L94" s="3" t="s">
        <v>237</v>
      </c>
      <c r="M94" s="3" t="str">
        <f>"B"&amp;ROW(B1272)&amp;":F"&amp;ROW(F1291)</f>
        <v>B1272:F1291</v>
      </c>
    </row>
    <row r="95" s="4" customFormat="1" spans="1:13">
      <c r="A95" s="2"/>
      <c r="B95" s="2">
        <v>1.5</v>
      </c>
      <c r="C95" s="2">
        <v>2</v>
      </c>
      <c r="D95" s="2">
        <v>1300</v>
      </c>
      <c r="E95" s="2">
        <v>15</v>
      </c>
      <c r="F95" s="2" t="s">
        <v>139</v>
      </c>
      <c r="G95" s="5"/>
      <c r="H95" s="5"/>
      <c r="J95" s="2">
        <v>94</v>
      </c>
      <c r="K95" s="2" t="s">
        <v>48</v>
      </c>
      <c r="L95" s="3" t="s">
        <v>238</v>
      </c>
      <c r="M95" s="3" t="str">
        <f>"B"&amp;ROW(B1292)&amp;":F"&amp;ROW(F1306)</f>
        <v>B1292:F1306</v>
      </c>
    </row>
    <row r="96" s="4" customFormat="1" spans="1:13">
      <c r="A96" s="2"/>
      <c r="B96" s="2">
        <v>2</v>
      </c>
      <c r="C96" s="2">
        <v>2.5</v>
      </c>
      <c r="D96" s="2">
        <v>670</v>
      </c>
      <c r="E96" s="2">
        <v>25</v>
      </c>
      <c r="F96" s="2" t="s">
        <v>141</v>
      </c>
      <c r="G96" s="5"/>
      <c r="H96" s="5"/>
      <c r="J96" s="2">
        <v>95</v>
      </c>
      <c r="K96" s="2" t="s">
        <v>48</v>
      </c>
      <c r="L96" s="3" t="s">
        <v>239</v>
      </c>
      <c r="M96" s="3" t="str">
        <f>"B"&amp;ROW(B1307)&amp;":F"&amp;ROW(F1321)</f>
        <v>B1307:F1321</v>
      </c>
    </row>
    <row r="97" s="4" customFormat="1" spans="1:13">
      <c r="A97" s="2"/>
      <c r="B97" s="2">
        <v>2.5</v>
      </c>
      <c r="C97" s="2">
        <v>3</v>
      </c>
      <c r="D97" s="2">
        <v>500</v>
      </c>
      <c r="E97" s="2">
        <v>50</v>
      </c>
      <c r="F97" s="2" t="s">
        <v>143</v>
      </c>
      <c r="G97" s="5"/>
      <c r="H97" s="5"/>
      <c r="J97" s="2">
        <v>96</v>
      </c>
      <c r="K97" s="2" t="s">
        <v>48</v>
      </c>
      <c r="L97" s="3" t="s">
        <v>240</v>
      </c>
      <c r="M97" s="3" t="str">
        <f>"B"&amp;ROW(B1322)&amp;":F"&amp;ROW(F1331)</f>
        <v>B1322:F1331</v>
      </c>
    </row>
    <row r="98" s="4" customFormat="1" spans="1:13">
      <c r="A98" s="2"/>
      <c r="B98" s="2">
        <v>3</v>
      </c>
      <c r="C98" s="2">
        <v>3.5</v>
      </c>
      <c r="D98" s="2">
        <v>300</v>
      </c>
      <c r="E98" s="2">
        <v>120</v>
      </c>
      <c r="F98" s="2" t="s">
        <v>145</v>
      </c>
      <c r="G98" s="5"/>
      <c r="H98" s="5"/>
      <c r="J98" s="2">
        <v>97</v>
      </c>
      <c r="K98" s="2" t="s">
        <v>48</v>
      </c>
      <c r="L98" s="3" t="s">
        <v>241</v>
      </c>
      <c r="M98" s="3" t="str">
        <f>"B"&amp;ROW(B1332)&amp;":F"&amp;ROW(F1346)</f>
        <v>B1332:F1346</v>
      </c>
    </row>
    <row r="99" s="4" customFormat="1" spans="1:13">
      <c r="A99" s="2"/>
      <c r="B99" s="2">
        <v>3.5</v>
      </c>
      <c r="C99" s="2">
        <v>4</v>
      </c>
      <c r="D99" s="2">
        <v>200</v>
      </c>
      <c r="E99" s="2">
        <v>150</v>
      </c>
      <c r="F99" s="2" t="s">
        <v>147</v>
      </c>
      <c r="G99" s="5"/>
      <c r="H99" s="5"/>
      <c r="J99" s="2">
        <v>98</v>
      </c>
      <c r="K99" s="2" t="s">
        <v>48</v>
      </c>
      <c r="L99" s="3" t="s">
        <v>242</v>
      </c>
      <c r="M99" s="3" t="str">
        <f>"B"&amp;ROW(B1347)&amp;":F"&amp;ROW(F1356)</f>
        <v>B1347:F1356</v>
      </c>
    </row>
    <row r="100" s="4" customFormat="1" spans="1:13">
      <c r="A100" s="2"/>
      <c r="B100" s="2">
        <v>4</v>
      </c>
      <c r="C100" s="2">
        <v>4.5</v>
      </c>
      <c r="D100" s="2">
        <v>150</v>
      </c>
      <c r="E100" s="2">
        <v>280</v>
      </c>
      <c r="F100" s="2" t="s">
        <v>149</v>
      </c>
      <c r="G100" s="5"/>
      <c r="H100" s="5"/>
      <c r="J100" s="2">
        <v>99</v>
      </c>
      <c r="K100" s="2" t="s">
        <v>48</v>
      </c>
      <c r="L100" s="3" t="s">
        <v>243</v>
      </c>
      <c r="M100" s="3" t="str">
        <f>"B"&amp;ROW(B1357)&amp;":F"&amp;ROW(F1357)</f>
        <v>B1357:F1357</v>
      </c>
    </row>
    <row r="101" s="4" customFormat="1" spans="1:8">
      <c r="A101" s="2"/>
      <c r="B101" s="2">
        <v>4.5</v>
      </c>
      <c r="C101" s="2">
        <v>5</v>
      </c>
      <c r="D101" s="2">
        <v>150</v>
      </c>
      <c r="E101" s="2">
        <v>350</v>
      </c>
      <c r="F101" s="2" t="s">
        <v>151</v>
      </c>
      <c r="G101" s="5"/>
      <c r="H101" s="5"/>
    </row>
    <row r="102" s="4" customFormat="1" spans="1:8">
      <c r="A102" s="2"/>
      <c r="B102" s="2">
        <v>5</v>
      </c>
      <c r="C102" s="2">
        <v>6</v>
      </c>
      <c r="D102" s="2">
        <v>120</v>
      </c>
      <c r="E102" s="2">
        <v>500</v>
      </c>
      <c r="F102" s="2" t="s">
        <v>153</v>
      </c>
      <c r="G102" s="5"/>
      <c r="H102" s="5"/>
    </row>
    <row r="103" s="4" customFormat="1" spans="1:8">
      <c r="A103" s="2"/>
      <c r="B103" s="2">
        <v>6</v>
      </c>
      <c r="C103" s="2">
        <v>7</v>
      </c>
      <c r="D103" s="2">
        <v>110</v>
      </c>
      <c r="E103" s="2">
        <v>600</v>
      </c>
      <c r="F103" s="2" t="s">
        <v>155</v>
      </c>
      <c r="G103" s="5"/>
      <c r="H103" s="5"/>
    </row>
    <row r="104" s="4" customFormat="1" spans="1:8">
      <c r="A104" s="2"/>
      <c r="B104" s="2">
        <v>7</v>
      </c>
      <c r="C104" s="2">
        <v>8</v>
      </c>
      <c r="D104" s="2">
        <v>100</v>
      </c>
      <c r="E104" s="2">
        <v>700</v>
      </c>
      <c r="F104" s="2" t="s">
        <v>157</v>
      </c>
      <c r="G104" s="5"/>
      <c r="H104" s="5"/>
    </row>
    <row r="105" s="4" customFormat="1" spans="1:8">
      <c r="A105" s="2" t="s">
        <v>152</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154</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156</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47</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158</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159</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160</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161</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162</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163</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164</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165</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166</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167</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168</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169</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170</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171</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172</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173</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174</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175</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176</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177</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178</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179</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180</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181</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182</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183</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184</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185</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186</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187</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188</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190</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139</v>
      </c>
      <c r="G787" s="5"/>
      <c r="H787" s="5"/>
    </row>
    <row r="788" s="4" customFormat="1" spans="1:8">
      <c r="A788" s="2"/>
      <c r="B788" s="2">
        <v>2</v>
      </c>
      <c r="C788" s="2">
        <v>2.5</v>
      </c>
      <c r="D788" s="2">
        <v>6000</v>
      </c>
      <c r="E788" s="2">
        <v>15</v>
      </c>
      <c r="F788" s="2" t="s">
        <v>141</v>
      </c>
      <c r="G788" s="5"/>
      <c r="H788" s="5"/>
    </row>
    <row r="789" s="4" customFormat="1" spans="1:8">
      <c r="A789" s="2" t="s">
        <v>191</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139</v>
      </c>
      <c r="G795" s="5"/>
      <c r="H795" s="5"/>
    </row>
    <row r="796" s="4" customFormat="1" spans="1:8">
      <c r="A796" s="2"/>
      <c r="B796" s="2">
        <v>2</v>
      </c>
      <c r="C796" s="2">
        <v>2.5</v>
      </c>
      <c r="D796" s="2">
        <v>6000</v>
      </c>
      <c r="E796" s="2">
        <v>15</v>
      </c>
      <c r="F796" s="2" t="s">
        <v>141</v>
      </c>
      <c r="G796" s="5"/>
      <c r="H796" s="5"/>
    </row>
    <row r="797" s="4" customFormat="1" spans="1:8">
      <c r="A797" s="2" t="s">
        <v>192</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139</v>
      </c>
      <c r="G803" s="5"/>
      <c r="H803" s="5"/>
    </row>
    <row r="804" s="4" customFormat="1" spans="1:8">
      <c r="A804" s="2"/>
      <c r="B804" s="2">
        <v>2</v>
      </c>
      <c r="C804" s="2">
        <v>2.5</v>
      </c>
      <c r="D804" s="2">
        <v>6000</v>
      </c>
      <c r="E804" s="2">
        <v>15</v>
      </c>
      <c r="F804" s="2" t="s">
        <v>141</v>
      </c>
      <c r="G804" s="5"/>
      <c r="H804" s="5"/>
    </row>
    <row r="805" s="4" customFormat="1" spans="1:8">
      <c r="A805" s="2" t="s">
        <v>193</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194</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143</v>
      </c>
      <c r="G814" s="5"/>
      <c r="H814" s="5"/>
    </row>
    <row r="815" s="4" customFormat="1" spans="1:8">
      <c r="A815" s="2"/>
      <c r="B815" s="2">
        <v>3</v>
      </c>
      <c r="C815" s="2">
        <v>3.5</v>
      </c>
      <c r="D815" s="2">
        <v>670</v>
      </c>
      <c r="E815" s="2">
        <v>40</v>
      </c>
      <c r="F815" s="2" t="s">
        <v>145</v>
      </c>
      <c r="G815" s="5"/>
      <c r="H815" s="5"/>
    </row>
    <row r="816" s="4" customFormat="1" spans="1:8">
      <c r="A816" s="2" t="s">
        <v>195</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139</v>
      </c>
      <c r="G822" s="5"/>
      <c r="H822" s="5"/>
    </row>
    <row r="823" s="4" customFormat="1" spans="1:8">
      <c r="A823" s="2"/>
      <c r="B823" s="2">
        <v>2</v>
      </c>
      <c r="C823" s="2">
        <v>2.5</v>
      </c>
      <c r="D823" s="2">
        <v>2000</v>
      </c>
      <c r="E823" s="2">
        <v>25</v>
      </c>
      <c r="F823" s="2" t="s">
        <v>141</v>
      </c>
      <c r="G823" s="5"/>
      <c r="H823" s="5"/>
    </row>
    <row r="824" s="4" customFormat="1" spans="1:8">
      <c r="A824" s="2" t="s">
        <v>196</v>
      </c>
      <c r="B824" s="2">
        <v>0</v>
      </c>
      <c r="C824" s="2">
        <v>1</v>
      </c>
      <c r="D824" s="2">
        <v>1500</v>
      </c>
      <c r="E824" s="2">
        <v>1.8</v>
      </c>
      <c r="F824" s="2" t="s">
        <v>320</v>
      </c>
      <c r="G824" s="5"/>
      <c r="H824" s="5"/>
    </row>
    <row r="825" s="4" customFormat="1" spans="1:8">
      <c r="A825" s="2"/>
      <c r="B825" s="2">
        <v>1</v>
      </c>
      <c r="C825" s="2">
        <v>1.5</v>
      </c>
      <c r="D825" s="2">
        <v>1350</v>
      </c>
      <c r="E825" s="2">
        <v>2</v>
      </c>
      <c r="F825" s="2" t="s">
        <v>137</v>
      </c>
      <c r="G825" s="5"/>
      <c r="H825" s="5"/>
    </row>
    <row r="826" s="4" customFormat="1" spans="1:8">
      <c r="A826" s="2"/>
      <c r="B826" s="2">
        <v>1.5</v>
      </c>
      <c r="C826" s="2">
        <v>2</v>
      </c>
      <c r="D826" s="2">
        <v>1350</v>
      </c>
      <c r="E826" s="2">
        <v>3</v>
      </c>
      <c r="F826" s="2" t="s">
        <v>139</v>
      </c>
      <c r="G826" s="5"/>
      <c r="H826" s="5"/>
    </row>
    <row r="827" s="4" customFormat="1" spans="1:8">
      <c r="A827" s="2"/>
      <c r="B827" s="2">
        <v>2</v>
      </c>
      <c r="C827" s="2">
        <v>2.5</v>
      </c>
      <c r="D827" s="2">
        <v>670</v>
      </c>
      <c r="E827" s="2">
        <v>5</v>
      </c>
      <c r="F827" s="2" t="s">
        <v>141</v>
      </c>
      <c r="G827" s="5"/>
      <c r="H827" s="5"/>
    </row>
    <row r="828" s="4" customFormat="1" spans="1:8">
      <c r="A828" s="2"/>
      <c r="B828" s="2">
        <v>2.5</v>
      </c>
      <c r="C828" s="2">
        <v>3</v>
      </c>
      <c r="D828" s="2">
        <v>670</v>
      </c>
      <c r="E828" s="2">
        <v>7</v>
      </c>
      <c r="F828" s="2" t="s">
        <v>143</v>
      </c>
      <c r="G828" s="5"/>
      <c r="H828" s="5"/>
    </row>
    <row r="829" s="4" customFormat="1" spans="1:8">
      <c r="A829" s="2" t="s">
        <v>197</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198</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141</v>
      </c>
      <c r="G844" s="5"/>
      <c r="H844" s="5"/>
    </row>
    <row r="845" s="4" customFormat="1" spans="1:8">
      <c r="A845" s="2" t="s">
        <v>199</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141</v>
      </c>
      <c r="G854" s="5"/>
      <c r="H854" s="5"/>
    </row>
    <row r="855" s="4" customFormat="1" spans="1:8">
      <c r="A855" s="2" t="s">
        <v>200</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201</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202</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203</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204</v>
      </c>
      <c r="B883" s="2">
        <v>0</v>
      </c>
      <c r="C883" s="2">
        <v>1</v>
      </c>
      <c r="D883" s="2">
        <v>1800</v>
      </c>
      <c r="E883" s="2">
        <v>1.8</v>
      </c>
      <c r="F883" s="2" t="s">
        <v>320</v>
      </c>
      <c r="G883" s="5"/>
      <c r="H883" s="5"/>
    </row>
    <row r="884" s="4" customFormat="1" spans="1:8">
      <c r="A884" s="2"/>
      <c r="B884" s="2">
        <v>1</v>
      </c>
      <c r="C884" s="2">
        <v>1.5</v>
      </c>
      <c r="D884" s="2">
        <v>1350</v>
      </c>
      <c r="E884" s="2">
        <v>2</v>
      </c>
      <c r="F884" s="2" t="s">
        <v>137</v>
      </c>
      <c r="G884" s="5"/>
      <c r="H884" s="5"/>
    </row>
    <row r="885" s="4" customFormat="1" spans="1:8">
      <c r="A885" s="2"/>
      <c r="B885" s="2">
        <v>1.5</v>
      </c>
      <c r="C885" s="2">
        <v>2</v>
      </c>
      <c r="D885" s="2">
        <v>1350</v>
      </c>
      <c r="E885" s="2">
        <v>4</v>
      </c>
      <c r="F885" s="2" t="s">
        <v>139</v>
      </c>
      <c r="G885" s="5"/>
      <c r="H885" s="5"/>
    </row>
    <row r="886" s="4" customFormat="1" spans="1:8">
      <c r="A886" s="2"/>
      <c r="B886" s="2">
        <v>2</v>
      </c>
      <c r="C886" s="2">
        <v>2.5</v>
      </c>
      <c r="D886" s="2">
        <v>670</v>
      </c>
      <c r="E886" s="2">
        <v>8</v>
      </c>
      <c r="F886" s="2" t="s">
        <v>141</v>
      </c>
      <c r="G886" s="5"/>
      <c r="H886" s="5"/>
    </row>
    <row r="887" s="4" customFormat="1" spans="1:8">
      <c r="A887" s="2" t="s">
        <v>205</v>
      </c>
      <c r="B887" s="2">
        <v>0</v>
      </c>
      <c r="C887" s="2">
        <v>1</v>
      </c>
      <c r="D887" s="2">
        <v>1800</v>
      </c>
      <c r="E887" s="2">
        <v>1.8</v>
      </c>
      <c r="F887" s="2" t="s">
        <v>320</v>
      </c>
      <c r="G887" s="5"/>
      <c r="H887" s="5"/>
    </row>
    <row r="888" s="4" customFormat="1" spans="1:8">
      <c r="A888" s="2"/>
      <c r="B888" s="2">
        <v>1</v>
      </c>
      <c r="C888" s="2">
        <v>1.5</v>
      </c>
      <c r="D888" s="2">
        <v>1350</v>
      </c>
      <c r="E888" s="2">
        <v>2</v>
      </c>
      <c r="F888" s="2" t="s">
        <v>137</v>
      </c>
      <c r="G888" s="5"/>
      <c r="H888" s="5"/>
    </row>
    <row r="889" s="4" customFormat="1" spans="1:8">
      <c r="A889" s="2"/>
      <c r="B889" s="2">
        <v>1.5</v>
      </c>
      <c r="C889" s="2">
        <v>2</v>
      </c>
      <c r="D889" s="2">
        <v>1350</v>
      </c>
      <c r="E889" s="2">
        <v>4</v>
      </c>
      <c r="F889" s="2" t="s">
        <v>139</v>
      </c>
      <c r="G889" s="5"/>
      <c r="H889" s="5"/>
    </row>
    <row r="890" s="4" customFormat="1" spans="1:8">
      <c r="A890" s="2"/>
      <c r="B890" s="2">
        <v>2</v>
      </c>
      <c r="C890" s="2">
        <v>2.5</v>
      </c>
      <c r="D890" s="2">
        <v>670</v>
      </c>
      <c r="E890" s="2">
        <v>8</v>
      </c>
      <c r="F890" s="2" t="s">
        <v>141</v>
      </c>
      <c r="G890" s="5"/>
      <c r="H890" s="5"/>
    </row>
    <row r="891" s="4" customFormat="1" spans="1:8">
      <c r="A891" s="2" t="s">
        <v>206</v>
      </c>
      <c r="B891" s="2">
        <v>0</v>
      </c>
      <c r="C891" s="2">
        <v>1</v>
      </c>
      <c r="D891" s="2">
        <v>1800</v>
      </c>
      <c r="E891" s="2">
        <v>1.8</v>
      </c>
      <c r="F891" s="2" t="s">
        <v>320</v>
      </c>
      <c r="G891" s="5"/>
      <c r="H891" s="5"/>
    </row>
    <row r="892" s="4" customFormat="1" spans="1:8">
      <c r="A892" s="2"/>
      <c r="B892" s="2">
        <v>1</v>
      </c>
      <c r="C892" s="2">
        <v>1.5</v>
      </c>
      <c r="D892" s="2">
        <v>1350</v>
      </c>
      <c r="E892" s="2">
        <v>2</v>
      </c>
      <c r="F892" s="2" t="s">
        <v>137</v>
      </c>
      <c r="G892" s="5"/>
      <c r="H892" s="5"/>
    </row>
    <row r="893" s="4" customFormat="1" spans="1:8">
      <c r="A893" s="2"/>
      <c r="B893" s="2">
        <v>1.5</v>
      </c>
      <c r="C893" s="2">
        <v>2</v>
      </c>
      <c r="D893" s="2">
        <v>1350</v>
      </c>
      <c r="E893" s="2">
        <v>4</v>
      </c>
      <c r="F893" s="2" t="s">
        <v>139</v>
      </c>
      <c r="G893" s="5"/>
      <c r="H893" s="5"/>
    </row>
    <row r="894" s="4" customFormat="1" spans="1:8">
      <c r="A894" s="2"/>
      <c r="B894" s="2">
        <v>2</v>
      </c>
      <c r="C894" s="2">
        <v>2.5</v>
      </c>
      <c r="D894" s="2">
        <v>670</v>
      </c>
      <c r="E894" s="2">
        <v>8</v>
      </c>
      <c r="F894" s="2" t="s">
        <v>141</v>
      </c>
      <c r="G894" s="5"/>
      <c r="H894" s="5"/>
    </row>
    <row r="895" s="4" customFormat="1" spans="1:8">
      <c r="A895" s="2" t="s">
        <v>207</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135</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208</v>
      </c>
      <c r="B900" s="2">
        <v>0</v>
      </c>
      <c r="C900" s="2">
        <v>1.5</v>
      </c>
      <c r="D900" s="2">
        <v>1600</v>
      </c>
      <c r="E900" s="2">
        <v>1.8</v>
      </c>
      <c r="F900" s="2" t="s">
        <v>317</v>
      </c>
      <c r="G900" s="5"/>
      <c r="H900" s="5"/>
    </row>
    <row r="901" s="4" customFormat="1" spans="1:8">
      <c r="A901" s="2"/>
      <c r="B901" s="2">
        <v>1.5</v>
      </c>
      <c r="C901" s="2">
        <v>2</v>
      </c>
      <c r="D901" s="2">
        <v>1350</v>
      </c>
      <c r="E901" s="2">
        <v>2</v>
      </c>
      <c r="F901" s="2" t="s">
        <v>139</v>
      </c>
      <c r="G901" s="5"/>
      <c r="H901" s="5"/>
    </row>
    <row r="902" s="4" customFormat="1" spans="1:8">
      <c r="A902" s="2"/>
      <c r="B902" s="2">
        <v>2</v>
      </c>
      <c r="C902" s="2">
        <v>2.5</v>
      </c>
      <c r="D902" s="2">
        <v>1350</v>
      </c>
      <c r="E902" s="2">
        <v>3</v>
      </c>
      <c r="F902" s="2" t="s">
        <v>141</v>
      </c>
      <c r="G902" s="5"/>
      <c r="H902" s="5"/>
    </row>
    <row r="903" s="4" customFormat="1" spans="1:8">
      <c r="A903" s="2" t="s">
        <v>209</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137</v>
      </c>
      <c r="G905" s="5"/>
      <c r="H905" s="5"/>
    </row>
    <row r="906" s="4" customFormat="1" spans="1:8">
      <c r="A906" s="2"/>
      <c r="B906" s="2">
        <v>1.5</v>
      </c>
      <c r="C906" s="2">
        <v>2</v>
      </c>
      <c r="D906" s="2">
        <v>1350</v>
      </c>
      <c r="E906" s="2">
        <v>2</v>
      </c>
      <c r="F906" s="2" t="s">
        <v>139</v>
      </c>
      <c r="G906" s="5"/>
      <c r="H906" s="5"/>
    </row>
    <row r="907" s="4" customFormat="1" spans="1:8">
      <c r="A907" s="2"/>
      <c r="B907" s="2">
        <v>2</v>
      </c>
      <c r="C907" s="2">
        <v>2.5</v>
      </c>
      <c r="D907" s="2">
        <v>670</v>
      </c>
      <c r="E907" s="2">
        <v>3</v>
      </c>
      <c r="F907" s="2" t="s">
        <v>141</v>
      </c>
      <c r="G907" s="5"/>
      <c r="H907" s="5"/>
    </row>
    <row r="908" s="4" customFormat="1" spans="1:8">
      <c r="A908" s="2" t="s">
        <v>210</v>
      </c>
      <c r="B908" s="2">
        <v>0</v>
      </c>
      <c r="C908" s="2">
        <v>1.5</v>
      </c>
      <c r="D908" s="18">
        <v>1600</v>
      </c>
      <c r="E908" s="2">
        <v>0.8</v>
      </c>
      <c r="F908" s="2" t="s">
        <v>317</v>
      </c>
      <c r="G908" s="5"/>
      <c r="H908" s="5"/>
    </row>
    <row r="909" s="4" customFormat="1" spans="1:8">
      <c r="A909" s="2"/>
      <c r="B909" s="2">
        <v>1.5</v>
      </c>
      <c r="C909" s="2">
        <v>2</v>
      </c>
      <c r="D909" s="18">
        <v>1350</v>
      </c>
      <c r="E909" s="2">
        <v>1</v>
      </c>
      <c r="F909" s="2" t="s">
        <v>139</v>
      </c>
      <c r="G909" s="5"/>
      <c r="H909" s="5"/>
    </row>
    <row r="910" s="4" customFormat="1" spans="1:8">
      <c r="A910" s="2"/>
      <c r="B910" s="2">
        <v>2</v>
      </c>
      <c r="C910" s="2">
        <v>2.5</v>
      </c>
      <c r="D910" s="18">
        <v>670</v>
      </c>
      <c r="E910" s="2">
        <v>1.5</v>
      </c>
      <c r="F910" s="2" t="s">
        <v>141</v>
      </c>
      <c r="G910" s="5"/>
      <c r="H910" s="5"/>
    </row>
    <row r="911" s="4" customFormat="1" spans="1:8">
      <c r="A911" s="2"/>
      <c r="B911" s="2">
        <v>2.5</v>
      </c>
      <c r="C911" s="2">
        <v>3</v>
      </c>
      <c r="D911" s="18">
        <v>670</v>
      </c>
      <c r="E911" s="2">
        <v>2</v>
      </c>
      <c r="F911" s="2" t="s">
        <v>143</v>
      </c>
      <c r="G911" s="5"/>
      <c r="H911" s="5"/>
    </row>
    <row r="912" s="4" customFormat="1" spans="1:8">
      <c r="A912" s="2" t="s">
        <v>211</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212</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213</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214</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215</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216</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217</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218</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219</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220</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221</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222</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223</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224</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225</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226</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227</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228</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229</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230</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231</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232</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233</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234</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235</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49</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 style="1"/>
    <col min="3" max="3" width="10.4722222222222" style="1"/>
    <col min="4" max="16384" width="8.90740740740741" style="1"/>
  </cols>
  <sheetData>
    <row r="1" s="1" customFormat="1" spans="1:3">
      <c r="A1" s="2" t="s">
        <v>44</v>
      </c>
      <c r="B1" s="2" t="s">
        <v>189</v>
      </c>
      <c r="C1" s="2" t="s">
        <v>48</v>
      </c>
    </row>
    <row r="2" s="1" customFormat="1" spans="1:3">
      <c r="A2" s="3" t="s">
        <v>45</v>
      </c>
      <c r="B2" s="3" t="s">
        <v>190</v>
      </c>
      <c r="C2" s="3" t="s">
        <v>213</v>
      </c>
    </row>
    <row r="3" s="1" customFormat="1" spans="1:3">
      <c r="A3" s="3" t="s">
        <v>136</v>
      </c>
      <c r="B3" s="3" t="s">
        <v>191</v>
      </c>
      <c r="C3" s="3" t="s">
        <v>214</v>
      </c>
    </row>
    <row r="4" s="1" customFormat="1" spans="1:3">
      <c r="A4" s="3" t="s">
        <v>138</v>
      </c>
      <c r="B4" s="3" t="s">
        <v>192</v>
      </c>
      <c r="C4" s="3" t="s">
        <v>215</v>
      </c>
    </row>
    <row r="5" s="1" customFormat="1" spans="1:3">
      <c r="A5" s="3" t="s">
        <v>140</v>
      </c>
      <c r="B5" s="3" t="s">
        <v>193</v>
      </c>
      <c r="C5" s="3" t="s">
        <v>216</v>
      </c>
    </row>
    <row r="6" s="1" customFormat="1" spans="1:3">
      <c r="A6" s="3" t="s">
        <v>142</v>
      </c>
      <c r="B6" s="3" t="s">
        <v>194</v>
      </c>
      <c r="C6" s="3" t="s">
        <v>217</v>
      </c>
    </row>
    <row r="7" s="1" customFormat="1" spans="1:3">
      <c r="A7" s="3" t="s">
        <v>144</v>
      </c>
      <c r="B7" s="3" t="s">
        <v>195</v>
      </c>
      <c r="C7" s="3" t="s">
        <v>218</v>
      </c>
    </row>
    <row r="8" s="1" customFormat="1" spans="1:3">
      <c r="A8" s="3" t="s">
        <v>146</v>
      </c>
      <c r="B8" s="3" t="s">
        <v>196</v>
      </c>
      <c r="C8" s="3" t="s">
        <v>219</v>
      </c>
    </row>
    <row r="9" s="1" customFormat="1" spans="1:3">
      <c r="A9" s="3" t="s">
        <v>148</v>
      </c>
      <c r="B9" s="3" t="s">
        <v>197</v>
      </c>
      <c r="C9" s="3" t="s">
        <v>220</v>
      </c>
    </row>
    <row r="10" s="1" customFormat="1" spans="1:3">
      <c r="A10" s="3" t="s">
        <v>150</v>
      </c>
      <c r="B10" s="3" t="s">
        <v>198</v>
      </c>
      <c r="C10" s="3" t="s">
        <v>221</v>
      </c>
    </row>
    <row r="11" s="1" customFormat="1" spans="1:3">
      <c r="A11" s="3" t="s">
        <v>152</v>
      </c>
      <c r="B11" s="3" t="s">
        <v>199</v>
      </c>
      <c r="C11" s="3" t="s">
        <v>222</v>
      </c>
    </row>
    <row r="12" s="1" customFormat="1" spans="1:3">
      <c r="A12" s="3" t="s">
        <v>154</v>
      </c>
      <c r="B12" s="3" t="s">
        <v>200</v>
      </c>
      <c r="C12" s="3" t="s">
        <v>223</v>
      </c>
    </row>
    <row r="13" s="1" customFormat="1" spans="1:3">
      <c r="A13" s="3" t="s">
        <v>156</v>
      </c>
      <c r="B13" s="3" t="s">
        <v>201</v>
      </c>
      <c r="C13" s="3" t="s">
        <v>224</v>
      </c>
    </row>
    <row r="14" s="1" customFormat="1" spans="1:3">
      <c r="A14" s="3" t="s">
        <v>47</v>
      </c>
      <c r="B14" s="3" t="s">
        <v>202</v>
      </c>
      <c r="C14" s="3" t="s">
        <v>225</v>
      </c>
    </row>
    <row r="15" s="1" customFormat="1" spans="1:3">
      <c r="A15" s="3" t="s">
        <v>158</v>
      </c>
      <c r="B15" s="3" t="s">
        <v>203</v>
      </c>
      <c r="C15" s="3" t="s">
        <v>226</v>
      </c>
    </row>
    <row r="16" s="1" customFormat="1" spans="1:3">
      <c r="A16" s="3" t="s">
        <v>159</v>
      </c>
      <c r="B16" s="3" t="s">
        <v>204</v>
      </c>
      <c r="C16" s="3" t="s">
        <v>227</v>
      </c>
    </row>
    <row r="17" s="1" customFormat="1" spans="1:3">
      <c r="A17" s="3" t="s">
        <v>160</v>
      </c>
      <c r="B17" s="3" t="s">
        <v>205</v>
      </c>
      <c r="C17" s="3" t="s">
        <v>228</v>
      </c>
    </row>
    <row r="18" s="1" customFormat="1" spans="1:3">
      <c r="A18" s="3" t="s">
        <v>161</v>
      </c>
      <c r="B18" s="3" t="s">
        <v>206</v>
      </c>
      <c r="C18" s="3" t="s">
        <v>229</v>
      </c>
    </row>
    <row r="19" s="1" customFormat="1" spans="1:3">
      <c r="A19" s="3" t="s">
        <v>162</v>
      </c>
      <c r="B19" s="3" t="s">
        <v>207</v>
      </c>
      <c r="C19" s="3" t="s">
        <v>230</v>
      </c>
    </row>
    <row r="20" s="1" customFormat="1" spans="1:3">
      <c r="A20" s="3" t="s">
        <v>163</v>
      </c>
      <c r="B20" s="3" t="s">
        <v>208</v>
      </c>
      <c r="C20" s="3" t="s">
        <v>231</v>
      </c>
    </row>
    <row r="21" s="1" customFormat="1" spans="1:3">
      <c r="A21" s="3" t="s">
        <v>164</v>
      </c>
      <c r="B21" s="3" t="s">
        <v>209</v>
      </c>
      <c r="C21" s="3" t="s">
        <v>232</v>
      </c>
    </row>
    <row r="22" s="1" customFormat="1" spans="1:3">
      <c r="A22" s="3" t="s">
        <v>165</v>
      </c>
      <c r="B22" s="3" t="s">
        <v>210</v>
      </c>
      <c r="C22" s="3" t="s">
        <v>233</v>
      </c>
    </row>
    <row r="23" s="1" customFormat="1" spans="1:3">
      <c r="A23" s="3" t="s">
        <v>166</v>
      </c>
      <c r="B23" s="3" t="s">
        <v>211</v>
      </c>
      <c r="C23" s="3" t="s">
        <v>234</v>
      </c>
    </row>
    <row r="24" s="1" customFormat="1" spans="1:3">
      <c r="A24" s="3" t="s">
        <v>167</v>
      </c>
      <c r="B24" s="3" t="s">
        <v>212</v>
      </c>
      <c r="C24" s="3" t="s">
        <v>235</v>
      </c>
    </row>
    <row r="25" s="1" customFormat="1" spans="1:3">
      <c r="A25" s="3" t="s">
        <v>168</v>
      </c>
      <c r="C25" s="3" t="s">
        <v>49</v>
      </c>
    </row>
    <row r="26" s="1" customFormat="1" spans="1:3">
      <c r="A26" s="3" t="s">
        <v>169</v>
      </c>
      <c r="C26" s="3" t="s">
        <v>236</v>
      </c>
    </row>
    <row r="27" s="1" customFormat="1" spans="1:3">
      <c r="A27" s="3" t="s">
        <v>170</v>
      </c>
      <c r="C27" s="3" t="s">
        <v>237</v>
      </c>
    </row>
    <row r="28" s="1" customFormat="1" spans="1:3">
      <c r="A28" s="3" t="s">
        <v>171</v>
      </c>
      <c r="C28" s="3" t="s">
        <v>238</v>
      </c>
    </row>
    <row r="29" s="1" customFormat="1" spans="1:3">
      <c r="A29" s="3" t="s">
        <v>172</v>
      </c>
      <c r="C29" s="3" t="s">
        <v>239</v>
      </c>
    </row>
    <row r="30" s="1" customFormat="1" spans="1:3">
      <c r="A30" s="3" t="s">
        <v>173</v>
      </c>
      <c r="C30" s="3" t="s">
        <v>240</v>
      </c>
    </row>
    <row r="31" s="1" customFormat="1" spans="1:3">
      <c r="A31" s="3" t="s">
        <v>174</v>
      </c>
      <c r="C31" s="3" t="s">
        <v>241</v>
      </c>
    </row>
    <row r="32" s="1" customFormat="1" spans="1:3">
      <c r="A32" s="3" t="s">
        <v>175</v>
      </c>
      <c r="C32" s="3" t="s">
        <v>242</v>
      </c>
    </row>
    <row r="33" s="1" customFormat="1" spans="1:3">
      <c r="A33" s="3" t="s">
        <v>176</v>
      </c>
      <c r="C33" s="3" t="s">
        <v>243</v>
      </c>
    </row>
    <row r="34" s="1" customFormat="1" spans="1:1">
      <c r="A34" s="3" t="s">
        <v>177</v>
      </c>
    </row>
    <row r="35" s="1" customFormat="1" spans="1:1">
      <c r="A35" s="3" t="s">
        <v>178</v>
      </c>
    </row>
    <row r="36" s="1" customFormat="1" spans="1:1">
      <c r="A36" s="3" t="s">
        <v>179</v>
      </c>
    </row>
    <row r="37" s="1" customFormat="1" spans="1:1">
      <c r="A37" s="3" t="s">
        <v>180</v>
      </c>
    </row>
    <row r="38" s="1" customFormat="1" spans="1:1">
      <c r="A38" s="3" t="s">
        <v>181</v>
      </c>
    </row>
    <row r="39" s="1" customFormat="1" spans="1:1">
      <c r="A39" s="3" t="s">
        <v>182</v>
      </c>
    </row>
    <row r="40" s="1" customFormat="1" spans="1:1">
      <c r="A40" s="3" t="s">
        <v>183</v>
      </c>
    </row>
    <row r="41" s="1" customFormat="1" spans="1:1">
      <c r="A41" s="3" t="s">
        <v>184</v>
      </c>
    </row>
    <row r="42" s="1" customFormat="1" spans="1:1">
      <c r="A42" s="3" t="s">
        <v>185</v>
      </c>
    </row>
    <row r="43" s="1" customFormat="1" spans="1:1">
      <c r="A43" s="3" t="s">
        <v>186</v>
      </c>
    </row>
    <row r="44" s="1" customFormat="1" spans="1:1">
      <c r="A44" s="3" t="s">
        <v>187</v>
      </c>
    </row>
    <row r="45" s="1" customFormat="1" spans="1:1">
      <c r="A45" s="3" t="s">
        <v>188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161</vt:lpstr>
      <vt:lpstr>168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2025-02-11T01:46:17Z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