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19320" windowHeight="10416"/>
  </bookViews>
  <sheets>
    <sheet name="Sheet1" sheetId="1" r:id="rId1"/>
    <sheet name="货值" sheetId="3" state="hidden" r:id="rId2"/>
    <sheet name="抵押" sheetId="4" state="hidden" r:id="rId3"/>
    <sheet name="合规性资金缺口" sheetId="2" state="hidden" r:id="rId4"/>
    <sheet name="Sheet2" sheetId="9" state="hidden" r:id="rId5"/>
    <sheet name="配资比计算" sheetId="6" state="hidden" r:id="rId6"/>
    <sheet name="测算" sheetId="5" state="hidden" r:id="rId7"/>
    <sheet name="Sheet6" sheetId="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" i="1" l="1"/>
  <c r="I3" i="1"/>
  <c r="H3" i="1"/>
  <c r="G3" i="1"/>
  <c r="F3" i="1"/>
  <c r="E3" i="1"/>
  <c r="D3" i="1"/>
  <c r="D4" i="1"/>
  <c r="E4" i="1"/>
  <c r="L4" i="1"/>
  <c r="I6" i="1"/>
  <c r="M4" i="1"/>
  <c r="I7" i="1"/>
  <c r="I5" i="1"/>
  <c r="J6" i="1"/>
  <c r="J7" i="1"/>
  <c r="J5" i="1"/>
  <c r="H5" i="1"/>
  <c r="H6" i="1"/>
  <c r="H7" i="1"/>
  <c r="C3" i="1"/>
  <c r="F19" i="3"/>
  <c r="F17" i="3"/>
  <c r="I4" i="1"/>
  <c r="G6" i="1"/>
  <c r="G7" i="1"/>
  <c r="D6" i="1"/>
  <c r="D7" i="1"/>
  <c r="G4" i="1"/>
  <c r="G5" i="1"/>
  <c r="F6" i="1"/>
  <c r="F7" i="1"/>
  <c r="E7" i="1"/>
  <c r="E6" i="1"/>
  <c r="C4" i="1"/>
  <c r="C7" i="1"/>
  <c r="C6" i="1"/>
  <c r="E5" i="1"/>
  <c r="D5" i="1"/>
  <c r="F5" i="1"/>
  <c r="C5" i="1"/>
  <c r="C4" i="9"/>
  <c r="C6" i="9"/>
  <c r="D4" i="9"/>
  <c r="D6" i="9"/>
  <c r="E4" i="9"/>
  <c r="E5" i="9"/>
  <c r="E6" i="9"/>
  <c r="F6" i="9"/>
  <c r="F3" i="9"/>
  <c r="H19" i="2"/>
  <c r="H11" i="2"/>
  <c r="H22" i="2"/>
  <c r="H23" i="2"/>
  <c r="H24" i="2"/>
  <c r="L11" i="2"/>
  <c r="L22" i="2"/>
  <c r="L23" i="2"/>
  <c r="D4" i="6"/>
  <c r="D8" i="6"/>
  <c r="D11" i="6"/>
  <c r="D12" i="6"/>
  <c r="G4" i="6"/>
  <c r="G8" i="6"/>
  <c r="G11" i="6"/>
  <c r="G12" i="6"/>
  <c r="H4" i="6"/>
  <c r="H8" i="6"/>
  <c r="H11" i="6"/>
  <c r="H12" i="6"/>
  <c r="F16" i="6"/>
  <c r="C9" i="6"/>
  <c r="F17" i="6"/>
  <c r="P7" i="6"/>
  <c r="F18" i="6"/>
  <c r="F20" i="6"/>
  <c r="F21" i="6"/>
  <c r="O7" i="6"/>
  <c r="N7" i="6"/>
  <c r="M7" i="6"/>
  <c r="F11" i="6"/>
  <c r="E11" i="6"/>
  <c r="I8" i="6"/>
  <c r="I12" i="6"/>
  <c r="F8" i="6"/>
  <c r="F12" i="6"/>
  <c r="E4" i="6"/>
  <c r="E8" i="6"/>
  <c r="E12" i="6"/>
  <c r="C3" i="6"/>
  <c r="C8" i="6"/>
  <c r="O8" i="3"/>
  <c r="P8" i="3"/>
  <c r="F8" i="4"/>
  <c r="L6" i="4"/>
  <c r="O5" i="3"/>
  <c r="P5" i="3"/>
  <c r="F5" i="4"/>
  <c r="O7" i="3"/>
  <c r="P7" i="3"/>
  <c r="F7" i="4"/>
  <c r="L5" i="4"/>
  <c r="O4" i="3"/>
  <c r="P4" i="3"/>
  <c r="F4" i="4"/>
  <c r="O6" i="3"/>
  <c r="P6" i="3"/>
  <c r="F6" i="4"/>
  <c r="L4" i="4"/>
  <c r="O11" i="3"/>
  <c r="E11" i="4"/>
  <c r="O13" i="3"/>
  <c r="E13" i="4"/>
  <c r="K9" i="4"/>
  <c r="O10" i="3"/>
  <c r="E10" i="4"/>
  <c r="O12" i="3"/>
  <c r="E12" i="4"/>
  <c r="O15" i="3"/>
  <c r="E15" i="4"/>
  <c r="K8" i="4"/>
  <c r="O9" i="3"/>
  <c r="E9" i="4"/>
  <c r="O14" i="3"/>
  <c r="E14" i="4"/>
  <c r="K7" i="4"/>
  <c r="E8" i="4"/>
  <c r="K6" i="4"/>
  <c r="E5" i="4"/>
  <c r="E7" i="4"/>
  <c r="K5" i="4"/>
  <c r="E4" i="4"/>
  <c r="E6" i="4"/>
  <c r="K4" i="4"/>
  <c r="N5" i="3"/>
  <c r="D5" i="4"/>
  <c r="N6" i="3"/>
  <c r="D6" i="4"/>
  <c r="N7" i="3"/>
  <c r="D7" i="4"/>
  <c r="N8" i="3"/>
  <c r="D8" i="4"/>
  <c r="N9" i="3"/>
  <c r="D9" i="4"/>
  <c r="P9" i="3"/>
  <c r="F9" i="4"/>
  <c r="N10" i="3"/>
  <c r="D10" i="4"/>
  <c r="P10" i="3"/>
  <c r="F10" i="4"/>
  <c r="N11" i="3"/>
  <c r="D11" i="4"/>
  <c r="P11" i="3"/>
  <c r="F11" i="4"/>
  <c r="N12" i="3"/>
  <c r="D12" i="4"/>
  <c r="P12" i="3"/>
  <c r="F12" i="4"/>
  <c r="N13" i="3"/>
  <c r="D13" i="4"/>
  <c r="P13" i="3"/>
  <c r="F13" i="4"/>
  <c r="N14" i="3"/>
  <c r="D14" i="4"/>
  <c r="P14" i="3"/>
  <c r="F14" i="4"/>
  <c r="D15" i="3"/>
  <c r="N15" i="3"/>
  <c r="D15" i="4"/>
  <c r="F15" i="3"/>
  <c r="P15" i="3"/>
  <c r="F15" i="4"/>
  <c r="N4" i="3"/>
  <c r="D4" i="4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M10" i="3"/>
  <c r="J10" i="3"/>
  <c r="G10" i="3"/>
  <c r="M9" i="3"/>
  <c r="J9" i="3"/>
  <c r="G9" i="3"/>
  <c r="M8" i="3"/>
  <c r="G8" i="3"/>
  <c r="M7" i="3"/>
  <c r="J7" i="3"/>
  <c r="G7" i="3"/>
  <c r="M6" i="3"/>
  <c r="G6" i="3"/>
  <c r="M5" i="3"/>
  <c r="J5" i="3"/>
  <c r="G5" i="3"/>
  <c r="M4" i="3"/>
  <c r="G4" i="3"/>
  <c r="F18" i="3"/>
  <c r="L19" i="2"/>
  <c r="K19" i="2"/>
  <c r="J19" i="2"/>
  <c r="I19" i="2"/>
  <c r="G19" i="2"/>
  <c r="F19" i="2"/>
  <c r="L18" i="2"/>
  <c r="K18" i="2"/>
  <c r="J18" i="2"/>
  <c r="I18" i="2"/>
  <c r="H18" i="2"/>
  <c r="G18" i="2"/>
  <c r="F18" i="2"/>
  <c r="F21" i="2"/>
  <c r="J8" i="2"/>
  <c r="J14" i="2"/>
  <c r="E14" i="2"/>
  <c r="E4" i="2"/>
  <c r="G8" i="2"/>
  <c r="G10" i="2"/>
  <c r="F8" i="2"/>
  <c r="F10" i="2"/>
  <c r="E10" i="2"/>
  <c r="L8" i="2"/>
  <c r="K8" i="2"/>
  <c r="I8" i="2"/>
  <c r="H8" i="2"/>
  <c r="H12" i="2"/>
  <c r="E12" i="2"/>
  <c r="E13" i="2"/>
  <c r="I7" i="2"/>
  <c r="J7" i="2"/>
  <c r="G7" i="2"/>
  <c r="H7" i="2"/>
  <c r="K7" i="2"/>
  <c r="L7" i="2"/>
  <c r="F7" i="2"/>
  <c r="E7" i="2"/>
  <c r="E24" i="2"/>
  <c r="E8" i="2"/>
  <c r="E19" i="2"/>
  <c r="E18" i="2"/>
  <c r="G21" i="2"/>
  <c r="E21" i="2"/>
  <c r="E25" i="2"/>
</calcChain>
</file>

<file path=xl/sharedStrings.xml><?xml version="1.0" encoding="utf-8"?>
<sst xmlns="http://schemas.openxmlformats.org/spreadsheetml/2006/main" count="181" uniqueCount="102">
  <si>
    <t>土地</t>
    <phoneticPr fontId="2" type="noConversion"/>
  </si>
  <si>
    <t>建造成本</t>
    <phoneticPr fontId="2" type="noConversion"/>
  </si>
  <si>
    <t>资本化利息</t>
    <phoneticPr fontId="2" type="noConversion"/>
  </si>
  <si>
    <t>税金</t>
    <phoneticPr fontId="2" type="noConversion"/>
  </si>
  <si>
    <t>费用</t>
    <phoneticPr fontId="2" type="noConversion"/>
  </si>
  <si>
    <t>截止2020.2月已发生（万元）</t>
    <phoneticPr fontId="2" type="noConversion"/>
  </si>
  <si>
    <t>总投明细</t>
    <phoneticPr fontId="2" type="noConversion"/>
  </si>
  <si>
    <t>合计</t>
    <phoneticPr fontId="2" type="noConversion"/>
  </si>
  <si>
    <t>A06</t>
  </si>
  <si>
    <t>B02</t>
  </si>
  <si>
    <t>B11</t>
  </si>
  <si>
    <t>B04</t>
  </si>
  <si>
    <t>B07</t>
  </si>
  <si>
    <t>A04</t>
  </si>
  <si>
    <t>A06</t>
    <phoneticPr fontId="2" type="noConversion"/>
  </si>
  <si>
    <t>B02</t>
    <phoneticPr fontId="2" type="noConversion"/>
  </si>
  <si>
    <t>B11</t>
    <phoneticPr fontId="2" type="noConversion"/>
  </si>
  <si>
    <t>B04</t>
    <phoneticPr fontId="2" type="noConversion"/>
  </si>
  <si>
    <t>B07</t>
    <phoneticPr fontId="2" type="noConversion"/>
  </si>
  <si>
    <t>A04</t>
    <phoneticPr fontId="2" type="noConversion"/>
  </si>
  <si>
    <t>建设进度</t>
    <phoneticPr fontId="2" type="noConversion"/>
  </si>
  <si>
    <t>截止目前1#主体到13层，2#主体到23层；</t>
    <phoneticPr fontId="2" type="noConversion"/>
  </si>
  <si>
    <t>土方开挖一半</t>
    <phoneticPr fontId="2" type="noConversion"/>
  </si>
  <si>
    <t>尚未挖土</t>
    <phoneticPr fontId="2" type="noConversion"/>
  </si>
  <si>
    <t>截止目前1#主体到28层，2#主体到28层；</t>
    <phoneticPr fontId="2" type="noConversion"/>
  </si>
  <si>
    <t>其中5栋楼已交付，剩余2栋已主体封顶</t>
    <phoneticPr fontId="2" type="noConversion"/>
  </si>
  <si>
    <t>截止4月末预计再投金额</t>
    <phoneticPr fontId="2" type="noConversion"/>
  </si>
  <si>
    <t>截止4月底已投合计</t>
    <phoneticPr fontId="2" type="noConversion"/>
  </si>
  <si>
    <t>发改委备案</t>
    <phoneticPr fontId="2" type="noConversion"/>
  </si>
  <si>
    <t>合计</t>
    <phoneticPr fontId="2" type="noConversion"/>
  </si>
  <si>
    <t>资金缺口</t>
    <phoneticPr fontId="2" type="noConversion"/>
  </si>
  <si>
    <t>A09</t>
    <phoneticPr fontId="2" type="noConversion"/>
  </si>
  <si>
    <t>发改委最新备案</t>
    <phoneticPr fontId="2" type="noConversion"/>
  </si>
  <si>
    <t>25%自有资金投入</t>
    <phoneticPr fontId="2" type="noConversion"/>
  </si>
  <si>
    <t>30%自有资金投入</t>
    <phoneticPr fontId="2" type="noConversion"/>
  </si>
  <si>
    <t>前手融资涉及地块分摊融资额度</t>
    <phoneticPr fontId="2" type="noConversion"/>
  </si>
  <si>
    <t>B07地块剩余资金缺口</t>
    <phoneticPr fontId="2" type="noConversion"/>
  </si>
  <si>
    <t>合计</t>
    <phoneticPr fontId="2" type="noConversion"/>
  </si>
  <si>
    <t>前手融资不涉及资金缺口</t>
    <phoneticPr fontId="2" type="noConversion"/>
  </si>
  <si>
    <t>三块地资金缺口合计</t>
    <phoneticPr fontId="2" type="noConversion"/>
  </si>
  <si>
    <t>B11地块可以供缺口（2020年5月达到四证齐全）</t>
    <phoneticPr fontId="2" type="noConversion"/>
  </si>
  <si>
    <t>假设按照30%自有资金计算</t>
    <phoneticPr fontId="2" type="noConversion"/>
  </si>
  <si>
    <t>假设按照25%自有资金计算</t>
    <phoneticPr fontId="2" type="noConversion"/>
  </si>
  <si>
    <t>备注：B11四证齐全节点收到疫情影响可能延后</t>
    <phoneticPr fontId="2" type="noConversion"/>
  </si>
  <si>
    <t>楼幢</t>
    <phoneticPr fontId="2" type="noConversion"/>
  </si>
  <si>
    <t>业态</t>
    <phoneticPr fontId="2" type="noConversion"/>
  </si>
  <si>
    <t>已售</t>
    <phoneticPr fontId="2" type="noConversion"/>
  </si>
  <si>
    <t>预计至4月底销售情况</t>
    <phoneticPr fontId="2" type="noConversion"/>
  </si>
  <si>
    <t>剩余货值</t>
    <phoneticPr fontId="2" type="noConversion"/>
  </si>
  <si>
    <t>套数</t>
    <phoneticPr fontId="2" type="noConversion"/>
  </si>
  <si>
    <t>面积</t>
    <phoneticPr fontId="2" type="noConversion"/>
  </si>
  <si>
    <t>销售均价/预计售价</t>
    <phoneticPr fontId="2" type="noConversion"/>
  </si>
  <si>
    <t>货值</t>
    <phoneticPr fontId="2" type="noConversion"/>
  </si>
  <si>
    <t>住宅</t>
    <phoneticPr fontId="2" type="noConversion"/>
  </si>
  <si>
    <t>商业</t>
    <phoneticPr fontId="2" type="noConversion"/>
  </si>
  <si>
    <t>商业</t>
    <phoneticPr fontId="6" type="noConversion"/>
  </si>
  <si>
    <t>公寓</t>
    <phoneticPr fontId="2" type="noConversion"/>
  </si>
  <si>
    <t>住宅</t>
    <phoneticPr fontId="6" type="noConversion"/>
  </si>
  <si>
    <t>公寓</t>
    <phoneticPr fontId="6" type="noConversion"/>
  </si>
  <si>
    <t>B07、B04、A06剩余货值</t>
    <phoneticPr fontId="2" type="noConversion"/>
  </si>
  <si>
    <t>全部地块剩余货值</t>
    <phoneticPr fontId="2" type="noConversion"/>
  </si>
  <si>
    <t>公租房剩余回款金额</t>
    <phoneticPr fontId="2" type="noConversion"/>
  </si>
  <si>
    <t>4月底可抵押情况</t>
    <phoneticPr fontId="2" type="noConversion"/>
  </si>
  <si>
    <t>在建工程抵押</t>
    <phoneticPr fontId="2" type="noConversion"/>
  </si>
  <si>
    <t>土地抵押</t>
    <phoneticPr fontId="2" type="noConversion"/>
  </si>
  <si>
    <t>项目公司资金投入测算-三块地</t>
    <phoneticPr fontId="2" type="noConversion"/>
  </si>
  <si>
    <t>截止4月底已投</t>
    <phoneticPr fontId="2" type="noConversion"/>
  </si>
  <si>
    <t>截止4月底项目公司可自由支配的资金</t>
    <phoneticPr fontId="2" type="noConversion"/>
  </si>
  <si>
    <t>销售回款</t>
    <phoneticPr fontId="2" type="noConversion"/>
  </si>
  <si>
    <t>+</t>
    <phoneticPr fontId="2" type="noConversion"/>
  </si>
  <si>
    <t>-</t>
    <phoneticPr fontId="2" type="noConversion"/>
  </si>
  <si>
    <t>替换大连银行贷款本金及利息</t>
    <phoneticPr fontId="2" type="noConversion"/>
  </si>
  <si>
    <t>放款日</t>
    <phoneticPr fontId="2" type="noConversion"/>
  </si>
  <si>
    <t>还本日</t>
    <phoneticPr fontId="2" type="noConversion"/>
  </si>
  <si>
    <t>金额</t>
    <phoneticPr fontId="2" type="noConversion"/>
  </si>
  <si>
    <t>融资成本</t>
    <phoneticPr fontId="2" type="noConversion"/>
  </si>
  <si>
    <t>付息日（假设）</t>
    <phoneticPr fontId="2" type="noConversion"/>
  </si>
  <si>
    <t>假设4/30全还</t>
    <phoneticPr fontId="2" type="noConversion"/>
  </si>
  <si>
    <t>注：不知道付息日是哪天，目前算起来和项目公司提供的已付0.81亿元利息有差别，我算了一下目前付了约0.96亿元</t>
    <phoneticPr fontId="2" type="noConversion"/>
  </si>
  <si>
    <t>截止4月底项目公司三块地自有资金投入</t>
    <phoneticPr fontId="2" type="noConversion"/>
  </si>
  <si>
    <t>销售回款合计171825-截止4月底已投132492-还本50000-政府监管资金账户余额65-账户余额？？？</t>
    <phoneticPr fontId="2" type="noConversion"/>
  </si>
  <si>
    <t>项目公司配资比</t>
    <phoneticPr fontId="2" type="noConversion"/>
  </si>
  <si>
    <t>剩余货值35亿元（不算停车场，车位不多也就差不多2亿货值），全加起来算37亿</t>
    <phoneticPr fontId="2" type="noConversion"/>
  </si>
  <si>
    <t>考虑到B02地块最晚开发，2021年10月预售，共15亿货值，假设卖一半，这部分是7亿</t>
    <phoneticPr fontId="2" type="noConversion"/>
  </si>
  <si>
    <t>等于信托期间内销售回款约28-30亿</t>
    <phoneticPr fontId="2" type="noConversion"/>
  </si>
  <si>
    <t>按50%归集，14-15亿，覆盖率140%-150%，简单估算测算不存在问题</t>
    <phoneticPr fontId="2" type="noConversion"/>
  </si>
  <si>
    <t>信托计划做成18个月应该不行，B02预售太晚，货值不够用</t>
    <phoneticPr fontId="2" type="noConversion"/>
  </si>
  <si>
    <t>25%已投金额</t>
    <phoneticPr fontId="2" type="noConversion"/>
  </si>
  <si>
    <t>前手融资</t>
    <phoneticPr fontId="2" type="noConversion"/>
  </si>
  <si>
    <t>土地出让金</t>
    <phoneticPr fontId="2" type="noConversion"/>
  </si>
  <si>
    <t>抵押建筑面积</t>
    <phoneticPr fontId="2" type="noConversion"/>
  </si>
  <si>
    <t>其他8宗地</t>
    <phoneticPr fontId="2" type="noConversion"/>
  </si>
  <si>
    <t>总可售面积</t>
    <phoneticPr fontId="2" type="noConversion"/>
  </si>
  <si>
    <t>一级开发费用</t>
    <phoneticPr fontId="2" type="noConversion"/>
  </si>
  <si>
    <t>安置房投入</t>
    <phoneticPr fontId="2" type="noConversion"/>
  </si>
  <si>
    <t>A04商业</t>
    <phoneticPr fontId="2" type="noConversion"/>
  </si>
  <si>
    <t>A04住宅</t>
    <phoneticPr fontId="2" type="noConversion"/>
  </si>
  <si>
    <t>B07住宅</t>
    <phoneticPr fontId="2" type="noConversion"/>
  </si>
  <si>
    <t>B07商业</t>
    <phoneticPr fontId="2" type="noConversion"/>
  </si>
  <si>
    <t>6总地块对应一级开发费用</t>
    <phoneticPr fontId="6" type="noConversion"/>
  </si>
  <si>
    <t>安置房投入成本</t>
    <phoneticPr fontId="6" type="noConversion"/>
  </si>
  <si>
    <t>总计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</si>
</sst>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_);[Red]\(0\)"/>
    <numFmt numFmtId="177" formatCode="_ * #,##0_ ;_ * \-#,##0_ ;_ * &quot;-&quot;??_ ;_ @_ "/>
  </numFmts>
  <fonts count="8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vertical="center"/>
    </xf>
    <xf numFmtId="0" fontId="4" fillId="0" borderId="0" xfId="0" applyFont="1" applyAlignment="1">
      <alignment vertical="center"/>
    </xf>
    <xf numFmtId="43" fontId="4" fillId="0" borderId="1" xfId="1" applyFont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3" fontId="4" fillId="2" borderId="1" xfId="1" applyFont="1" applyFill="1" applyBorder="1" applyAlignment="1">
      <alignment vertical="center"/>
    </xf>
    <xf numFmtId="43" fontId="4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10" fontId="4" fillId="0" borderId="0" xfId="2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/>
    </xf>
    <xf numFmtId="177" fontId="4" fillId="0" borderId="7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77" fontId="0" fillId="0" borderId="0" xfId="0" applyNumberFormat="1"/>
    <xf numFmtId="177" fontId="5" fillId="0" borderId="0" xfId="0" applyNumberFormat="1" applyFont="1"/>
    <xf numFmtId="0" fontId="3" fillId="4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77" fontId="4" fillId="5" borderId="1" xfId="1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176" fontId="3" fillId="4" borderId="5" xfId="0" applyNumberFormat="1" applyFont="1" applyFill="1" applyBorder="1" applyAlignment="1">
      <alignment horizontal="center" vertical="center"/>
    </xf>
    <xf numFmtId="43" fontId="0" fillId="0" borderId="0" xfId="0" applyNumberFormat="1"/>
    <xf numFmtId="43" fontId="4" fillId="5" borderId="1" xfId="1" applyFont="1" applyFill="1" applyBorder="1" applyAlignment="1">
      <alignment vertical="center"/>
    </xf>
    <xf numFmtId="43" fontId="4" fillId="5" borderId="1" xfId="1" applyFont="1" applyFill="1" applyBorder="1" applyAlignment="1">
      <alignment horizontal="center" vertical="center"/>
    </xf>
    <xf numFmtId="43" fontId="0" fillId="3" borderId="0" xfId="0" applyNumberFormat="1" applyFill="1"/>
    <xf numFmtId="14" fontId="0" fillId="0" borderId="0" xfId="0" applyNumberFormat="1"/>
    <xf numFmtId="14" fontId="0" fillId="3" borderId="0" xfId="0" applyNumberFormat="1" applyFill="1"/>
    <xf numFmtId="10" fontId="0" fillId="0" borderId="0" xfId="0" applyNumberFormat="1"/>
    <xf numFmtId="177" fontId="4" fillId="0" borderId="0" xfId="1" applyNumberFormat="1" applyFont="1" applyAlignment="1">
      <alignment horizontal="center" vertical="center"/>
    </xf>
    <xf numFmtId="177" fontId="0" fillId="0" borderId="0" xfId="1" applyNumberFormat="1" applyFont="1" applyAlignment="1"/>
    <xf numFmtId="43" fontId="3" fillId="6" borderId="1" xfId="1" applyFont="1" applyFill="1" applyBorder="1" applyAlignment="1">
      <alignment horizontal="center" vertical="center"/>
    </xf>
    <xf numFmtId="43" fontId="4" fillId="6" borderId="1" xfId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43" fontId="4" fillId="6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77" fontId="4" fillId="6" borderId="1" xfId="1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4" fillId="3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4703\Desktop\&#37073;&#24030;&#19990;&#36152;\&#21672;&#35810;&#24847;&#35265;&#20989;-&#37073;&#24030;&#19990;&#36152;\&#19968;&#23457;\A06&#21830;&#19994;-&#22312;&#2431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4703\Desktop\&#37073;&#24030;&#19990;&#36152;\&#21672;&#35810;&#24847;&#35265;&#20989;-&#37073;&#24030;&#19990;&#36152;\&#19968;&#23457;\B02&#21830;&#1999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4703\Desktop\&#37073;&#24030;&#19990;&#36152;\&#21672;&#35810;&#24847;&#35265;&#20989;-&#37073;&#24030;&#19990;&#36152;\&#19968;&#23457;\B11&#20303;&#2342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4703\Desktop\&#37073;&#24030;&#19990;&#36152;\&#21672;&#35810;&#24847;&#35265;&#20989;-&#37073;&#24030;&#19990;&#36152;\&#19968;&#23457;\B04&#20303;&#23429;-&#22312;&#2431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4703\Desktop\&#37073;&#24030;&#19990;&#36152;\&#21672;&#35810;&#24847;&#35265;&#20989;-&#37073;&#24030;&#19990;&#36152;\&#19968;&#23457;\B07&#20303;&#23429;-&#29616;&#2515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4703\Desktop\&#37073;&#24030;&#19990;&#36152;\&#21672;&#35810;&#24847;&#35265;&#20989;-&#37073;&#24030;&#19990;&#36152;\&#19968;&#23457;\B07&#21830;&#19994;-&#29616;&#2515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4703\Desktop\&#37073;&#24030;&#19990;&#36152;\&#21672;&#35810;&#24847;&#35265;&#20989;-&#37073;&#24030;&#19990;&#36152;\&#19968;&#23457;\A04&#20303;&#2342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4703\Desktop\&#37073;&#24030;&#19990;&#36152;\&#21672;&#35810;&#24847;&#35265;&#20989;-&#37073;&#24030;&#19990;&#36152;\&#19968;&#23457;\A04&#21830;&#19994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4703\Desktop\&#37073;&#24030;&#19990;&#36152;\&#21672;&#35810;&#24847;&#35265;&#20989;-&#37073;&#24030;&#19990;&#36152;\A04&#20303;&#2342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面积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"/>
      <sheetName val="收益法 (元)"/>
      <sheetName val="收益法（汇总）"/>
      <sheetName val="酒店收入计算"/>
      <sheetName val="比较法-公寓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7">
          <cell r="F27">
            <v>30427.279999999821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面积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-住宅"/>
      <sheetName val="土地案例-商办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基准地价（汇总）"/>
      <sheetName val="收益还原法"/>
      <sheetName val="酒店收入计算"/>
      <sheetName val="成本逼近法"/>
      <sheetName val="不动产比较法-公寓"/>
      <sheetName val="开发完成后案例"/>
      <sheetName val="不动产收益法"/>
      <sheetName val="不动产收益法-地下车库"/>
      <sheetName val="租金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7">
          <cell r="F27">
            <v>73597.84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面积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-住宅"/>
      <sheetName val="土地案例-商办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基准地价（汇总）"/>
      <sheetName val="收益还原法"/>
      <sheetName val="酒店收入计算"/>
      <sheetName val="成本逼近法"/>
      <sheetName val="不动产比较法-住宅"/>
      <sheetName val="开发完成后案例"/>
      <sheetName val="不动产收益法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7">
          <cell r="F27">
            <v>25532.080000000002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面积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收益法"/>
      <sheetName val="收益法 (元)"/>
      <sheetName val="收益法（汇总）"/>
      <sheetName val="酒店收入计算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7">
          <cell r="F27">
            <v>10233.559999999994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面积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结果表-净值"/>
      <sheetName val="成本法 (元)"/>
      <sheetName val="土地比较法-住宅、综合"/>
      <sheetName val="假设开发法"/>
      <sheetName val="收益法"/>
      <sheetName val="收益法（汇总）"/>
      <sheetName val="酒店收入计算"/>
      <sheetName val="比较法-住宅"/>
      <sheetName val="收益法 (元)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7">
          <cell r="F27">
            <v>2512.2799999999997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面积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土地比较法-住宅、综合"/>
      <sheetName val="假设开发法"/>
      <sheetName val="结果表-净值"/>
      <sheetName val="比较法-商业"/>
      <sheetName val="案例"/>
      <sheetName val="收益法"/>
      <sheetName val="收益法 (元)"/>
      <sheetName val="收益法（汇总）"/>
      <sheetName val="酒店收入计算"/>
      <sheetName val="比较法-住宅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7">
          <cell r="F27">
            <v>7422.0700000000006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面积"/>
      <sheetName val="抵押物清单（分楼）"/>
      <sheetName val="数据-汇总表"/>
      <sheetName val="数据-取费表"/>
      <sheetName val="估价对象房地状况"/>
      <sheetName val="信息汇总"/>
      <sheetName val="系统读取表"/>
      <sheetName val="结果表"/>
      <sheetName val="比较法-住宅、综合"/>
      <sheetName val="土地案例-住宅"/>
      <sheetName val="土地案例-商办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基准地价（汇总）"/>
      <sheetName val="收益还原法"/>
      <sheetName val="酒店收入计算"/>
      <sheetName val="成本逼近法"/>
      <sheetName val="不动产比较法-住宅"/>
      <sheetName val="开发完成后案例"/>
      <sheetName val="不动产收益法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7">
          <cell r="F27">
            <v>4086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>
            <v>15097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">
          <cell r="B3">
            <v>15097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面积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比较法-住宅、综合"/>
      <sheetName val="土地案例-住宅"/>
      <sheetName val="土地案例-商办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基准地价（汇总）"/>
      <sheetName val="收益还原法"/>
      <sheetName val="酒店收入计算"/>
      <sheetName val="成本逼近法"/>
      <sheetName val="不动产比较法-公寓"/>
      <sheetName val="开发完成后案例"/>
      <sheetName val="不动产收益法"/>
      <sheetName val="租金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7">
          <cell r="F27">
            <v>29443</v>
          </cell>
        </row>
      </sheetData>
      <sheetData sheetId="14" refreshError="1"/>
      <sheetData sheetId="15" refreshError="1"/>
      <sheetData sheetId="16">
        <row r="14">
          <cell r="B14">
            <v>29443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8">
          <cell r="D8">
            <v>12027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面积"/>
      <sheetName val="抵押物清单（分楼）"/>
      <sheetName val="数据-汇总表"/>
      <sheetName val="数据-取费表"/>
      <sheetName val="估价对象房地状况"/>
      <sheetName val="信息汇总"/>
      <sheetName val="系统读取表"/>
      <sheetName val="结果表"/>
      <sheetName val="比较法-住宅、综合"/>
      <sheetName val="土地案例-住宅"/>
      <sheetName val="土地案例-商办"/>
      <sheetName val="剩余法-待开发"/>
      <sheetName val="剩余法-现房"/>
      <sheetName val="比较法-工业"/>
      <sheetName val="基准地价"/>
      <sheetName val="修正"/>
      <sheetName val="区片价"/>
      <sheetName val="容积率修正"/>
      <sheetName val="因素修正幅度"/>
      <sheetName val="地价"/>
      <sheetName val="基准地价（汇总）"/>
      <sheetName val="收益还原法"/>
      <sheetName val="酒店收入计算"/>
      <sheetName val="成本逼近法"/>
      <sheetName val="不动产比较法-住宅"/>
      <sheetName val="开发完成后案例"/>
      <sheetName val="不动产收益法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N8">
            <v>4086</v>
          </cell>
        </row>
        <row r="9">
          <cell r="N9">
            <v>4315</v>
          </cell>
        </row>
        <row r="10">
          <cell r="N10">
            <v>25128</v>
          </cell>
        </row>
      </sheetData>
      <sheetData sheetId="12"/>
      <sheetData sheetId="13">
        <row r="19">
          <cell r="F19">
            <v>4086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zoomScale="90" zoomScaleNormal="90" workbookViewId="0">
      <selection activeCell="K10" sqref="K10"/>
    </sheetView>
  </sheetViews>
  <sheetFormatPr defaultColWidth="9" defaultRowHeight="15.6" x14ac:dyDescent="0.25"/>
  <cols>
    <col min="1" max="1" width="14.5546875" style="8" bestFit="1" customWidth="1"/>
    <col min="2" max="2" width="27.44140625" style="15" bestFit="1" customWidth="1"/>
    <col min="3" max="6" width="10.88671875" style="16" bestFit="1" customWidth="1"/>
    <col min="7" max="8" width="11.109375" style="16" bestFit="1" customWidth="1"/>
    <col min="9" max="10" width="11.21875" style="16" bestFit="1" customWidth="1"/>
    <col min="11" max="11" width="12.6640625" style="16" bestFit="1" customWidth="1"/>
    <col min="12" max="13" width="12.21875" style="8" bestFit="1" customWidth="1"/>
    <col min="14" max="14" width="27.5546875" style="8" bestFit="1" customWidth="1"/>
    <col min="15" max="15" width="18.109375" style="8" bestFit="1" customWidth="1"/>
    <col min="16" max="16384" width="9" style="8"/>
  </cols>
  <sheetData>
    <row r="1" spans="1:19" s="4" customFormat="1" ht="32.4" x14ac:dyDescent="0.25">
      <c r="A1" s="2" t="s">
        <v>6</v>
      </c>
      <c r="B1" s="3" t="s">
        <v>5</v>
      </c>
      <c r="C1" s="53" t="s">
        <v>14</v>
      </c>
      <c r="D1" s="5" t="s">
        <v>15</v>
      </c>
      <c r="E1" s="5" t="s">
        <v>16</v>
      </c>
      <c r="F1" s="53" t="s">
        <v>17</v>
      </c>
      <c r="G1" s="53" t="s">
        <v>97</v>
      </c>
      <c r="H1" s="53" t="s">
        <v>98</v>
      </c>
      <c r="I1" s="5" t="s">
        <v>96</v>
      </c>
      <c r="J1" s="5" t="s">
        <v>95</v>
      </c>
      <c r="K1" s="5" t="s">
        <v>91</v>
      </c>
      <c r="L1" s="6" t="s">
        <v>29</v>
      </c>
      <c r="M1" s="6" t="s">
        <v>101</v>
      </c>
      <c r="N1" s="6" t="s">
        <v>99</v>
      </c>
      <c r="O1" s="6" t="s">
        <v>100</v>
      </c>
    </row>
    <row r="2" spans="1:19" x14ac:dyDescent="0.25">
      <c r="A2" s="6" t="s">
        <v>89</v>
      </c>
      <c r="B2" s="6"/>
      <c r="C2" s="55">
        <v>4374</v>
      </c>
      <c r="D2" s="56">
        <v>8546</v>
      </c>
      <c r="E2" s="56">
        <v>5403</v>
      </c>
      <c r="F2" s="55">
        <v>5108</v>
      </c>
      <c r="G2" s="61">
        <v>10363</v>
      </c>
      <c r="H2" s="62"/>
      <c r="I2" s="59">
        <v>3839</v>
      </c>
      <c r="J2" s="60"/>
      <c r="K2" s="56"/>
      <c r="L2" s="56"/>
      <c r="M2" s="56"/>
      <c r="N2" s="6">
        <v>2157</v>
      </c>
      <c r="O2" s="6">
        <v>136000</v>
      </c>
    </row>
    <row r="3" spans="1:19" x14ac:dyDescent="0.25">
      <c r="A3" s="6" t="s">
        <v>90</v>
      </c>
      <c r="B3" s="6"/>
      <c r="C3" s="55">
        <f>'[1]数据-汇总表'!$F$27</f>
        <v>30427.279999999821</v>
      </c>
      <c r="D3" s="56">
        <f>'[2]数据-汇总表'!$F$27</f>
        <v>73597.84</v>
      </c>
      <c r="E3" s="56">
        <f>'[3]数据-汇总表'!$F$27</f>
        <v>25532.080000000002</v>
      </c>
      <c r="F3" s="55">
        <f>'[4]数据-汇总表'!$F$27</f>
        <v>10233.559999999994</v>
      </c>
      <c r="G3" s="55">
        <f>'[5]数据-汇总表'!$F$27</f>
        <v>2512.2799999999997</v>
      </c>
      <c r="H3" s="55">
        <f>'[6]数据-汇总表'!$F$27</f>
        <v>7422.0700000000006</v>
      </c>
      <c r="I3" s="57">
        <f>'[7]数据-汇总表'!$F$27</f>
        <v>4086</v>
      </c>
      <c r="J3" s="58">
        <f>'[8]数据-汇总表'!$F$27</f>
        <v>29443</v>
      </c>
      <c r="K3" s="56"/>
      <c r="L3" s="56"/>
      <c r="M3" s="56"/>
    </row>
    <row r="4" spans="1:19" x14ac:dyDescent="0.25">
      <c r="A4" s="6" t="s">
        <v>92</v>
      </c>
      <c r="B4" s="6"/>
      <c r="C4" s="55">
        <f>15701.42+17657.19</f>
        <v>33358.61</v>
      </c>
      <c r="D4" s="56">
        <f>D3</f>
        <v>73597.84</v>
      </c>
      <c r="E4" s="56">
        <f>E3</f>
        <v>25532.080000000002</v>
      </c>
      <c r="F4" s="55">
        <v>50825.82</v>
      </c>
      <c r="G4" s="61">
        <f>86253.88+7422.07+9798.12+4723</f>
        <v>108197.07</v>
      </c>
      <c r="H4" s="62"/>
      <c r="I4" s="59">
        <f>[9]面积!$N$8+[9]面积!$N$9+[9]面积!$N$10</f>
        <v>33529</v>
      </c>
      <c r="J4" s="60"/>
      <c r="K4" s="56">
        <v>450257.69</v>
      </c>
      <c r="L4" s="56">
        <f>SUM(C4:I4)</f>
        <v>325040.42000000004</v>
      </c>
      <c r="M4" s="56">
        <f>K4+L4</f>
        <v>775298.1100000001</v>
      </c>
    </row>
    <row r="5" spans="1:19" x14ac:dyDescent="0.25">
      <c r="A5" s="6" t="s">
        <v>89</v>
      </c>
      <c r="B5" s="6"/>
      <c r="C5" s="55">
        <f>ROUND(C2*C3/C4,0)</f>
        <v>3990</v>
      </c>
      <c r="D5" s="56">
        <f>D2</f>
        <v>8546</v>
      </c>
      <c r="E5" s="56">
        <f>E2</f>
        <v>5403</v>
      </c>
      <c r="F5" s="55">
        <f>ROUND(F2*F3/F4,0)</f>
        <v>1028</v>
      </c>
      <c r="G5" s="55">
        <f>ROUND(G2*G3/G4,0)</f>
        <v>241</v>
      </c>
      <c r="H5" s="55">
        <f>ROUND(G2*H3/G4,0)</f>
        <v>711</v>
      </c>
      <c r="I5" s="56">
        <f>ROUND(I3/I4*I2,0)</f>
        <v>468</v>
      </c>
      <c r="J5" s="56">
        <f>I2-I5</f>
        <v>3371</v>
      </c>
      <c r="K5" s="56"/>
      <c r="L5" s="56"/>
      <c r="M5" s="56"/>
    </row>
    <row r="6" spans="1:19" x14ac:dyDescent="0.25">
      <c r="A6" s="6" t="s">
        <v>93</v>
      </c>
      <c r="B6" s="6"/>
      <c r="C6" s="55">
        <f t="shared" ref="C6:J6" si="0">ROUND(C3/$L$4*$N$2,0)</f>
        <v>202</v>
      </c>
      <c r="D6" s="56">
        <f t="shared" si="0"/>
        <v>488</v>
      </c>
      <c r="E6" s="56">
        <f t="shared" si="0"/>
        <v>169</v>
      </c>
      <c r="F6" s="55">
        <f t="shared" si="0"/>
        <v>68</v>
      </c>
      <c r="G6" s="55">
        <f t="shared" si="0"/>
        <v>17</v>
      </c>
      <c r="H6" s="55">
        <f t="shared" si="0"/>
        <v>49</v>
      </c>
      <c r="I6" s="58">
        <f t="shared" si="0"/>
        <v>27</v>
      </c>
      <c r="J6" s="58">
        <f t="shared" si="0"/>
        <v>195</v>
      </c>
      <c r="K6" s="56"/>
      <c r="L6" s="56"/>
      <c r="M6" s="56"/>
    </row>
    <row r="7" spans="1:19" x14ac:dyDescent="0.25">
      <c r="A7" s="6" t="s">
        <v>94</v>
      </c>
      <c r="B7" s="6"/>
      <c r="C7" s="55">
        <f t="shared" ref="C7:J7" si="1">ROUND(C3/$M$4*$O$2,0)</f>
        <v>5337</v>
      </c>
      <c r="D7" s="56">
        <f t="shared" si="1"/>
        <v>12910</v>
      </c>
      <c r="E7" s="56">
        <f t="shared" si="1"/>
        <v>4479</v>
      </c>
      <c r="F7" s="55">
        <f t="shared" si="1"/>
        <v>1795</v>
      </c>
      <c r="G7" s="55">
        <f t="shared" si="1"/>
        <v>441</v>
      </c>
      <c r="H7" s="55">
        <f t="shared" si="1"/>
        <v>1302</v>
      </c>
      <c r="I7" s="58">
        <f t="shared" si="1"/>
        <v>717</v>
      </c>
      <c r="J7" s="58">
        <f t="shared" si="1"/>
        <v>5165</v>
      </c>
      <c r="K7" s="56"/>
      <c r="L7" s="56"/>
      <c r="M7" s="56"/>
    </row>
    <row r="8" spans="1:19" x14ac:dyDescent="0.25">
      <c r="B8" s="8"/>
      <c r="C8" s="8"/>
      <c r="D8" s="8"/>
      <c r="E8" s="8"/>
      <c r="F8" s="8"/>
      <c r="G8" s="8"/>
      <c r="H8" s="8"/>
      <c r="I8" s="8"/>
      <c r="J8" s="8"/>
      <c r="K8" s="8"/>
      <c r="O8" s="54"/>
      <c r="P8" s="54"/>
      <c r="Q8" s="54"/>
      <c r="R8" s="54"/>
      <c r="S8" s="54"/>
    </row>
    <row r="9" spans="1:19" x14ac:dyDescent="0.25">
      <c r="B9" s="8"/>
      <c r="C9" s="8"/>
      <c r="D9" s="8"/>
      <c r="E9" s="8"/>
      <c r="F9" s="8"/>
      <c r="G9" s="8"/>
      <c r="H9" s="8"/>
      <c r="I9" s="8"/>
      <c r="J9" s="8"/>
      <c r="K9" s="8"/>
      <c r="O9" s="54"/>
      <c r="P9" s="54"/>
      <c r="Q9" s="54"/>
      <c r="S9" s="54"/>
    </row>
    <row r="10" spans="1:19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O10" s="54"/>
      <c r="P10" s="54"/>
      <c r="Q10" s="54"/>
      <c r="R10" s="54"/>
      <c r="S10" s="54"/>
    </row>
    <row r="11" spans="1:19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O11" s="54"/>
      <c r="P11" s="54"/>
      <c r="Q11" s="54"/>
      <c r="R11" s="54"/>
      <c r="S11" s="54"/>
    </row>
    <row r="12" spans="1:19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O12" s="54"/>
      <c r="P12" s="54"/>
      <c r="Q12" s="54"/>
      <c r="R12" s="54"/>
      <c r="S12" s="54"/>
    </row>
    <row r="13" spans="1:19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N13" s="10"/>
      <c r="O13" s="54"/>
      <c r="P13" s="54"/>
      <c r="Q13" s="54"/>
      <c r="R13" s="54"/>
      <c r="S13" s="54"/>
    </row>
    <row r="14" spans="1:19" x14ac:dyDescent="0.25">
      <c r="B14" s="8"/>
      <c r="C14" s="8"/>
      <c r="D14" s="8"/>
      <c r="E14" s="8"/>
      <c r="F14" s="8"/>
      <c r="G14" s="8"/>
      <c r="H14" s="8"/>
      <c r="I14" s="8"/>
      <c r="J14" s="8"/>
      <c r="K14" s="8"/>
      <c r="N14" s="10"/>
      <c r="P14" s="54"/>
      <c r="Q14" s="54"/>
      <c r="R14" s="54"/>
      <c r="S14" s="54"/>
    </row>
    <row r="15" spans="1:19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P15" s="54"/>
      <c r="Q15" s="54"/>
      <c r="R15" s="54"/>
      <c r="S15" s="54"/>
    </row>
    <row r="16" spans="1:19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  <c r="O16" s="54"/>
      <c r="P16" s="54"/>
      <c r="Q16" s="54"/>
      <c r="R16" s="54"/>
      <c r="S16" s="54"/>
    </row>
    <row r="17" spans="10:13" x14ac:dyDescent="0.25">
      <c r="J17" s="17"/>
      <c r="K17" s="17"/>
      <c r="M17" s="18"/>
    </row>
    <row r="18" spans="10:13" x14ac:dyDescent="0.25">
      <c r="J18" s="17"/>
      <c r="K18" s="17"/>
      <c r="M18" s="10"/>
    </row>
    <row r="19" spans="10:13" x14ac:dyDescent="0.25">
      <c r="J19" s="19"/>
      <c r="K19" s="19"/>
      <c r="M19" s="18"/>
    </row>
  </sheetData>
  <mergeCells count="4">
    <mergeCell ref="I2:J2"/>
    <mergeCell ref="I4:J4"/>
    <mergeCell ref="G2:H2"/>
    <mergeCell ref="G4:H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9"/>
  <sheetViews>
    <sheetView workbookViewId="0">
      <selection activeCell="O8" sqref="O8"/>
    </sheetView>
  </sheetViews>
  <sheetFormatPr defaultRowHeight="14.4" x14ac:dyDescent="0.25"/>
  <cols>
    <col min="2" max="2" width="5.44140625" bestFit="1" customWidth="1"/>
    <col min="3" max="3" width="7" customWidth="1"/>
    <col min="4" max="4" width="8" bestFit="1" customWidth="1"/>
    <col min="5" max="5" width="9.21875" bestFit="1" customWidth="1"/>
    <col min="6" max="6" width="19.33203125" bestFit="1" customWidth="1"/>
    <col min="7" max="7" width="10.44140625" bestFit="1" customWidth="1"/>
    <col min="8" max="8" width="6.33203125" bestFit="1" customWidth="1"/>
    <col min="9" max="9" width="9.21875" bestFit="1" customWidth="1"/>
    <col min="10" max="10" width="10.44140625" bestFit="1" customWidth="1"/>
    <col min="11" max="11" width="5.44140625" bestFit="1" customWidth="1"/>
    <col min="12" max="14" width="8" bestFit="1" customWidth="1"/>
    <col min="15" max="16" width="9.21875" bestFit="1" customWidth="1"/>
  </cols>
  <sheetData>
    <row r="2" spans="2:16" ht="16.2" x14ac:dyDescent="0.25">
      <c r="B2" s="70" t="s">
        <v>44</v>
      </c>
      <c r="C2" s="71" t="s">
        <v>45</v>
      </c>
      <c r="D2" s="70" t="s">
        <v>7</v>
      </c>
      <c r="E2" s="70"/>
      <c r="F2" s="70"/>
      <c r="G2" s="70"/>
      <c r="H2" s="70" t="s">
        <v>46</v>
      </c>
      <c r="I2" s="70"/>
      <c r="J2" s="70"/>
      <c r="K2" s="70" t="s">
        <v>47</v>
      </c>
      <c r="L2" s="70"/>
      <c r="M2" s="70"/>
      <c r="N2" s="70" t="s">
        <v>48</v>
      </c>
      <c r="O2" s="70"/>
      <c r="P2" s="70"/>
    </row>
    <row r="3" spans="2:16" ht="16.2" x14ac:dyDescent="0.25">
      <c r="B3" s="70"/>
      <c r="C3" s="72"/>
      <c r="D3" s="31" t="s">
        <v>49</v>
      </c>
      <c r="E3" s="31" t="s">
        <v>50</v>
      </c>
      <c r="F3" s="31" t="s">
        <v>51</v>
      </c>
      <c r="G3" s="31" t="s">
        <v>52</v>
      </c>
      <c r="H3" s="31" t="s">
        <v>49</v>
      </c>
      <c r="I3" s="31" t="s">
        <v>50</v>
      </c>
      <c r="J3" s="31" t="s">
        <v>52</v>
      </c>
      <c r="K3" s="32" t="s">
        <v>49</v>
      </c>
      <c r="L3" s="32" t="s">
        <v>50</v>
      </c>
      <c r="M3" s="32" t="s">
        <v>52</v>
      </c>
      <c r="N3" s="32" t="s">
        <v>49</v>
      </c>
      <c r="O3" s="32" t="s">
        <v>50</v>
      </c>
      <c r="P3" s="32" t="s">
        <v>52</v>
      </c>
    </row>
    <row r="4" spans="2:16" ht="16.2" x14ac:dyDescent="0.25">
      <c r="B4" s="68" t="s">
        <v>18</v>
      </c>
      <c r="C4" s="33" t="s">
        <v>53</v>
      </c>
      <c r="D4" s="34">
        <v>1086</v>
      </c>
      <c r="E4" s="34">
        <v>96052</v>
      </c>
      <c r="F4" s="34">
        <v>15000</v>
      </c>
      <c r="G4" s="34">
        <f>E4*F4/10000</f>
        <v>144078</v>
      </c>
      <c r="H4" s="34">
        <v>860</v>
      </c>
      <c r="I4" s="34">
        <v>82981.289999999994</v>
      </c>
      <c r="J4" s="34">
        <v>122849</v>
      </c>
      <c r="K4" s="34">
        <v>20</v>
      </c>
      <c r="L4" s="34">
        <v>1918</v>
      </c>
      <c r="M4" s="34">
        <f>L4*F4/10000</f>
        <v>2877</v>
      </c>
      <c r="N4" s="34">
        <f>D4-H4-K4</f>
        <v>206</v>
      </c>
      <c r="O4" s="34">
        <f>E4-I4-L4</f>
        <v>11152.710000000006</v>
      </c>
      <c r="P4" s="34">
        <f>O4*F4/10000</f>
        <v>16729.06500000001</v>
      </c>
    </row>
    <row r="5" spans="2:16" ht="16.2" x14ac:dyDescent="0.25">
      <c r="B5" s="69"/>
      <c r="C5" s="35" t="s">
        <v>55</v>
      </c>
      <c r="D5" s="34">
        <v>156</v>
      </c>
      <c r="E5" s="34">
        <v>9145</v>
      </c>
      <c r="F5" s="34">
        <v>23800</v>
      </c>
      <c r="G5" s="34">
        <f>E5*F5/10000</f>
        <v>21765.1</v>
      </c>
      <c r="H5" s="34">
        <v>0</v>
      </c>
      <c r="I5" s="34">
        <v>0</v>
      </c>
      <c r="J5" s="34">
        <f>F5*I5/10000</f>
        <v>0</v>
      </c>
      <c r="K5" s="34">
        <v>1</v>
      </c>
      <c r="L5" s="34">
        <v>132</v>
      </c>
      <c r="M5" s="34">
        <f>L5*F5/10000</f>
        <v>314.16000000000003</v>
      </c>
      <c r="N5" s="34">
        <f t="shared" ref="N5:O15" si="0">D5-H5-K5</f>
        <v>155</v>
      </c>
      <c r="O5" s="34">
        <f t="shared" si="0"/>
        <v>9013</v>
      </c>
      <c r="P5" s="34">
        <f t="shared" ref="P5:P15" si="1">O5*F5/10000</f>
        <v>21450.94</v>
      </c>
    </row>
    <row r="6" spans="2:16" ht="16.2" x14ac:dyDescent="0.25">
      <c r="B6" s="35" t="s">
        <v>17</v>
      </c>
      <c r="C6" s="33" t="s">
        <v>53</v>
      </c>
      <c r="D6" s="34">
        <v>449</v>
      </c>
      <c r="E6" s="34">
        <v>50800.23</v>
      </c>
      <c r="F6" s="34">
        <v>15000</v>
      </c>
      <c r="G6" s="34">
        <f>E6*F6/10000</f>
        <v>76200.345000000001</v>
      </c>
      <c r="H6" s="34">
        <v>329</v>
      </c>
      <c r="I6" s="34">
        <v>34380.620000000003</v>
      </c>
      <c r="J6" s="34">
        <v>50394.53</v>
      </c>
      <c r="K6" s="34">
        <v>10</v>
      </c>
      <c r="L6" s="34">
        <v>1480</v>
      </c>
      <c r="M6" s="34">
        <f>L6*F6/10000</f>
        <v>2220</v>
      </c>
      <c r="N6" s="34">
        <f t="shared" si="0"/>
        <v>110</v>
      </c>
      <c r="O6" s="34">
        <f t="shared" si="0"/>
        <v>14939.61</v>
      </c>
      <c r="P6" s="34">
        <f t="shared" si="1"/>
        <v>22409.415000000001</v>
      </c>
    </row>
    <row r="7" spans="2:16" ht="16.2" x14ac:dyDescent="0.25">
      <c r="B7" s="63" t="s">
        <v>14</v>
      </c>
      <c r="C7" s="33" t="s">
        <v>54</v>
      </c>
      <c r="D7" s="34">
        <v>32</v>
      </c>
      <c r="E7" s="34">
        <v>1116.26</v>
      </c>
      <c r="F7" s="34">
        <v>23800</v>
      </c>
      <c r="G7" s="34">
        <f t="shared" ref="G7:G15" si="2">E7*F7/10000</f>
        <v>2656.6988000000001</v>
      </c>
      <c r="H7" s="34">
        <v>0</v>
      </c>
      <c r="I7" s="34">
        <v>0</v>
      </c>
      <c r="J7" s="34">
        <f>F7*I7/10000</f>
        <v>0</v>
      </c>
      <c r="K7" s="34">
        <v>0</v>
      </c>
      <c r="L7" s="34">
        <v>0</v>
      </c>
      <c r="M7" s="34">
        <f>L7*F7/10000</f>
        <v>0</v>
      </c>
      <c r="N7" s="34">
        <f t="shared" si="0"/>
        <v>32</v>
      </c>
      <c r="O7" s="34">
        <f t="shared" si="0"/>
        <v>1116.26</v>
      </c>
      <c r="P7" s="34">
        <f t="shared" si="1"/>
        <v>2656.6988000000001</v>
      </c>
    </row>
    <row r="8" spans="2:16" ht="16.2" x14ac:dyDescent="0.25">
      <c r="B8" s="63"/>
      <c r="C8" s="33" t="s">
        <v>56</v>
      </c>
      <c r="D8" s="34">
        <v>966</v>
      </c>
      <c r="E8" s="34">
        <v>35024.339999999997</v>
      </c>
      <c r="F8" s="34">
        <v>12000</v>
      </c>
      <c r="G8" s="34">
        <f t="shared" si="2"/>
        <v>42029.207999999991</v>
      </c>
      <c r="H8" s="34">
        <v>12</v>
      </c>
      <c r="I8" s="34">
        <v>361.95</v>
      </c>
      <c r="J8" s="34">
        <v>398</v>
      </c>
      <c r="K8" s="34">
        <v>10</v>
      </c>
      <c r="L8" s="34">
        <v>350</v>
      </c>
      <c r="M8" s="34">
        <f>L8*F8/10000</f>
        <v>420</v>
      </c>
      <c r="N8" s="34">
        <f t="shared" si="0"/>
        <v>944</v>
      </c>
      <c r="O8" s="34">
        <f t="shared" si="0"/>
        <v>34312.39</v>
      </c>
      <c r="P8" s="34">
        <f t="shared" si="1"/>
        <v>41174.868000000002</v>
      </c>
    </row>
    <row r="9" spans="2:16" ht="16.2" x14ac:dyDescent="0.25">
      <c r="B9" s="64" t="s">
        <v>19</v>
      </c>
      <c r="C9" s="23" t="s">
        <v>57</v>
      </c>
      <c r="D9" s="25">
        <v>78</v>
      </c>
      <c r="E9" s="25">
        <v>4086</v>
      </c>
      <c r="F9" s="25">
        <v>15000</v>
      </c>
      <c r="G9" s="25">
        <f t="shared" si="2"/>
        <v>6129</v>
      </c>
      <c r="H9" s="25">
        <v>0</v>
      </c>
      <c r="I9" s="25">
        <v>0</v>
      </c>
      <c r="J9" s="25">
        <f t="shared" ref="J9:J11" si="3">I9*F9/10000</f>
        <v>0</v>
      </c>
      <c r="K9" s="25">
        <v>0</v>
      </c>
      <c r="L9" s="25">
        <v>0</v>
      </c>
      <c r="M9" s="25">
        <f t="shared" ref="M9:M11" si="4">L9*F9/10000</f>
        <v>0</v>
      </c>
      <c r="N9" s="26">
        <f t="shared" si="0"/>
        <v>78</v>
      </c>
      <c r="O9" s="26">
        <f t="shared" si="0"/>
        <v>4086</v>
      </c>
      <c r="P9" s="26">
        <f t="shared" si="1"/>
        <v>6129</v>
      </c>
    </row>
    <row r="10" spans="2:16" ht="16.2" x14ac:dyDescent="0.25">
      <c r="B10" s="65"/>
      <c r="C10" s="23" t="s">
        <v>54</v>
      </c>
      <c r="D10" s="27">
        <v>93</v>
      </c>
      <c r="E10" s="25">
        <v>4315</v>
      </c>
      <c r="F10" s="25">
        <v>25000</v>
      </c>
      <c r="G10" s="25">
        <f t="shared" si="2"/>
        <v>10787.5</v>
      </c>
      <c r="H10" s="25">
        <v>0</v>
      </c>
      <c r="I10" s="25">
        <v>0</v>
      </c>
      <c r="J10" s="25">
        <f t="shared" si="3"/>
        <v>0</v>
      </c>
      <c r="K10" s="25">
        <v>0</v>
      </c>
      <c r="L10" s="25">
        <v>0</v>
      </c>
      <c r="M10" s="25">
        <f t="shared" si="4"/>
        <v>0</v>
      </c>
      <c r="N10" s="26">
        <f t="shared" si="0"/>
        <v>93</v>
      </c>
      <c r="O10" s="26">
        <f t="shared" si="0"/>
        <v>4315</v>
      </c>
      <c r="P10" s="26">
        <f t="shared" si="1"/>
        <v>10787.5</v>
      </c>
    </row>
    <row r="11" spans="2:16" ht="16.2" x14ac:dyDescent="0.25">
      <c r="B11" s="66"/>
      <c r="C11" s="23" t="s">
        <v>58</v>
      </c>
      <c r="D11" s="25">
        <v>751</v>
      </c>
      <c r="E11" s="25">
        <v>25128</v>
      </c>
      <c r="F11" s="25">
        <v>12000</v>
      </c>
      <c r="G11" s="25">
        <f t="shared" si="2"/>
        <v>30153.599999999999</v>
      </c>
      <c r="H11" s="25">
        <v>0</v>
      </c>
      <c r="I11" s="25">
        <v>0</v>
      </c>
      <c r="J11" s="25">
        <f t="shared" si="3"/>
        <v>0</v>
      </c>
      <c r="K11" s="25">
        <v>0</v>
      </c>
      <c r="L11" s="25">
        <v>0</v>
      </c>
      <c r="M11" s="25">
        <f t="shared" si="4"/>
        <v>0</v>
      </c>
      <c r="N11" s="26">
        <f t="shared" si="0"/>
        <v>751</v>
      </c>
      <c r="O11" s="26">
        <f t="shared" si="0"/>
        <v>25128</v>
      </c>
      <c r="P11" s="26">
        <f t="shared" si="1"/>
        <v>30153.599999999999</v>
      </c>
    </row>
    <row r="12" spans="2:16" ht="16.2" x14ac:dyDescent="0.25">
      <c r="B12" s="67" t="s">
        <v>15</v>
      </c>
      <c r="C12" s="23" t="s">
        <v>54</v>
      </c>
      <c r="D12" s="25">
        <v>534</v>
      </c>
      <c r="E12" s="25">
        <v>30615</v>
      </c>
      <c r="F12" s="25">
        <v>25000</v>
      </c>
      <c r="G12" s="25">
        <f t="shared" si="2"/>
        <v>76537.5</v>
      </c>
      <c r="H12" s="25">
        <v>0</v>
      </c>
      <c r="I12" s="25">
        <v>0</v>
      </c>
      <c r="J12" s="25">
        <f>F12*I12/10000</f>
        <v>0</v>
      </c>
      <c r="K12" s="25">
        <v>0</v>
      </c>
      <c r="L12" s="25">
        <v>0</v>
      </c>
      <c r="M12" s="25">
        <f>L12*F12/10000</f>
        <v>0</v>
      </c>
      <c r="N12" s="26">
        <f t="shared" si="0"/>
        <v>534</v>
      </c>
      <c r="O12" s="26">
        <f t="shared" si="0"/>
        <v>30615</v>
      </c>
      <c r="P12" s="26">
        <f t="shared" si="1"/>
        <v>76537.5</v>
      </c>
    </row>
    <row r="13" spans="2:16" ht="16.2" x14ac:dyDescent="0.25">
      <c r="B13" s="67"/>
      <c r="C13" s="23" t="s">
        <v>58</v>
      </c>
      <c r="D13" s="25">
        <v>1561</v>
      </c>
      <c r="E13" s="25">
        <v>52040</v>
      </c>
      <c r="F13" s="25">
        <v>14000</v>
      </c>
      <c r="G13" s="25">
        <f t="shared" si="2"/>
        <v>72856</v>
      </c>
      <c r="H13" s="25">
        <v>0</v>
      </c>
      <c r="I13" s="25">
        <v>0</v>
      </c>
      <c r="J13" s="25">
        <f>F13*I13/10000</f>
        <v>0</v>
      </c>
      <c r="K13" s="25">
        <v>0</v>
      </c>
      <c r="L13" s="25">
        <v>0</v>
      </c>
      <c r="M13" s="25">
        <f>L13*F13/10000</f>
        <v>0</v>
      </c>
      <c r="N13" s="26">
        <f t="shared" si="0"/>
        <v>1561</v>
      </c>
      <c r="O13" s="26">
        <f>E13-I13-L13</f>
        <v>52040</v>
      </c>
      <c r="P13" s="26">
        <f t="shared" si="1"/>
        <v>72856</v>
      </c>
    </row>
    <row r="14" spans="2:16" ht="16.2" x14ac:dyDescent="0.25">
      <c r="B14" s="64" t="s">
        <v>16</v>
      </c>
      <c r="C14" s="23" t="s">
        <v>53</v>
      </c>
      <c r="D14" s="25">
        <v>440</v>
      </c>
      <c r="E14" s="25">
        <v>26813</v>
      </c>
      <c r="F14" s="25">
        <v>16000</v>
      </c>
      <c r="G14" s="25">
        <f t="shared" si="2"/>
        <v>42900.800000000003</v>
      </c>
      <c r="H14" s="25">
        <v>0</v>
      </c>
      <c r="I14" s="25">
        <v>0</v>
      </c>
      <c r="J14" s="25">
        <f>I14*F14/10000</f>
        <v>0</v>
      </c>
      <c r="K14" s="25">
        <v>0</v>
      </c>
      <c r="L14" s="25">
        <v>0</v>
      </c>
      <c r="M14" s="25">
        <f>L14*F14/10000</f>
        <v>0</v>
      </c>
      <c r="N14" s="26">
        <f t="shared" si="0"/>
        <v>440</v>
      </c>
      <c r="O14" s="26">
        <f t="shared" si="0"/>
        <v>26813</v>
      </c>
      <c r="P14" s="26">
        <f t="shared" si="1"/>
        <v>42900.800000000003</v>
      </c>
    </row>
    <row r="15" spans="2:16" ht="16.2" x14ac:dyDescent="0.25">
      <c r="B15" s="66"/>
      <c r="C15" s="23" t="s">
        <v>54</v>
      </c>
      <c r="D15" s="27">
        <f>ROUND(D10/E10*E15,0)</f>
        <v>76</v>
      </c>
      <c r="E15" s="25">
        <v>3544</v>
      </c>
      <c r="F15" s="25">
        <f>F12</f>
        <v>25000</v>
      </c>
      <c r="G15" s="25">
        <f t="shared" si="2"/>
        <v>8860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6">
        <f t="shared" si="0"/>
        <v>76</v>
      </c>
      <c r="O15" s="25">
        <f t="shared" si="0"/>
        <v>3544</v>
      </c>
      <c r="P15" s="26">
        <f t="shared" si="1"/>
        <v>8860</v>
      </c>
    </row>
    <row r="17" spans="3:6" ht="16.2" x14ac:dyDescent="0.25">
      <c r="C17" s="28" t="s">
        <v>59</v>
      </c>
      <c r="F17" s="30">
        <f>SUM(P4:P8)</f>
        <v>104420.98680000001</v>
      </c>
    </row>
    <row r="18" spans="3:6" ht="16.2" x14ac:dyDescent="0.25">
      <c r="C18" s="28" t="s">
        <v>60</v>
      </c>
      <c r="F18" s="30">
        <f>SUM(P4:P15)</f>
        <v>352645.38680000004</v>
      </c>
    </row>
    <row r="19" spans="3:6" ht="16.2" x14ac:dyDescent="0.25">
      <c r="C19" s="28" t="s">
        <v>61</v>
      </c>
      <c r="F19" s="30">
        <f>ROUND((10800+5765)*3000/10000-465,0)</f>
        <v>4505</v>
      </c>
    </row>
  </sheetData>
  <mergeCells count="11">
    <mergeCell ref="N2:P2"/>
    <mergeCell ref="B2:B3"/>
    <mergeCell ref="C2:C3"/>
    <mergeCell ref="D2:G2"/>
    <mergeCell ref="H2:J2"/>
    <mergeCell ref="K2:M2"/>
    <mergeCell ref="B7:B8"/>
    <mergeCell ref="B9:B11"/>
    <mergeCell ref="B12:B13"/>
    <mergeCell ref="B14:B15"/>
    <mergeCell ref="B4:B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5"/>
  <sheetViews>
    <sheetView workbookViewId="0">
      <selection activeCell="M16" sqref="M16"/>
    </sheetView>
  </sheetViews>
  <sheetFormatPr defaultRowHeight="14.4" x14ac:dyDescent="0.25"/>
  <cols>
    <col min="11" max="11" width="9.21875" bestFit="1" customWidth="1"/>
  </cols>
  <sheetData>
    <row r="2" spans="2:12" ht="16.2" x14ac:dyDescent="0.25">
      <c r="B2" s="70" t="s">
        <v>44</v>
      </c>
      <c r="C2" s="71" t="s">
        <v>45</v>
      </c>
      <c r="D2" s="73" t="s">
        <v>62</v>
      </c>
      <c r="E2" s="74"/>
      <c r="F2" s="74"/>
    </row>
    <row r="3" spans="2:12" ht="16.2" x14ac:dyDescent="0.25">
      <c r="B3" s="70"/>
      <c r="C3" s="72"/>
      <c r="D3" s="36" t="s">
        <v>49</v>
      </c>
      <c r="E3" s="36" t="s">
        <v>50</v>
      </c>
      <c r="F3" s="36" t="s">
        <v>52</v>
      </c>
      <c r="K3" s="22" t="s">
        <v>50</v>
      </c>
      <c r="L3" s="22" t="s">
        <v>52</v>
      </c>
    </row>
    <row r="4" spans="2:12" ht="16.2" x14ac:dyDescent="0.25">
      <c r="B4" s="75" t="s">
        <v>18</v>
      </c>
      <c r="C4" s="50" t="s">
        <v>53</v>
      </c>
      <c r="D4" s="51">
        <f>货值!N4</f>
        <v>206</v>
      </c>
      <c r="E4" s="51">
        <f>货值!O4</f>
        <v>11152.710000000006</v>
      </c>
      <c r="F4" s="51">
        <f>货值!P4</f>
        <v>16729.06500000001</v>
      </c>
      <c r="H4" t="s">
        <v>63</v>
      </c>
      <c r="J4" t="s">
        <v>53</v>
      </c>
      <c r="K4" s="29">
        <f>E4+E6</f>
        <v>26092.320000000007</v>
      </c>
      <c r="L4" s="29">
        <f>F4+F6</f>
        <v>39138.48000000001</v>
      </c>
    </row>
    <row r="5" spans="2:12" ht="16.2" x14ac:dyDescent="0.25">
      <c r="B5" s="76"/>
      <c r="C5" s="52" t="s">
        <v>55</v>
      </c>
      <c r="D5" s="51">
        <f>货值!N5</f>
        <v>155</v>
      </c>
      <c r="E5" s="51">
        <f>货值!O5</f>
        <v>9013</v>
      </c>
      <c r="F5" s="51">
        <f>货值!P5</f>
        <v>21450.94</v>
      </c>
      <c r="J5" t="s">
        <v>54</v>
      </c>
      <c r="K5" s="29">
        <f>E5+E7</f>
        <v>10129.26</v>
      </c>
      <c r="L5" s="29">
        <f>F5+F7</f>
        <v>24107.638800000001</v>
      </c>
    </row>
    <row r="6" spans="2:12" ht="16.2" x14ac:dyDescent="0.25">
      <c r="B6" s="35" t="s">
        <v>17</v>
      </c>
      <c r="C6" s="33" t="s">
        <v>53</v>
      </c>
      <c r="D6" s="34">
        <f>货值!N6</f>
        <v>110</v>
      </c>
      <c r="E6" s="34">
        <f>货值!O6</f>
        <v>14939.61</v>
      </c>
      <c r="F6" s="34">
        <f>货值!P6</f>
        <v>22409.415000000001</v>
      </c>
      <c r="J6" t="s">
        <v>56</v>
      </c>
      <c r="K6" s="29">
        <f>E8</f>
        <v>34312.39</v>
      </c>
      <c r="L6" s="29">
        <f>F8</f>
        <v>41174.868000000002</v>
      </c>
    </row>
    <row r="7" spans="2:12" ht="16.2" x14ac:dyDescent="0.25">
      <c r="B7" s="63" t="s">
        <v>14</v>
      </c>
      <c r="C7" s="33" t="s">
        <v>54</v>
      </c>
      <c r="D7" s="34">
        <f>货值!N7</f>
        <v>32</v>
      </c>
      <c r="E7" s="34">
        <f>货值!O7</f>
        <v>1116.26</v>
      </c>
      <c r="F7" s="34">
        <f>货值!P7</f>
        <v>2656.6988000000001</v>
      </c>
      <c r="H7" t="s">
        <v>64</v>
      </c>
      <c r="J7" t="s">
        <v>53</v>
      </c>
      <c r="K7" s="29">
        <f>E9+E14</f>
        <v>30899</v>
      </c>
    </row>
    <row r="8" spans="2:12" ht="16.2" x14ac:dyDescent="0.25">
      <c r="B8" s="63"/>
      <c r="C8" s="33" t="s">
        <v>56</v>
      </c>
      <c r="D8" s="34">
        <f>货值!N8</f>
        <v>944</v>
      </c>
      <c r="E8" s="34">
        <f>货值!O8</f>
        <v>34312.39</v>
      </c>
      <c r="F8" s="34">
        <f>货值!P8</f>
        <v>41174.868000000002</v>
      </c>
      <c r="J8" t="s">
        <v>54</v>
      </c>
      <c r="K8" s="29">
        <f>E10+E12+E15</f>
        <v>38474</v>
      </c>
    </row>
    <row r="9" spans="2:12" ht="16.2" x14ac:dyDescent="0.25">
      <c r="B9" s="64" t="s">
        <v>19</v>
      </c>
      <c r="C9" s="23" t="s">
        <v>57</v>
      </c>
      <c r="D9" s="25">
        <f>货值!N9</f>
        <v>78</v>
      </c>
      <c r="E9" s="25">
        <f>货值!O9</f>
        <v>4086</v>
      </c>
      <c r="F9" s="25">
        <f>货值!P9</f>
        <v>6129</v>
      </c>
      <c r="J9" t="s">
        <v>56</v>
      </c>
      <c r="K9" s="29">
        <f>E11+E13</f>
        <v>77168</v>
      </c>
    </row>
    <row r="10" spans="2:12" ht="16.2" x14ac:dyDescent="0.25">
      <c r="B10" s="65"/>
      <c r="C10" s="23" t="s">
        <v>54</v>
      </c>
      <c r="D10" s="25">
        <f>货值!N10</f>
        <v>93</v>
      </c>
      <c r="E10" s="25">
        <f>货值!O10</f>
        <v>4315</v>
      </c>
      <c r="F10" s="25">
        <f>货值!P10</f>
        <v>10787.5</v>
      </c>
    </row>
    <row r="11" spans="2:12" ht="16.2" x14ac:dyDescent="0.25">
      <c r="B11" s="66"/>
      <c r="C11" s="23" t="s">
        <v>58</v>
      </c>
      <c r="D11" s="25">
        <f>货值!N11</f>
        <v>751</v>
      </c>
      <c r="E11" s="25">
        <f>货值!O11</f>
        <v>25128</v>
      </c>
      <c r="F11" s="25">
        <f>货值!P11</f>
        <v>30153.599999999999</v>
      </c>
    </row>
    <row r="12" spans="2:12" ht="16.2" x14ac:dyDescent="0.25">
      <c r="B12" s="67" t="s">
        <v>15</v>
      </c>
      <c r="C12" s="23" t="s">
        <v>54</v>
      </c>
      <c r="D12" s="25">
        <f>货值!N12</f>
        <v>534</v>
      </c>
      <c r="E12" s="25">
        <f>货值!O12</f>
        <v>30615</v>
      </c>
      <c r="F12" s="25">
        <f>货值!P12</f>
        <v>76537.5</v>
      </c>
    </row>
    <row r="13" spans="2:12" ht="16.2" x14ac:dyDescent="0.25">
      <c r="B13" s="67"/>
      <c r="C13" s="23" t="s">
        <v>58</v>
      </c>
      <c r="D13" s="25">
        <f>货值!N13</f>
        <v>1561</v>
      </c>
      <c r="E13" s="25">
        <f>货值!O13</f>
        <v>52040</v>
      </c>
      <c r="F13" s="25">
        <f>货值!P13</f>
        <v>72856</v>
      </c>
    </row>
    <row r="14" spans="2:12" ht="16.2" x14ac:dyDescent="0.25">
      <c r="B14" s="64" t="s">
        <v>16</v>
      </c>
      <c r="C14" s="23" t="s">
        <v>53</v>
      </c>
      <c r="D14" s="25">
        <f>货值!N14</f>
        <v>440</v>
      </c>
      <c r="E14" s="25">
        <f>货值!O14</f>
        <v>26813</v>
      </c>
      <c r="F14" s="25">
        <f>货值!P14</f>
        <v>42900.800000000003</v>
      </c>
    </row>
    <row r="15" spans="2:12" ht="16.2" x14ac:dyDescent="0.25">
      <c r="B15" s="66"/>
      <c r="C15" s="23" t="s">
        <v>54</v>
      </c>
      <c r="D15" s="25">
        <f>货值!N15</f>
        <v>76</v>
      </c>
      <c r="E15" s="25">
        <f>货值!O15</f>
        <v>3544</v>
      </c>
      <c r="F15" s="25">
        <f>货值!P15</f>
        <v>8860</v>
      </c>
    </row>
  </sheetData>
  <mergeCells count="8">
    <mergeCell ref="B14:B15"/>
    <mergeCell ref="D2:F2"/>
    <mergeCell ref="B2:B3"/>
    <mergeCell ref="C2:C3"/>
    <mergeCell ref="B4:B5"/>
    <mergeCell ref="B7:B8"/>
    <mergeCell ref="B9:B11"/>
    <mergeCell ref="B12:B1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C8" workbookViewId="0">
      <selection activeCell="M16" sqref="M16"/>
    </sheetView>
  </sheetViews>
  <sheetFormatPr defaultRowHeight="14.4" x14ac:dyDescent="0.25"/>
  <cols>
    <col min="1" max="2" width="0" hidden="1" customWidth="1"/>
    <col min="4" max="4" width="45.88671875" bestFit="1" customWidth="1"/>
    <col min="5" max="5" width="10.109375" customWidth="1"/>
    <col min="6" max="7" width="9" bestFit="1" customWidth="1"/>
    <col min="8" max="8" width="8.44140625" bestFit="1" customWidth="1"/>
    <col min="9" max="10" width="9" bestFit="1" customWidth="1"/>
    <col min="11" max="11" width="10.21875" bestFit="1" customWidth="1"/>
    <col min="12" max="12" width="8.44140625" bestFit="1" customWidth="1"/>
  </cols>
  <sheetData>
    <row r="1" spans="1:12" x14ac:dyDescent="0.25">
      <c r="A1" t="s">
        <v>12</v>
      </c>
      <c r="B1">
        <v>117454.63</v>
      </c>
    </row>
    <row r="2" spans="1:12" x14ac:dyDescent="0.25">
      <c r="A2" t="s">
        <v>11</v>
      </c>
      <c r="B2">
        <v>56666.9</v>
      </c>
    </row>
    <row r="3" spans="1:12" ht="15.6" x14ac:dyDescent="0.25">
      <c r="A3" t="s">
        <v>8</v>
      </c>
      <c r="B3">
        <v>34300.74</v>
      </c>
      <c r="E3" s="22" t="s">
        <v>37</v>
      </c>
      <c r="F3" s="16" t="s">
        <v>8</v>
      </c>
      <c r="G3" s="16" t="s">
        <v>11</v>
      </c>
      <c r="H3" s="16" t="s">
        <v>12</v>
      </c>
      <c r="I3" s="16" t="s">
        <v>9</v>
      </c>
      <c r="J3" s="16" t="s">
        <v>10</v>
      </c>
      <c r="K3" s="16" t="s">
        <v>13</v>
      </c>
      <c r="L3" s="16" t="s">
        <v>31</v>
      </c>
    </row>
    <row r="4" spans="1:12" ht="15.6" x14ac:dyDescent="0.25">
      <c r="A4" t="s">
        <v>9</v>
      </c>
      <c r="B4">
        <v>73597.84</v>
      </c>
      <c r="D4" t="s">
        <v>32</v>
      </c>
      <c r="E4" s="20">
        <f>SUM(F4:H4)</f>
        <v>211500</v>
      </c>
      <c r="F4" s="20">
        <v>39500</v>
      </c>
      <c r="G4" s="20">
        <v>58000</v>
      </c>
      <c r="H4" s="20">
        <v>114000</v>
      </c>
      <c r="I4" s="20">
        <v>78000</v>
      </c>
      <c r="J4" s="20">
        <v>25700</v>
      </c>
      <c r="K4" s="20">
        <v>35000</v>
      </c>
      <c r="L4" s="20">
        <v>105000</v>
      </c>
    </row>
    <row r="5" spans="1:12" ht="15.6" x14ac:dyDescent="0.25">
      <c r="A5" t="s">
        <v>10</v>
      </c>
      <c r="B5">
        <v>23597</v>
      </c>
      <c r="E5" s="20"/>
    </row>
    <row r="6" spans="1:12" ht="15.6" x14ac:dyDescent="0.25">
      <c r="D6" s="21" t="s">
        <v>41</v>
      </c>
      <c r="E6" s="20"/>
    </row>
    <row r="7" spans="1:12" ht="15.6" x14ac:dyDescent="0.25">
      <c r="D7" t="s">
        <v>34</v>
      </c>
      <c r="E7" s="20">
        <f>SUM(F7:H7)</f>
        <v>63450</v>
      </c>
      <c r="F7" s="20">
        <f>F4*0.3</f>
        <v>11850</v>
      </c>
      <c r="G7" s="20">
        <f>G4*0.3</f>
        <v>17400</v>
      </c>
      <c r="H7" s="20">
        <f>H4*0.3</f>
        <v>34200</v>
      </c>
      <c r="I7" s="20">
        <f t="shared" ref="I7:L7" si="0">I4*0.3</f>
        <v>23400</v>
      </c>
      <c r="J7" s="20">
        <f t="shared" si="0"/>
        <v>7710</v>
      </c>
      <c r="K7" s="20">
        <f t="shared" si="0"/>
        <v>10500</v>
      </c>
      <c r="L7" s="20">
        <f t="shared" si="0"/>
        <v>31500</v>
      </c>
    </row>
    <row r="8" spans="1:12" ht="15.6" x14ac:dyDescent="0.25">
      <c r="D8" t="s">
        <v>30</v>
      </c>
      <c r="E8" s="20">
        <f>SUM(F8:H8)</f>
        <v>148050</v>
      </c>
      <c r="F8" s="20">
        <f>F4*0.7</f>
        <v>27650</v>
      </c>
      <c r="G8" s="20">
        <f t="shared" ref="G8:L8" si="1">G4*0.7</f>
        <v>40600</v>
      </c>
      <c r="H8" s="20">
        <f t="shared" si="1"/>
        <v>79800</v>
      </c>
      <c r="I8" s="20">
        <f t="shared" si="1"/>
        <v>54600</v>
      </c>
      <c r="J8" s="20">
        <f t="shared" si="1"/>
        <v>17990</v>
      </c>
      <c r="K8" s="20">
        <f t="shared" si="1"/>
        <v>24500</v>
      </c>
      <c r="L8" s="20">
        <f t="shared" si="1"/>
        <v>73500</v>
      </c>
    </row>
    <row r="9" spans="1:12" ht="15.6" x14ac:dyDescent="0.25">
      <c r="E9" s="20"/>
      <c r="F9" s="20"/>
      <c r="G9" s="20"/>
      <c r="H9" s="20"/>
      <c r="I9" s="20"/>
      <c r="J9" s="20"/>
      <c r="K9" s="20"/>
      <c r="L9" s="20"/>
    </row>
    <row r="10" spans="1:12" ht="15.6" x14ac:dyDescent="0.25">
      <c r="D10" t="s">
        <v>38</v>
      </c>
      <c r="E10" s="20">
        <f>SUM(F10:H10)</f>
        <v>68250</v>
      </c>
      <c r="F10" s="20">
        <f>F8</f>
        <v>27650</v>
      </c>
      <c r="G10" s="20">
        <f>G8</f>
        <v>40600</v>
      </c>
    </row>
    <row r="11" spans="1:12" ht="15.6" x14ac:dyDescent="0.25">
      <c r="D11" t="s">
        <v>35</v>
      </c>
      <c r="E11" s="20"/>
      <c r="H11" s="20">
        <f>100000*H4/(H4+L4)</f>
        <v>52054.794520547948</v>
      </c>
      <c r="I11" s="20"/>
      <c r="J11" s="20"/>
      <c r="K11" s="20"/>
      <c r="L11" s="20">
        <f>100000*L4/(H4+L4)</f>
        <v>47945.205479452052</v>
      </c>
    </row>
    <row r="12" spans="1:12" ht="15.6" x14ac:dyDescent="0.25">
      <c r="D12" t="s">
        <v>36</v>
      </c>
      <c r="E12" s="20">
        <f>SUM(F12:H12)</f>
        <v>27745.205479452052</v>
      </c>
      <c r="H12" s="20">
        <f>H8-H11</f>
        <v>27745.205479452052</v>
      </c>
    </row>
    <row r="13" spans="1:12" ht="15.6" x14ac:dyDescent="0.25">
      <c r="D13" t="s">
        <v>39</v>
      </c>
      <c r="E13" s="20">
        <f>E12+E10</f>
        <v>95995.205479452052</v>
      </c>
      <c r="F13" s="20"/>
      <c r="G13" s="20"/>
      <c r="H13" s="20"/>
      <c r="I13" s="20"/>
      <c r="J13" s="20"/>
      <c r="K13" s="20"/>
      <c r="L13" s="20"/>
    </row>
    <row r="14" spans="1:12" ht="15.6" x14ac:dyDescent="0.25">
      <c r="D14" t="s">
        <v>40</v>
      </c>
      <c r="E14" s="20">
        <f>J14</f>
        <v>17990</v>
      </c>
      <c r="F14" s="20"/>
      <c r="G14" s="20"/>
      <c r="H14" s="20"/>
      <c r="I14" s="20"/>
      <c r="J14" s="20">
        <f>J8</f>
        <v>17990</v>
      </c>
      <c r="K14" s="20"/>
      <c r="L14" s="20"/>
    </row>
    <row r="15" spans="1:12" ht="15.6" x14ac:dyDescent="0.25">
      <c r="D15" t="s">
        <v>43</v>
      </c>
      <c r="E15" s="20"/>
      <c r="F15" s="20"/>
      <c r="G15" s="20"/>
      <c r="H15" s="20"/>
      <c r="I15" s="20"/>
      <c r="J15" s="20"/>
      <c r="K15" s="20"/>
      <c r="L15" s="20"/>
    </row>
    <row r="16" spans="1:12" ht="15.6" x14ac:dyDescent="0.25">
      <c r="E16" s="20"/>
      <c r="F16" s="20"/>
      <c r="G16" s="20"/>
      <c r="H16" s="20"/>
      <c r="I16" s="20"/>
      <c r="J16" s="20"/>
      <c r="K16" s="20"/>
      <c r="L16" s="20"/>
    </row>
    <row r="17" spans="4:12" ht="15.6" x14ac:dyDescent="0.25">
      <c r="D17" s="21" t="s">
        <v>42</v>
      </c>
      <c r="E17" s="20"/>
      <c r="F17" s="20"/>
      <c r="G17" s="20"/>
      <c r="H17" s="20"/>
      <c r="I17" s="20"/>
      <c r="J17" s="20"/>
      <c r="K17" s="20"/>
      <c r="L17" s="20"/>
    </row>
    <row r="18" spans="4:12" ht="15.6" x14ac:dyDescent="0.25">
      <c r="D18" t="s">
        <v>33</v>
      </c>
      <c r="E18" s="20">
        <f>SUM(F18:H18)</f>
        <v>52875</v>
      </c>
      <c r="F18" s="20">
        <f>F4*0.25</f>
        <v>9875</v>
      </c>
      <c r="G18" s="20">
        <f t="shared" ref="G18:L18" si="2">G4*0.25</f>
        <v>14500</v>
      </c>
      <c r="H18" s="20">
        <f t="shared" si="2"/>
        <v>28500</v>
      </c>
      <c r="I18" s="20">
        <f t="shared" si="2"/>
        <v>19500</v>
      </c>
      <c r="J18" s="20">
        <f t="shared" si="2"/>
        <v>6425</v>
      </c>
      <c r="K18" s="20">
        <f t="shared" si="2"/>
        <v>8750</v>
      </c>
      <c r="L18" s="20">
        <f t="shared" si="2"/>
        <v>26250</v>
      </c>
    </row>
    <row r="19" spans="4:12" ht="15.6" x14ac:dyDescent="0.25">
      <c r="D19" t="s">
        <v>30</v>
      </c>
      <c r="E19" s="20">
        <f>SUM(F19:H19)</f>
        <v>158625</v>
      </c>
      <c r="F19" s="20">
        <f>F4*0.75</f>
        <v>29625</v>
      </c>
      <c r="G19" s="20">
        <f t="shared" ref="G19:L19" si="3">G4*0.75</f>
        <v>43500</v>
      </c>
      <c r="H19" s="20">
        <f t="shared" si="3"/>
        <v>85500</v>
      </c>
      <c r="I19" s="20">
        <f t="shared" si="3"/>
        <v>58500</v>
      </c>
      <c r="J19" s="20">
        <f t="shared" si="3"/>
        <v>19275</v>
      </c>
      <c r="K19" s="20">
        <f t="shared" si="3"/>
        <v>26250</v>
      </c>
      <c r="L19" s="20">
        <f t="shared" si="3"/>
        <v>78750</v>
      </c>
    </row>
    <row r="20" spans="4:12" ht="15.6" x14ac:dyDescent="0.25">
      <c r="E20" s="20"/>
      <c r="F20" s="20"/>
      <c r="G20" s="20"/>
      <c r="H20" s="20"/>
      <c r="I20" s="20"/>
      <c r="J20" s="20"/>
      <c r="K20" s="20"/>
      <c r="L20" s="20"/>
    </row>
    <row r="21" spans="4:12" ht="15.6" x14ac:dyDescent="0.25">
      <c r="D21" t="s">
        <v>38</v>
      </c>
      <c r="E21" s="20">
        <f>SUM(F21:H21)</f>
        <v>73125</v>
      </c>
      <c r="F21" s="20">
        <f>F19</f>
        <v>29625</v>
      </c>
      <c r="G21" s="20">
        <f>G19</f>
        <v>43500</v>
      </c>
    </row>
    <row r="22" spans="4:12" ht="15.6" x14ac:dyDescent="0.25">
      <c r="D22" t="s">
        <v>35</v>
      </c>
      <c r="E22" s="20"/>
      <c r="H22" s="20">
        <f>H11</f>
        <v>52054.794520547948</v>
      </c>
      <c r="I22" s="20"/>
      <c r="J22" s="20"/>
      <c r="K22" s="20"/>
      <c r="L22" s="20">
        <f>L11</f>
        <v>47945.205479452052</v>
      </c>
    </row>
    <row r="23" spans="4:12" ht="15.6" x14ac:dyDescent="0.25">
      <c r="E23" s="20"/>
      <c r="H23" s="20">
        <f>H22*0.5</f>
        <v>26027.397260273974</v>
      </c>
      <c r="I23" s="20"/>
      <c r="J23" s="20"/>
      <c r="K23" s="20"/>
      <c r="L23" s="20">
        <f>L22*0.5</f>
        <v>23972.602739726026</v>
      </c>
    </row>
    <row r="24" spans="4:12" ht="15.6" x14ac:dyDescent="0.25">
      <c r="D24" t="s">
        <v>36</v>
      </c>
      <c r="E24" s="20">
        <f>SUM(F24:H24)</f>
        <v>59472.602739726026</v>
      </c>
      <c r="H24" s="20">
        <f>H19-H23</f>
        <v>59472.602739726026</v>
      </c>
    </row>
    <row r="25" spans="4:12" ht="15.6" x14ac:dyDescent="0.25">
      <c r="D25" t="s">
        <v>39</v>
      </c>
      <c r="E25" s="20">
        <f>E24+E21</f>
        <v>132597.60273972602</v>
      </c>
      <c r="F25" s="20"/>
      <c r="G25" s="20"/>
      <c r="H25" s="20"/>
      <c r="I25" s="20"/>
      <c r="J25" s="20"/>
      <c r="K25" s="20"/>
      <c r="L25" s="20"/>
    </row>
    <row r="26" spans="4:12" ht="15.6" x14ac:dyDescent="0.25">
      <c r="E26" s="20"/>
      <c r="F26" s="20"/>
      <c r="G26" s="20"/>
      <c r="H26" s="20"/>
      <c r="I26" s="20"/>
      <c r="J26" s="20"/>
      <c r="K26" s="20"/>
      <c r="L26" s="20"/>
    </row>
    <row r="27" spans="4:12" ht="15.6" x14ac:dyDescent="0.25">
      <c r="E27" s="20"/>
      <c r="F27" s="20"/>
      <c r="G27" s="20"/>
      <c r="H27" s="20"/>
      <c r="I27" s="20"/>
      <c r="J27" s="20"/>
      <c r="K27" s="20"/>
      <c r="L27" s="20"/>
    </row>
    <row r="28" spans="4:12" ht="15.6" x14ac:dyDescent="0.25">
      <c r="E28" s="20"/>
      <c r="F28" s="20"/>
      <c r="G28" s="20"/>
      <c r="H28" s="20"/>
      <c r="I28" s="20"/>
      <c r="J28" s="20"/>
      <c r="K28" s="20"/>
      <c r="L28" s="20"/>
    </row>
    <row r="29" spans="4:12" ht="15.6" x14ac:dyDescent="0.25">
      <c r="E29" s="20"/>
      <c r="F29" s="20"/>
      <c r="G29" s="20"/>
      <c r="H29" s="20"/>
      <c r="I29" s="20"/>
      <c r="J29" s="20"/>
      <c r="K29" s="20"/>
      <c r="L29" s="20"/>
    </row>
    <row r="30" spans="4:12" ht="15.6" x14ac:dyDescent="0.25">
      <c r="E30" s="20"/>
      <c r="F30" s="20"/>
      <c r="G30" s="20"/>
      <c r="H30" s="20"/>
      <c r="I30" s="20"/>
      <c r="J30" s="20"/>
      <c r="K30" s="20"/>
      <c r="L30" s="20"/>
    </row>
    <row r="31" spans="4:12" ht="15.6" x14ac:dyDescent="0.25">
      <c r="E31" s="20"/>
      <c r="F31" s="20"/>
      <c r="G31" s="20"/>
      <c r="H31" s="20"/>
      <c r="I31" s="20"/>
      <c r="J31" s="20"/>
      <c r="K31" s="20"/>
      <c r="L31" s="20"/>
    </row>
    <row r="32" spans="4:12" ht="15.6" x14ac:dyDescent="0.25">
      <c r="E32" s="20"/>
      <c r="F32" s="20"/>
      <c r="G32" s="20"/>
      <c r="H32" s="20"/>
      <c r="I32" s="20"/>
      <c r="J32" s="20"/>
      <c r="K32" s="20"/>
      <c r="L32" s="20"/>
    </row>
    <row r="33" spans="5:12" ht="15.6" x14ac:dyDescent="0.25">
      <c r="E33" s="20"/>
      <c r="F33" s="20"/>
      <c r="G33" s="20"/>
      <c r="H33" s="20"/>
      <c r="I33" s="20"/>
      <c r="J33" s="20"/>
      <c r="K33" s="20"/>
      <c r="L33" s="20"/>
    </row>
    <row r="34" spans="5:12" ht="15.6" x14ac:dyDescent="0.25">
      <c r="E34" s="20"/>
      <c r="F34" s="20"/>
      <c r="G34" s="20"/>
      <c r="H34" s="20"/>
      <c r="I34" s="20"/>
      <c r="J34" s="20"/>
      <c r="K34" s="20"/>
      <c r="L34" s="20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workbookViewId="0">
      <selection activeCell="M16" sqref="M16"/>
    </sheetView>
  </sheetViews>
  <sheetFormatPr defaultRowHeight="14.4" x14ac:dyDescent="0.25"/>
  <cols>
    <col min="2" max="2" width="12.44140625" bestFit="1" customWidth="1"/>
    <col min="3" max="4" width="9.21875" bestFit="1" customWidth="1"/>
    <col min="5" max="6" width="10.21875" bestFit="1" customWidth="1"/>
  </cols>
  <sheetData>
    <row r="2" spans="2:6" ht="15.6" x14ac:dyDescent="0.25">
      <c r="C2" s="16" t="s">
        <v>8</v>
      </c>
      <c r="D2" s="16" t="s">
        <v>11</v>
      </c>
      <c r="E2" s="16" t="s">
        <v>12</v>
      </c>
      <c r="F2" t="s">
        <v>7</v>
      </c>
    </row>
    <row r="3" spans="2:6" ht="15.6" x14ac:dyDescent="0.25">
      <c r="B3" t="s">
        <v>28</v>
      </c>
      <c r="C3" s="44">
        <v>39500</v>
      </c>
      <c r="D3" s="44">
        <v>58000</v>
      </c>
      <c r="E3" s="44">
        <v>114000</v>
      </c>
      <c r="F3" s="45">
        <f>SUM(C3:E3)</f>
        <v>211500</v>
      </c>
    </row>
    <row r="4" spans="2:6" x14ac:dyDescent="0.25">
      <c r="B4" t="s">
        <v>87</v>
      </c>
      <c r="C4" s="45">
        <f>C3*0.25</f>
        <v>9875</v>
      </c>
      <c r="D4" s="45">
        <f>D3*0.25</f>
        <v>14500</v>
      </c>
      <c r="E4" s="45">
        <f>E3*0.25</f>
        <v>28500</v>
      </c>
      <c r="F4" s="45"/>
    </row>
    <row r="5" spans="2:6" x14ac:dyDescent="0.25">
      <c r="B5" t="s">
        <v>88</v>
      </c>
      <c r="C5" s="45"/>
      <c r="D5" s="45"/>
      <c r="E5" s="45">
        <f>52055*0.5</f>
        <v>26027.5</v>
      </c>
      <c r="F5" s="45"/>
    </row>
    <row r="6" spans="2:6" x14ac:dyDescent="0.25">
      <c r="B6" t="s">
        <v>30</v>
      </c>
      <c r="C6" s="45">
        <f>C3-C4-C5</f>
        <v>29625</v>
      </c>
      <c r="D6" s="45">
        <f>D3-D4-D5</f>
        <v>43500</v>
      </c>
      <c r="E6" s="45">
        <f>E3-E4-E5</f>
        <v>59472.5</v>
      </c>
      <c r="F6" s="45">
        <f>SUM(C6:E6)</f>
        <v>132597.5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1"/>
  <sheetViews>
    <sheetView workbookViewId="0">
      <selection activeCell="M16" sqref="M16"/>
    </sheetView>
  </sheetViews>
  <sheetFormatPr defaultRowHeight="14.4" x14ac:dyDescent="0.25"/>
  <cols>
    <col min="2" max="2" width="11.44140625" bestFit="1" customWidth="1"/>
    <col min="3" max="3" width="13.88671875" customWidth="1"/>
    <col min="4" max="4" width="13.6640625" customWidth="1"/>
    <col min="5" max="5" width="13.77734375" bestFit="1" customWidth="1"/>
    <col min="6" max="6" width="13.44140625" bestFit="1" customWidth="1"/>
    <col min="7" max="7" width="13.21875" customWidth="1"/>
    <col min="8" max="8" width="14.21875" customWidth="1"/>
    <col min="9" max="9" width="12.21875" customWidth="1"/>
    <col min="12" max="12" width="13.44140625" bestFit="1" customWidth="1"/>
    <col min="13" max="14" width="12.44140625" bestFit="1" customWidth="1"/>
    <col min="15" max="15" width="15.77734375" bestFit="1" customWidth="1"/>
    <col min="16" max="16" width="12.44140625" bestFit="1" customWidth="1"/>
  </cols>
  <sheetData>
    <row r="2" spans="2:17" ht="48.6" x14ac:dyDescent="0.25">
      <c r="B2" s="2" t="s">
        <v>6</v>
      </c>
      <c r="C2" s="3" t="s">
        <v>5</v>
      </c>
      <c r="D2" s="5" t="s">
        <v>14</v>
      </c>
      <c r="E2" s="5" t="s">
        <v>15</v>
      </c>
      <c r="F2" s="5" t="s">
        <v>16</v>
      </c>
      <c r="G2" s="5" t="s">
        <v>17</v>
      </c>
      <c r="H2" s="46" t="s">
        <v>18</v>
      </c>
      <c r="I2" s="5" t="s">
        <v>19</v>
      </c>
    </row>
    <row r="3" spans="2:17" ht="15.6" x14ac:dyDescent="0.25">
      <c r="B3" s="6" t="s">
        <v>0</v>
      </c>
      <c r="C3" s="7">
        <f>37633+1615.79</f>
        <v>39248.79</v>
      </c>
      <c r="D3" s="9">
        <v>4574.9399999999996</v>
      </c>
      <c r="E3" s="9">
        <v>8887.84</v>
      </c>
      <c r="F3" s="9">
        <v>5641.33</v>
      </c>
      <c r="G3" s="9">
        <v>5351.8</v>
      </c>
      <c r="H3" s="47">
        <v>10777.52</v>
      </c>
      <c r="I3" s="9">
        <v>4015.36</v>
      </c>
      <c r="K3" t="s">
        <v>75</v>
      </c>
      <c r="L3" s="43">
        <v>9.5000000000000001E-2</v>
      </c>
    </row>
    <row r="4" spans="2:17" ht="15.6" x14ac:dyDescent="0.25">
      <c r="B4" s="6" t="s">
        <v>1</v>
      </c>
      <c r="C4" s="7">
        <v>83056.97</v>
      </c>
      <c r="D4" s="9">
        <f>4111.8+2369.15+41.33+5795.63</f>
        <v>12317.91</v>
      </c>
      <c r="E4" s="9">
        <f>2097.71+130+14.21</f>
        <v>2241.92</v>
      </c>
      <c r="F4" s="9">
        <v>45.32</v>
      </c>
      <c r="G4" s="9">
        <f>5069.43+4751.28+8.1+6000</f>
        <v>15828.81</v>
      </c>
      <c r="H4" s="47">
        <f>19681.93+16924.84+1016.24+15000</f>
        <v>52623.01</v>
      </c>
      <c r="I4" s="9">
        <v>0</v>
      </c>
      <c r="L4" t="s">
        <v>72</v>
      </c>
      <c r="M4" t="s">
        <v>73</v>
      </c>
      <c r="N4" t="s">
        <v>73</v>
      </c>
      <c r="O4" t="s">
        <v>76</v>
      </c>
      <c r="P4" t="s">
        <v>73</v>
      </c>
    </row>
    <row r="5" spans="2:17" ht="15.6" x14ac:dyDescent="0.25">
      <c r="B5" s="6" t="s">
        <v>2</v>
      </c>
      <c r="C5" s="7">
        <v>7351.79</v>
      </c>
      <c r="D5" s="9">
        <v>746.78392421861224</v>
      </c>
      <c r="E5" s="9">
        <v>1602.3468814146152</v>
      </c>
      <c r="F5" s="9">
        <v>513.74577515781277</v>
      </c>
      <c r="G5" s="9">
        <v>1233.7322738606713</v>
      </c>
      <c r="H5" s="47">
        <v>2557.1818424047165</v>
      </c>
      <c r="I5" s="9">
        <v>697.99930294357227</v>
      </c>
      <c r="L5" s="41">
        <v>43350</v>
      </c>
      <c r="M5" s="41">
        <v>43465</v>
      </c>
      <c r="N5" s="41">
        <v>43676</v>
      </c>
      <c r="O5" s="41">
        <v>43830</v>
      </c>
      <c r="P5" s="42">
        <v>43951</v>
      </c>
    </row>
    <row r="6" spans="2:17" ht="15.6" x14ac:dyDescent="0.25">
      <c r="B6" s="6" t="s">
        <v>3</v>
      </c>
      <c r="C6" s="7">
        <v>16397.07</v>
      </c>
      <c r="D6" s="9">
        <v>1639.7070000000001</v>
      </c>
      <c r="E6" s="9">
        <v>0</v>
      </c>
      <c r="F6" s="9">
        <v>0</v>
      </c>
      <c r="G6" s="9">
        <v>4919.1210000000001</v>
      </c>
      <c r="H6" s="47">
        <v>9838.2420000000002</v>
      </c>
      <c r="I6" s="9">
        <v>0</v>
      </c>
      <c r="K6" t="s">
        <v>74</v>
      </c>
      <c r="L6" s="26">
        <v>100000</v>
      </c>
      <c r="M6" s="26">
        <v>15900</v>
      </c>
      <c r="N6" s="26">
        <v>34100</v>
      </c>
      <c r="O6" s="26"/>
      <c r="P6" s="26">
        <v>50000</v>
      </c>
      <c r="Q6" t="s">
        <v>77</v>
      </c>
    </row>
    <row r="7" spans="2:17" ht="15.6" x14ac:dyDescent="0.25">
      <c r="B7" s="6" t="s">
        <v>4</v>
      </c>
      <c r="C7" s="7">
        <v>5485.81</v>
      </c>
      <c r="D7" s="9">
        <v>557.24044339102522</v>
      </c>
      <c r="E7" s="9">
        <v>1195.6503852168128</v>
      </c>
      <c r="F7" s="9">
        <v>383.35041001150483</v>
      </c>
      <c r="G7" s="9">
        <v>920.59496330384968</v>
      </c>
      <c r="H7" s="47">
        <v>2428.9699999999998</v>
      </c>
      <c r="I7" s="9">
        <v>0</v>
      </c>
      <c r="M7" s="37">
        <f>L6*L3*(M5-L5)/365</f>
        <v>2993.1506849315069</v>
      </c>
      <c r="N7" s="37">
        <f>N6*L3*(N5-M5)/365</f>
        <v>1872.6972602739727</v>
      </c>
      <c r="O7" s="37">
        <f>(L6-M6-N6)*L3*(O5-M5)/365</f>
        <v>4750</v>
      </c>
      <c r="P7" s="37">
        <f>P6*L3*(P5-O5)/365</f>
        <v>1574.6575342465753</v>
      </c>
    </row>
    <row r="8" spans="2:17" ht="16.2" x14ac:dyDescent="0.25">
      <c r="B8" s="2" t="s">
        <v>7</v>
      </c>
      <c r="C8" s="11">
        <f>SUM(C3:C7)</f>
        <v>151540.43</v>
      </c>
      <c r="D8" s="12">
        <f>SUM(D3:D7)</f>
        <v>19836.581367609637</v>
      </c>
      <c r="E8" s="12">
        <f t="shared" ref="E8:I8" si="0">SUM(E3:E7)</f>
        <v>13927.757266631428</v>
      </c>
      <c r="F8" s="12">
        <f t="shared" si="0"/>
        <v>6583.7461851693179</v>
      </c>
      <c r="G8" s="12">
        <f t="shared" si="0"/>
        <v>28254.058237164521</v>
      </c>
      <c r="H8" s="47">
        <f t="shared" si="0"/>
        <v>78224.923842404722</v>
      </c>
      <c r="I8" s="12">
        <f t="shared" si="0"/>
        <v>4713.3593029435724</v>
      </c>
      <c r="L8" s="77" t="s">
        <v>78</v>
      </c>
      <c r="M8" s="77"/>
      <c r="N8" s="77"/>
      <c r="O8" s="77"/>
    </row>
    <row r="9" spans="2:17" ht="16.2" x14ac:dyDescent="0.25">
      <c r="B9" s="33" t="s">
        <v>68</v>
      </c>
      <c r="C9" s="38">
        <f>D9+G9+H9</f>
        <v>171825</v>
      </c>
      <c r="D9" s="39">
        <v>365</v>
      </c>
      <c r="E9" s="39"/>
      <c r="F9" s="39"/>
      <c r="G9" s="39">
        <v>48946</v>
      </c>
      <c r="H9" s="47">
        <v>122514</v>
      </c>
      <c r="I9" s="39"/>
      <c r="L9" s="77"/>
      <c r="M9" s="77"/>
      <c r="N9" s="77"/>
      <c r="O9" s="77"/>
    </row>
    <row r="10" spans="2:17" ht="62.4" x14ac:dyDescent="0.25">
      <c r="B10" s="8"/>
      <c r="C10" s="1" t="s">
        <v>20</v>
      </c>
      <c r="D10" s="13" t="s">
        <v>21</v>
      </c>
      <c r="E10" s="6" t="s">
        <v>22</v>
      </c>
      <c r="F10" s="6" t="s">
        <v>23</v>
      </c>
      <c r="G10" s="13" t="s">
        <v>24</v>
      </c>
      <c r="H10" s="48" t="s">
        <v>25</v>
      </c>
      <c r="I10" s="6" t="s">
        <v>23</v>
      </c>
    </row>
    <row r="11" spans="2:17" ht="15.6" x14ac:dyDescent="0.25">
      <c r="B11" s="8"/>
      <c r="C11" s="7" t="s">
        <v>26</v>
      </c>
      <c r="D11" s="24">
        <f>322.36+620</f>
        <v>942.36</v>
      </c>
      <c r="E11" s="24">
        <f>66.93+320</f>
        <v>386.93</v>
      </c>
      <c r="F11" s="24">
        <f>363.93+320</f>
        <v>683.93000000000006</v>
      </c>
      <c r="G11" s="24">
        <f>1286.02+920</f>
        <v>2206.02</v>
      </c>
      <c r="H11" s="47">
        <f>2108.08+920</f>
        <v>3028.08</v>
      </c>
      <c r="I11" s="24">
        <v>200</v>
      </c>
    </row>
    <row r="12" spans="2:17" ht="15.6" x14ac:dyDescent="0.25">
      <c r="B12" s="8"/>
      <c r="C12" s="7" t="s">
        <v>27</v>
      </c>
      <c r="D12" s="14">
        <f>D8+D11</f>
        <v>20778.941367609637</v>
      </c>
      <c r="E12" s="14">
        <f t="shared" ref="E12:I12" si="1">E8+E11</f>
        <v>14314.687266631428</v>
      </c>
      <c r="F12" s="14">
        <f t="shared" si="1"/>
        <v>7267.6761851693182</v>
      </c>
      <c r="G12" s="14">
        <f t="shared" si="1"/>
        <v>30460.078237164522</v>
      </c>
      <c r="H12" s="49">
        <f t="shared" si="1"/>
        <v>81253.003842404723</v>
      </c>
      <c r="I12" s="14">
        <f t="shared" si="1"/>
        <v>4913.3593029435724</v>
      </c>
    </row>
    <row r="15" spans="2:17" x14ac:dyDescent="0.25">
      <c r="C15" t="s">
        <v>65</v>
      </c>
    </row>
    <row r="16" spans="2:17" x14ac:dyDescent="0.25">
      <c r="C16" t="s">
        <v>66</v>
      </c>
      <c r="F16" s="37">
        <f>D12+G12+H12</f>
        <v>132492.02344717889</v>
      </c>
      <c r="G16" s="22" t="s">
        <v>69</v>
      </c>
    </row>
    <row r="17" spans="3:8" x14ac:dyDescent="0.25">
      <c r="C17" t="s">
        <v>67</v>
      </c>
      <c r="F17" s="40">
        <f>C9-F16-65-M6-N6</f>
        <v>-10732.023447178886</v>
      </c>
      <c r="G17" s="22" t="s">
        <v>70</v>
      </c>
      <c r="H17" t="s">
        <v>80</v>
      </c>
    </row>
    <row r="18" spans="3:8" x14ac:dyDescent="0.25">
      <c r="C18" t="s">
        <v>71</v>
      </c>
      <c r="F18" s="37">
        <f>50000-100000+P7</f>
        <v>-48425.342465753427</v>
      </c>
      <c r="G18" s="22" t="s">
        <v>69</v>
      </c>
    </row>
    <row r="20" spans="3:8" x14ac:dyDescent="0.25">
      <c r="C20" t="s">
        <v>79</v>
      </c>
      <c r="F20" s="37">
        <f>F16-F17+F18</f>
        <v>94798.704428604338</v>
      </c>
    </row>
    <row r="21" spans="3:8" x14ac:dyDescent="0.25">
      <c r="C21" t="s">
        <v>81</v>
      </c>
      <c r="F21" s="37">
        <f>100000/F20</f>
        <v>1.0548667368688873</v>
      </c>
    </row>
  </sheetData>
  <mergeCells count="1">
    <mergeCell ref="L8:O9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6"/>
  <sheetViews>
    <sheetView workbookViewId="0">
      <selection activeCell="M16" sqref="M16"/>
    </sheetView>
  </sheetViews>
  <sheetFormatPr defaultRowHeight="14.4" x14ac:dyDescent="0.25"/>
  <sheetData>
    <row r="2" spans="2:2" x14ac:dyDescent="0.25">
      <c r="B2" t="s">
        <v>82</v>
      </c>
    </row>
    <row r="3" spans="2:2" x14ac:dyDescent="0.25">
      <c r="B3" t="s">
        <v>83</v>
      </c>
    </row>
    <row r="4" spans="2:2" x14ac:dyDescent="0.25">
      <c r="B4" t="s">
        <v>84</v>
      </c>
    </row>
    <row r="5" spans="2:2" x14ac:dyDescent="0.25">
      <c r="B5" t="s">
        <v>85</v>
      </c>
    </row>
    <row r="6" spans="2:2" x14ac:dyDescent="0.25">
      <c r="B6" t="s">
        <v>86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6" sqref="M16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货值</vt:lpstr>
      <vt:lpstr>抵押</vt:lpstr>
      <vt:lpstr>合规性资金缺口</vt:lpstr>
      <vt:lpstr>Sheet2</vt:lpstr>
      <vt:lpstr>配资比计算</vt:lpstr>
      <vt:lpstr>测算</vt:lpstr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2020-04-09T07:01:29Z</dcterms:modified>
</cp:coreProperties>
</file>