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20475" windowHeight="96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7" i="1" l="1"/>
  <c r="C7" i="1"/>
  <c r="D7" i="1"/>
  <c r="K5" i="1" l="1"/>
  <c r="K6" i="1"/>
  <c r="K4" i="1"/>
  <c r="F10" i="1" l="1"/>
  <c r="I10" i="1"/>
  <c r="H7" i="1"/>
  <c r="E7" i="1"/>
</calcChain>
</file>

<file path=xl/sharedStrings.xml><?xml version="1.0" encoding="utf-8"?>
<sst xmlns="http://schemas.openxmlformats.org/spreadsheetml/2006/main" count="15" uniqueCount="15">
  <si>
    <t>2020年价值</t>
    <phoneticPr fontId="1" type="noConversion"/>
  </si>
  <si>
    <t>项目</t>
    <phoneticPr fontId="1" type="noConversion"/>
  </si>
  <si>
    <t>土地面积</t>
    <phoneticPr fontId="1" type="noConversion"/>
  </si>
  <si>
    <t>建筑面积</t>
    <phoneticPr fontId="1" type="noConversion"/>
  </si>
  <si>
    <t>序号</t>
    <phoneticPr fontId="1" type="noConversion"/>
  </si>
  <si>
    <t>2022年总价</t>
    <phoneticPr fontId="1" type="noConversion"/>
  </si>
  <si>
    <t>2022年单价</t>
    <phoneticPr fontId="1" type="noConversion"/>
  </si>
  <si>
    <t>2020年单价</t>
    <phoneticPr fontId="1" type="noConversion"/>
  </si>
  <si>
    <t>6号</t>
    <phoneticPr fontId="1" type="noConversion"/>
  </si>
  <si>
    <t>7号</t>
    <phoneticPr fontId="1" type="noConversion"/>
  </si>
  <si>
    <t>彩祥</t>
    <phoneticPr fontId="1" type="noConversion"/>
  </si>
  <si>
    <t>北京市顺义区坞里路68号院7号楼1至2层101工业用房房地产</t>
    <phoneticPr fontId="1" type="noConversion"/>
  </si>
  <si>
    <t>合计</t>
    <phoneticPr fontId="1" type="noConversion"/>
  </si>
  <si>
    <t>北京市顺义区坞里路68号院6号楼1至2层101工业用房房地产</t>
    <phoneticPr fontId="1" type="noConversion"/>
  </si>
  <si>
    <t>北京市顺义区彩祥东路11号1幢等12幢楼工业用房房地产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</si>
</sst>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华文细黑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0"/>
  <sheetViews>
    <sheetView tabSelected="1" workbookViewId="0">
      <selection activeCell="C7" sqref="C7"/>
    </sheetView>
  </sheetViews>
  <sheetFormatPr defaultRowHeight="13.5" x14ac:dyDescent="0.15"/>
  <cols>
    <col min="1" max="1" width="6.375" customWidth="1"/>
    <col min="2" max="2" width="17.5" customWidth="1"/>
    <col min="3" max="3" width="10.875" customWidth="1"/>
    <col min="4" max="4" width="11.5" customWidth="1"/>
    <col min="5" max="5" width="11.25" bestFit="1" customWidth="1"/>
    <col min="6" max="6" width="11.25" customWidth="1"/>
    <col min="7" max="7" width="1.75" customWidth="1"/>
    <col min="8" max="8" width="11.25" bestFit="1" customWidth="1"/>
    <col min="9" max="9" width="11.375" customWidth="1"/>
  </cols>
  <sheetData>
    <row r="3" spans="1:11" ht="14.25" x14ac:dyDescent="0.15">
      <c r="A3" s="2" t="s">
        <v>4</v>
      </c>
      <c r="B3" s="2" t="s">
        <v>1</v>
      </c>
      <c r="C3" s="2" t="s">
        <v>2</v>
      </c>
      <c r="D3" s="2" t="s">
        <v>3</v>
      </c>
      <c r="E3" s="2" t="s">
        <v>5</v>
      </c>
      <c r="F3" s="2" t="s">
        <v>6</v>
      </c>
      <c r="G3" s="2"/>
      <c r="H3" s="1" t="s">
        <v>0</v>
      </c>
      <c r="I3" s="1" t="s">
        <v>7</v>
      </c>
    </row>
    <row r="4" spans="1:11" ht="42.75" x14ac:dyDescent="0.15">
      <c r="A4" s="2">
        <v>1</v>
      </c>
      <c r="B4" s="3" t="s">
        <v>13</v>
      </c>
      <c r="C4" s="2">
        <v>23014.799999999999</v>
      </c>
      <c r="D4" s="2">
        <v>61612.73</v>
      </c>
      <c r="E4" s="2">
        <v>16271</v>
      </c>
      <c r="F4" s="2">
        <v>7070</v>
      </c>
      <c r="G4" s="2"/>
      <c r="H4" s="1">
        <v>15918</v>
      </c>
      <c r="I4" s="1">
        <v>6916</v>
      </c>
      <c r="J4" t="s">
        <v>8</v>
      </c>
      <c r="K4">
        <f>F4-I4</f>
        <v>154</v>
      </c>
    </row>
    <row r="5" spans="1:11" ht="42.75" x14ac:dyDescent="0.15">
      <c r="A5" s="2">
        <v>2</v>
      </c>
      <c r="B5" s="3" t="s">
        <v>11</v>
      </c>
      <c r="C5" s="2">
        <v>33813.64</v>
      </c>
      <c r="D5" s="2">
        <v>57547.21</v>
      </c>
      <c r="E5" s="2">
        <v>20527</v>
      </c>
      <c r="F5" s="2">
        <v>6071</v>
      </c>
      <c r="G5" s="2"/>
      <c r="H5" s="1">
        <v>20333</v>
      </c>
      <c r="I5" s="1">
        <v>6013</v>
      </c>
      <c r="J5" t="s">
        <v>9</v>
      </c>
      <c r="K5">
        <f t="shared" ref="K5:K6" si="0">F5-I5</f>
        <v>58</v>
      </c>
    </row>
    <row r="6" spans="1:11" ht="42.75" x14ac:dyDescent="0.15">
      <c r="A6" s="2">
        <v>3</v>
      </c>
      <c r="B6" s="3" t="s">
        <v>14</v>
      </c>
      <c r="C6" s="2">
        <v>120628.8</v>
      </c>
      <c r="D6" s="2">
        <v>66988.94</v>
      </c>
      <c r="E6" s="2">
        <v>38736</v>
      </c>
      <c r="F6" s="2">
        <v>5782</v>
      </c>
      <c r="G6" s="2"/>
      <c r="H6" s="1">
        <v>37936</v>
      </c>
      <c r="I6" s="1">
        <v>5663</v>
      </c>
      <c r="J6" t="s">
        <v>10</v>
      </c>
      <c r="K6">
        <f t="shared" si="0"/>
        <v>119</v>
      </c>
    </row>
    <row r="7" spans="1:11" ht="14.25" x14ac:dyDescent="0.15">
      <c r="A7" s="2"/>
      <c r="B7" s="2" t="s">
        <v>12</v>
      </c>
      <c r="C7" s="2">
        <f>SUM(C4:C6)</f>
        <v>177457.24</v>
      </c>
      <c r="D7" s="2">
        <f>SUM(D4:D6)</f>
        <v>186148.88</v>
      </c>
      <c r="E7" s="2">
        <f>SUM(E4:E6)</f>
        <v>75534</v>
      </c>
      <c r="F7" s="2">
        <f>E7*10000/D7</f>
        <v>4057.7198208229884</v>
      </c>
      <c r="G7" s="2"/>
      <c r="H7" s="1">
        <f>SUM(H4:H6)</f>
        <v>74187</v>
      </c>
      <c r="I7" s="1"/>
    </row>
    <row r="10" spans="1:11" x14ac:dyDescent="0.15">
      <c r="F10">
        <f>F6*D6</f>
        <v>387330051.08000004</v>
      </c>
      <c r="I10">
        <f>I6*D6</f>
        <v>379358367.22000003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 R 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2022-03-08T02:21:46Z</dcterms:created>
  <dcterms:modified xsi:type="dcterms:W3CDTF">2022-03-21T03:17:21Z</dcterms:modified>
</cp:coreProperties>
</file>