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<sst xmlns="http://schemas.openxmlformats.org/spreadsheetml/2006/main" count="5773" uniqueCount="1144">
  <si>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</si>
  <si>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</si>
  <si>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</si>
  <si>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</si>
  <si>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</si>
  <si>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</si>
  <si>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</si>
  <si>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</si>
  <si>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</si>
  <si>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</si>
  <si>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</si>
  <si>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</si>
  <si>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</si>
  <si>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</si>
  <si>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</si>
  <si>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</si>
  <si>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</si>
  <si>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</si>
  <si>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</si>
  <si>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</si>
  <si>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</si>
  <si>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</si>
  <si>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</si>
  <si>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</si>
  <si>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</si>
  <si>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</si>
  <si>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</si>
  <si>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</si>
  <si>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</si>
  <si>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</si>
  <si>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</si>
  <si>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</si>
  <si>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</si>
  <si>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</si>
  <si>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</si>
  <si>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</si>
  <si>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</si>
  <si>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</si>
  <si>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</si>
  <si>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</si>
  <si>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</si>
  <si>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</si>
  <si>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</si>
  <si>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</si>
  <si>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</si>
  <si>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</si>
  <si>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</si>
  <si>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</si>
  <si>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</si>
  <si>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</si>
  <si>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</si>
  <si>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</si>
  <si>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</si>
  <si>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</si>
  <si>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</si>
  <si>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</si>
  <si>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</si>
  <si>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</si>
  <si>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</si>
  <si>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</si>
  <si>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</si>
  <si>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</si>
  <si>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</si>
  <si>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</si>
  <si>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</si>
  <si>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</si>
  <si>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</si>
  <si>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</si>
  <si>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</si>
  <si>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</si>
  <si>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</si>
  <si>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</si>
  <si>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</si>
  <si>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</si>
  <si>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</si>
  <si>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</si>
  <si>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</si>
  <si>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</si>
  <si>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</si>
  <si>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</si>
  <si>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</si>
  <si>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</si>
  <si>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</si>
  <si>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</si>
  <si>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</si>
  <si>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</si>
  <si>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</si>
  <si>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</si>
  <si>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</si>
  <si>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</si>
  <si>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</si>
  <si>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</si>
  <si>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</si>
  <si>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</si>
  <si>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</si>
  <si>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</si>
  <si>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</si>
  <si>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</si>
  <si>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</si>
  <si>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</si>
  <si>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</si>
  <si>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</si>
  <si>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</si>
  <si>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</si>
  <si>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</si>
  <si>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</si>
  <si>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</si>
  <si>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</si>
  <si>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</si>
  <si>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</si>
  <si>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</si>
  <si>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</si>
  <si>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</si>
  <si>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</si>
  <si>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</si>
  <si>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</si>
  <si>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</si>
  <si>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</si>
  <si>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</si>
  <si>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</si>
  <si>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</si>
  <si>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</si>
  <si>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</si>
  <si>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</si>
  <si>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</si>
  <si>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</si>
  <si>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</si>
  <si>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</si>
  <si>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</si>
  <si>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</si>
  <si>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</si>
  <si>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</si>
  <si>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</si>
  <si>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</si>
  <si>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</si>
  <si>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</si>
  <si>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</si>
  <si>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</si>
  <si>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</si>
  <si>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</si>
  <si>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</si>
  <si>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</si>
  <si>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</si>
  <si>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</si>
  <si>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</si>
  <si>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</si>
  <si>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</si>
  <si>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</si>
  <si>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</si>
  <si>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</si>
  <si>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</si>
  <si>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</si>
  <si>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</si>
  <si>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</si>
  <si>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</si>
  <si>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</si>
  <si>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</si>
  <si>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</si>
  <si>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</si>
  <si>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</si>
  <si>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</si>
  <si>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</si>
  <si>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</si>
  <si>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</si>
  <si>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</si>
  <si>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</si>
  <si>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</si>
  <si>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</si>
  <si>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</si>
  <si>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</si>
  <si>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</si>
  <si>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</si>
  <si>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</si>
  <si>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</si>
  <si>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</si>
  <si>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</si>
  <si>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</si>
  <si>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</si>
  <si>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</si>
  <si>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</si>
  <si>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</si>
  <si>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</si>
  <si>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</si>
  <si>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</si>
  <si>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</si>
  <si>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</si>
  <si>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</si>
  <si>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</si>
  <si>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</si>
  <si>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</si>
  <si>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</si>
  <si>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</si>
  <si>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</si>
  <si>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</si>
  <si>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</si>
  <si>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</si>
  <si>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</si>
  <si>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</si>
  <si>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</si>
  <si>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</si>
  <si>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</si>
  <si>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</si>
  <si>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</si>
  <si>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</si>
  <si>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</si>
  <si>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</si>
  <si>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</si>
  <si>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</si>
  <si>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</si>
  <si>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</si>
  <si>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</si>
  <si>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</si>
  <si>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</si>
  <si>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</si>
  <si>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</si>
  <si>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</si>
  <si>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</si>
  <si>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</si>
  <si>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</si>
  <si>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</si>
  <si>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</si>
  <si>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</si>
  <si>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</si>
  <si>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</si>
  <si>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</si>
  <si>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</si>
  <si>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</si>
  <si>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</si>
  <si>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</si>
  <si>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</si>
  <si>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</si>
  <si>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</si>
  <si>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</si>
  <si>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</si>
  <si>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</si>
  <si>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</si>
  <si>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</si>
  <si>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</si>
  <si>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</si>
  <si>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</si>
  <si>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</si>
  <si>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</si>
  <si>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</si>
  <si>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</si>
  <si>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</si>
  <si>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</si>
  <si>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</si>
  <si>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</si>
  <si>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</si>
  <si>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</si>
  <si>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</si>
  <si>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</si>
  <si>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</si>
  <si>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</si>
  <si>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</si>
  <si>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</si>
  <si>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</si>
  <si>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</si>
  <si>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</si>
  <si>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</si>
  <si>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</si>
  <si>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</si>
  <si>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</si>
  <si>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</si>
  <si>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</si>
  <si>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</si>
  <si>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</si>
  <si>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</si>
  <si>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</si>
  <si>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</si>
  <si>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</si>
  <si>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</si>
  <si>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</si>
  <si>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</si>
  <si>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</si>
  <si>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</si>
  <si>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</si>
  <si>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</si>
  <si>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</si>
  <si>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</si>
  <si>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</si>
  <si>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</si>
  <si>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</si>
  <si>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</si>
  <si>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</si>
  <si>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</si>
  <si>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</si>
  <si>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</si>
  <si>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</si>
  <si>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</si>
  <si>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</si>
  <si>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</si>
  <si>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</si>
  <si>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</si>
  <si>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</si>
  <si>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</si>
  <si>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</si>
  <si>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</si>
  <si>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</si>
  <si>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</si>
  <si>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</si>
  <si>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</si>
  <si>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</si>
  <si>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</si>
  <si>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</si>
  <si>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</si>
  <si>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</si>
  <si>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</si>
  <si>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</si>
  <si>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</si>
  <si>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</si>
  <si>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</si>
  <si>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</si>
  <si>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</si>
  <si>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</si>
  <si>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</si>
  <si>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</si>
  <si>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</si>
  <si>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</si>
  <si>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</si>
  <si>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</si>
  <si>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</si>
  <si>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</si>
  <si>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</si>
  <si>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</si>
  <si>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</si>
  <si>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</si>
  <si>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</si>
  <si>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</si>
  <si>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</si>
  <si>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</si>
  <si>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</si>
  <si>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</si>
  <si>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</si>
  <si>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</si>
  <si>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</si>
  <si>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</si>
  <si>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</si>
  <si>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</si>
  <si>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</si>
  <si>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</si>
  <si>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</si>
  <si>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</si>
  <si>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</si>
  <si>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</si>
  <si>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</si>
  <si>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</si>
  <si>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</si>
  <si>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</si>
  <si>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</si>
  <si>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</si>
  <si>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</si>
  <si>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</si>
  <si>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</si>
  <si>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</si>
  <si>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</si>
  <si>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</si>
  <si>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</si>
  <si>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</si>
  <si>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</si>
  <si>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</si>
  <si>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</si>
  <si>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</si>
  <si>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</si>
  <si>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</si>
  <si>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</si>
  <si>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</si>
  <si>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</si>
  <si>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</si>
  <si>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</si>
  <si>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</si>
  <si>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</si>
  <si>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</si>
  <si>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</si>
  <si>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</si>
  <si>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</si>
  <si>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</si>
  <si>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</si>
  <si>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</si>
  <si>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</si>
  <si>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</si>
  <si>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</si>
  <si>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</si>
  <si>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</si>
  <si>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</si>
  <si>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</si>
  <si>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</si>
  <si>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</si>
  <si>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</si>
  <si>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</si>
  <si>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</si>
  <si>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</si>
  <si>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</si>
  <si>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</si>
  <si>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</si>
  <si>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</si>
  <si>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</si>
  <si>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</si>
  <si>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</si>
  <si>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</si>
  <si>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</si>
  <si>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</si>
  <si>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</si>
  <si>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</si>
  <si>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</si>
  <si>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</si>
  <si>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</si>
  <si>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</si>
  <si>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</si>
  <si>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</si>
  <si>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</si>
  <si>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</si>
  <si>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</si>
  <si>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</si>
  <si>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</si>
  <si>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</si>
  <si>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</si>
  <si>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</si>
  <si>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</si>
  <si>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</si>
  <si>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</si>
  <si>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</si>
  <si>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</si>
  <si>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</si>
  <si>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</si>
  <si>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</si>
  <si>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</si>
  <si>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</si>
  <si>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</si>
  <si>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</si>
  <si>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</si>
  <si>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</si>
  <si>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</si>
  <si>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</si>
  <si>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</si>
  <si>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</si>
  <si>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</si>
  <si>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</si>
  <si>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</si>
  <si>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</si>
  <si>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</si>
  <si>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</si>
  <si>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</si>
  <si>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</si>
  <si>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</si>
  <si>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</si>
  <si>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</si>
  <si>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</si>
  <si>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</si>
  <si>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</si>
  <si>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</si>
  <si>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</si>
  <si>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</si>
  <si>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</si>
  <si>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</si>
  <si>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</si>
  <si>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</si>
  <si>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</si>
  <si>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</si>
  <si>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</si>
  <si>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</si>
  <si>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</si>
  <si>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</si>
  <si>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</si>
  <si>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</si>
  <si>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</si>
  <si>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</si>
  <si>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</si>
  <si>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</si>
  <si>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</si>
  <si>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</si>
  <si>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</si>
  <si>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</si>
  <si>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</si>
  <si>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</si>
  <si>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</si>
  <si>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</si>
  <si>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</si>
  <si>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</si>
  <si>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</si>
  <si>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</si>
  <si>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</si>
  <si>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</si>
  <si>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</si>
  <si>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</si>
  <si>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</si>
  <si>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</si>
  <si>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</si>
  <si>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</si>
  <si>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</si>
  <si>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</si>
  <si>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</si>
  <si>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</si>
  <si>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</si>
  <si>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</si>
  <si>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</si>
  <si>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</si>
  <si>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</si>
  <si>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</si>
  <si>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</si>
  <si>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</si>
  <si>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</si>
  <si>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</si>
  <si>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</si>
  <si>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</si>
  <si>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</si>
  <si>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</si>
  <si>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</si>
  <si>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</si>
  <si>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</si>
  <si>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</si>
  <si>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</si>
  <si>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</si>
  <si>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</si>
  <si>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</si>
  <si>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</si>
  <si>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</si>
  <si>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</si>
  <si>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</si>
  <si>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</si>
  <si>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</si>
  <si>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</si>
  <si>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</si>
  <si>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</si>
  <si>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</si>
  <si>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</si>
  <si>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</si>
  <si>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</si>
  <si>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</si>
  <si>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</si>
  <si>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</si>
  <si>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</si>
  <si>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</si>
  <si>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</si>
  <si>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</si>
  <si>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</si>
  <si>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</si>
  <si>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</si>
  <si>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</si>
  <si>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</si>
  <si>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</si>
  <si>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</si>
  <si>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</si>
  <si>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</si>
  <si>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</si>
  <si>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</si>
  <si>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</si>
  <si>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</si>
  <si>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</si>
  <si>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</si>
  <si>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</si>
  <si>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</si>
  <si>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</si>
  <si>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</si>
  <si>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</si>
  <si>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</si>
  <si>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</si>
  <si>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</si>
  <si>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</si>
  <si>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</si>
  <si>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</si>
  <si>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</si>
  <si>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</si>
  <si>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</si>
  <si>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</si>
  <si>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</si>
  <si>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</si>
  <si>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</si>
  <si>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</si>
  <si>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</si>
  <si>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</si>
  <si>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</si>
  <si>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</si>
  <si>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</si>
  <si>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</si>
  <si>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</si>
  <si>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</si>
  <si>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</si>
  <si>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</si>
  <si>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</si>
  <si>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</si>
  <si>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</si>
  <si>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</si>
  <si>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</si>
  <si>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</si>
  <si>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</si>
  <si>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</si>
  <si>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</si>
  <si>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</si>
  <si>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</si>
  <si>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</si>
  <si>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</si>
  <si>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</si>
  <si>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</si>
  <si>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</si>
  <si>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</si>
  <si>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</si>
  <si>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</si>
  <si>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</si>
  <si>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</si>
  <si>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</si>
  <si>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</si>
  <si>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</si>
  <si>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</si>
  <si>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</si>
  <si>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</si>
  <si>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</si>
  <si>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</si>
  <si>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</si>
  <si>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</si>
  <si>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</si>
  <si>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</si>
  <si>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</si>
  <si>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</si>
  <si>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</si>
  <si>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</si>
  <si>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</si>
  <si>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</si>
  <si>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</si>
  <si>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</si>
  <si>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</si>
  <si>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</si>
  <si>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</si>
  <si>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</si>
  <si>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</si>
  <si>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</si>
  <si>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</si>
  <si>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</si>
  <si>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</si>
  <si>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</si>
  <si>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</si>
  <si>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</si>
  <si>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</si>
  <si>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</si>
  <si>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</si>
  <si>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</si>
  <si>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</si>
  <si>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</si>
  <si>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</si>
  <si>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</si>
  <si>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</si>
  <si>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</si>
  <si>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</si>
  <si>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</si>
  <si>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</si>
  <si>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</si>
  <si>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</si>
  <si>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</si>
  <si>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</si>
  <si>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</si>
  <si>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</si>
  <si>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</si>
  <si>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</si>
  <si>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</si>
  <si>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</si>
  <si>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</si>
  <si>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</si>
  <si>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</si>
  <si>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</si>
  <si>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</si>
  <si>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</si>
  <si>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</si>
  <si>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</si>
  <si>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</si>
  <si>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</si>
  <si>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</si>
  <si>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</si>
  <si>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</si>
  <si>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</si>
  <si>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</si>
  <si>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</si>
  <si>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</si>
  <si>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</si>
  <si>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</si>
  <si>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</si>
  <si>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</si>
  <si>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</si>
  <si>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</si>
  <si>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</si>
  <si>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</si>
  <si>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</si>
  <si>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</si>
  <si>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</si>
  <si>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</si>
  <si>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</si>
  <si>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</si>
  <si>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</si>
  <si>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</si>
  <si>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</si>
  <si>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</si>
  <si>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</si>
  <si>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</si>
  <si>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</si>
  <si>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</si>
  <si>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</si>
  <si>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</si>
  <si>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</si>
  <si>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</si>
  <si>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</si>
  <si>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</si>
  <si>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</si>
  <si>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</si>
  <si>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</si>
  <si>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</si>
  <si>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</si>
  <si>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</si>
  <si>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</si>
  <si>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</si>
  <si>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</si>
  <si>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</si>
  <si>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</si>
  <si>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</si>
  <si>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</si>
  <si>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</si>
  <si>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</si>
  <si>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</si>
  <si>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</si>
  <si>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</si>
  <si>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</si>
  <si>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</si>
  <si>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</si>
  <si>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</si>
  <si>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</si>
  <si>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</si>
  <si>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</si>
  <si>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</si>
  <si>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</si>
  <si>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</si>
  <si>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</si>
  <si>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</si>
  <si>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</si>
  <si>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</si>
  <si>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</si>
  <si>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</si>
  <si>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</si>
  <si>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</si>
  <si>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</si>
  <si>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</si>
  <si>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</si>
  <si>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</si>
  <si>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</si>
  <si>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</si>
  <si>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</si>
  <si>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</si>
  <si>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</si>
  <si>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</si>
  <si>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</si>
  <si>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</si>
  <si>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</si>
  <si>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</si>
  <si>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</si>
  <si>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</si>
  <si>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</si>
  <si>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</si>
  <si>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</si>
  <si>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</si>
  <si>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</si>
  <si>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</si>
  <si>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</si>
  <si>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</si>
  <si>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</si>
  <si>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</si>
  <si>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</si>
  <si>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</si>
  <si>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</si>
  <si>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</si>
  <si>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</si>
  <si>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</si>
  <si>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</si>
  <si>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</si>
  <si>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</si>
  <si>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</si>
  <si>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</si>
  <si>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</si>
  <si>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</si>
  <si>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</si>
  <si>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</si>
  <si>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</si>
  <si>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</si>
  <si>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</si>
  <si>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</si>
  <si>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</si>
  <si>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</si>
  <si>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</si>
  <si>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</si>
  <si>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</si>
  <si>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</si>
  <si>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</si>
  <si>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</si>
  <si>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</si>
  <si>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</si>
  <si>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</si>
  <si>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</si>
  <si>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</si>
  <si>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</si>
  <si>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</si>
  <si>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</si>
  <si>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</si>
  <si>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</si>
  <si>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</si>
  <si>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</si>
  <si>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</si>
  <si>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</si>
  <si>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</si>
  <si>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</si>
  <si>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</si>
  <si>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</si>
  <si>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</si>
  <si>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</si>
  <si>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</si>
  <si>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</si>
  <si>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</si>
  <si>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</si>
  <si>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</si>
  <si>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</si>
  <si>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</si>
  <si>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</si>
  <si>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</si>
  <si>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</si>
  <si>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</si>
  <si>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</si>
  <si>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</si>
  <si>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</si>
  <si>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</si>
  <si>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</si>
  <si>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</si>
  <si>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</si>
  <si>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</si>
  <si>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</si>
  <si>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</si>
  <si>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</si>
  <si>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</si>
  <si>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</si>
  <si>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</si>
  <si>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</si>
  <si>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</si>
  <si>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</si>
  <si>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</si>
  <si>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</si>
  <si>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</si>
  <si>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</si>
  <si>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</si>
  <si>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</si>
  <si>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</si>
  <si>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</si>
  <si>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</si>
  <si>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</si>
  <si>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</si>
  <si>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</si>
  <si>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</si>
  <si>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</si>
  <si>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</si>
  <si>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</si>
  <si>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</si>
  <si>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</si>
  <si>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</si>
  <si>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</si>
  <si>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</si>
  <si>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</si>
  <si>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</si>
  <si>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雄县昝岗如德塑料制品厂</t>
  </si>
  <si>
    <t>坐落：</t>
  </si>
  <si>
    <t>雄县小芦昝村</t>
  </si>
  <si>
    <t>调查编号：</t>
  </si>
  <si>
    <t>010213-16-0099</t>
  </si>
  <si>
    <t>价值时点：</t>
  </si>
  <si>
    <t>2024年4月3日</t>
  </si>
  <si>
    <t>报告编号：</t>
  </si>
  <si>
    <t>康正（雄县）2024评字第5号-小芦昝村-</t>
  </si>
  <si>
    <t>Q-6</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</si>
  <si>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</si>
  <si>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</si>
  <si>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</si>
  <si>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</si>
  <si>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</si>
  <si>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</si>
  <si>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</si>
  <si>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</si>
  <si>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</si>
  <si>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</si>
  <si>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</si>
  <si>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</si>
  <si>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</si>
  <si>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</si>
  <si>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</si>
  <si>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</si>
  <si>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</si>
  <si>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</si>
  <si>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</si>
  <si>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</si>
  <si>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</si>
  <si>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</si>
  <si>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</si>
  <si>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</si>
  <si>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</si>
  <si>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</si>
  <si>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</si>
  <si>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</si>
  <si>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</si>
  <si>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</si>
  <si>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</si>
  <si>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</si>
  <si>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</si>
  <si>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</si>
  <si>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</si>
  <si>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</si>
  <si>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</si>
  <si>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</si>
  <si>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</si>
  <si>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</si>
  <si>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</si>
  <si>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</si>
  <si>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</si>
  <si>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</si>
  <si>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</si>
  <si>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</si>
  <si>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</si>
  <si>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</si>
  <si>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</si>
  <si>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</si>
  <si>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</si>
  <si>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</si>
  <si>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</si>
  <si>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</si>
  <si>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</si>
  <si>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</si>
  <si>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</si>
  <si>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</si>
  <si>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</si>
  <si>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</si>
  <si>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</si>
  <si>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</si>
  <si>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</si>
  <si>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</si>
  <si>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</si>
  <si>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</si>
  <si>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</si>
  <si>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</si>
  <si>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</si>
  <si>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</si>
  <si>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</si>
  <si>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</si>
  <si>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</si>
  <si>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</si>
  <si>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</si>
  <si>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</si>
  <si>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</si>
  <si>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</si>
  <si>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</si>
  <si>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</si>
  <si>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</si>
  <si>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</si>
  <si>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</si>
  <si>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</si>
  <si>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</si>
  <si>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</si>
  <si>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</si>
  <si>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</si>
  <si>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</si>
  <si>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</si>
  <si>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</si>
  <si>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</si>
  <si>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</si>
  <si>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</si>
  <si>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</si>
  <si>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单层彩钢</t>
  </si>
  <si>
    <t>铝合金</t>
  </si>
  <si>
    <t>刮腻子找平</t>
  </si>
  <si>
    <t>无</t>
  </si>
  <si>
    <t>有</t>
  </si>
  <si>
    <t>未抹灰找平</t>
  </si>
  <si>
    <t>标准</t>
  </si>
  <si>
    <t>系数</t>
  </si>
  <si>
    <t>复合彩钢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</si>
  <si>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</si>
  <si>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</si>
  <si>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</si>
  <si>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</si>
  <si>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</si>
  <si>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</si>
  <si>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</si>
  <si>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</si>
  <si>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</si>
  <si>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</si>
  <si>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</si>
  <si>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</si>
  <si>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</si>
  <si>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</si>
  <si>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</si>
  <si>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</si>
  <si>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</si>
  <si>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</si>
  <si>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</si>
  <si>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</si>
  <si>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</si>
  <si>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</si>
  <si>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</si>
  <si>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</si>
  <si>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</si>
  <si>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</si>
  <si>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</si>
  <si>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</si>
  <si>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</si>
  <si>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</si>
  <si>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</si>
  <si>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</si>
  <si>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</si>
  <si>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</si>
  <si>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</si>
  <si>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</si>
  <si>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</si>
  <si>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</si>
  <si>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</si>
  <si>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</si>
  <si>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</si>
  <si>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</si>
  <si>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</si>
  <si>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</si>
  <si>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</si>
  <si>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</si>
  <si>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</si>
  <si>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</si>
  <si>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</si>
  <si>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</si>
  <si>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</si>
  <si>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</si>
  <si>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</si>
  <si>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</si>
  <si>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</si>
  <si>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</si>
  <si>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</si>
  <si>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</si>
  <si>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</si>
  <si>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</si>
  <si>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</si>
  <si>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</si>
  <si>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</si>
  <si>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</si>
  <si>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</si>
  <si>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</si>
  <si>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</si>
  <si>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</si>
  <si>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</si>
  <si>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</si>
  <si>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单彩保温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</si>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</sst>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010213-16-0099</v>
      </c>
      <c r="C2" s="275">
        <f>输机表!P2</f>
        <v>0</v>
      </c>
      <c r="D2" s="275" t="str">
        <f>输机表!U2&amp;输机表!Y2</f>
        <v>康正（雄县）2024评字第5号-小芦昝村-Q-6</v>
      </c>
      <c r="E2" s="275" t="str">
        <f>输机表!D2</f>
        <v>雄县昝岗如德塑料制品厂</v>
      </c>
      <c r="F2" s="275" t="str">
        <f>输机表!F2</f>
        <v>雄县小芦昝村</v>
      </c>
      <c r="G2" s="275">
        <f ca="1">结果通知单!C12</f>
        <v>876.01</v>
      </c>
      <c r="H2" s="275"/>
      <c r="I2" s="275"/>
      <c r="J2" s="275">
        <f ca="1">结果通知单!G12</f>
        <v>785833</v>
      </c>
      <c r="K2" s="275">
        <f ca="1">结果通知单!G41</f>
        <v>191938</v>
      </c>
      <c r="L2" s="275">
        <f ca="1">IF(J2+K2=结果通知单!C42,J2+K2,"请检查")</f>
        <v>977771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14" sqref="D14:D15"/>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6</v>
      </c>
      <c r="E4" s="80">
        <v>7.1</v>
      </c>
      <c r="F4" s="80" t="s">
        <v>964</v>
      </c>
      <c r="G4" s="80" t="s">
        <v>965</v>
      </c>
      <c r="H4" s="80" t="s">
        <v>966</v>
      </c>
      <c r="I4" s="80">
        <v>37</v>
      </c>
      <c r="J4" s="80"/>
      <c r="K4" s="80" t="s">
        <v>967</v>
      </c>
      <c r="L4" s="80" t="s">
        <v>968</v>
      </c>
      <c r="M4" s="80">
        <v>0.3</v>
      </c>
      <c r="N4" s="80">
        <v>0.2</v>
      </c>
      <c r="O4" s="80" t="s">
        <v>969</v>
      </c>
      <c r="P4" s="80" t="s">
        <v>969</v>
      </c>
      <c r="Q4" s="80" t="s">
        <v>968</v>
      </c>
      <c r="R4" s="80" t="s">
        <v>969</v>
      </c>
      <c r="S4" s="109">
        <v>778.2</v>
      </c>
      <c r="T4" s="109" t="s">
        <v>970</v>
      </c>
      <c r="U4" s="109" t="s">
        <v>943</v>
      </c>
      <c r="V4" s="109"/>
      <c r="W4" s="84">
        <f>ROUND(F5*ROUND(E5+G5+H5+I5+J5+K5+L5+M5+N5+O5+P5+Q5+R5+U5+T5+1,3)*V5,0)</f>
        <v>820</v>
      </c>
      <c r="X4" s="110">
        <f>ROUND(L60/S4,0)</f>
        <v>42</v>
      </c>
      <c r="Y4" s="110">
        <f>W4+X4</f>
        <v>862</v>
      </c>
      <c r="Z4" s="126">
        <f>ROUND(Y4*S4,0)</f>
        <v>670808</v>
      </c>
      <c r="AA4" s="127">
        <f>IF(Q4="无",0,IF(Q4="地暖",0,S4))</f>
        <v>0</v>
      </c>
      <c r="AB4" s="127">
        <f>IF(Q4="无",0,IF(Q4="暖气片",0,S4))</f>
        <v>0</v>
      </c>
      <c r="AC4" s="84" t="str">
        <f>H4</f>
        <v>铝合金</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965</v>
      </c>
      <c r="AP4" s="143">
        <v>0</v>
      </c>
      <c r="AQ4" s="171">
        <v>0.25</v>
      </c>
      <c r="AR4" s="171">
        <v>0.333333333333333</v>
      </c>
      <c r="AS4" s="171">
        <v>0.5</v>
      </c>
      <c r="AT4" s="171">
        <v>0.666666666666667</v>
      </c>
      <c r="AU4" s="172">
        <v>0.75</v>
      </c>
      <c r="AV4" s="171">
        <v>1</v>
      </c>
      <c r="AW4" s="143" t="s">
        <v>974</v>
      </c>
      <c r="AX4" s="145" t="s">
        <v>970</v>
      </c>
      <c r="AY4" s="143" t="s">
        <v>975</v>
      </c>
      <c r="AZ4" s="143" t="s">
        <v>237</v>
      </c>
      <c r="BA4" s="180" t="s">
        <v>967</v>
      </c>
      <c r="BB4" s="180"/>
      <c r="BC4" s="143" t="s">
        <v>970</v>
      </c>
      <c r="BD4" s="143" t="s">
        <v>974</v>
      </c>
      <c r="BE4" s="156"/>
      <c r="BF4" s="143" t="s">
        <v>971</v>
      </c>
      <c r="BG4" s="143" t="s">
        <v>972</v>
      </c>
      <c r="BH4" s="143" t="s">
        <v>971</v>
      </c>
      <c r="BI4" s="143" t="s">
        <v>972</v>
      </c>
      <c r="BJ4" s="143" t="s">
        <v>976</v>
      </c>
      <c r="BK4" s="143" t="s">
        <v>977</v>
      </c>
      <c r="BL4" s="144" t="s">
        <v>973</v>
      </c>
      <c r="BM4" s="144" t="s">
        <v>965</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0.055</v>
      </c>
      <c r="F5" s="84">
        <f>VLOOKUP(F4,系数区域,2,0)</f>
        <v>850</v>
      </c>
      <c r="G5" s="85">
        <f>IF(G4="其他不作修正",0,VLOOKUP(F4,系数区域,VLOOKUP(G4,屋顶列数,2,0),0))</f>
        <v>-0.08</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EO5-5%</f>
        <v>0.1</v>
      </c>
      <c r="V5" s="85">
        <v>0.85</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0.15</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0.15</v>
      </c>
    </row>
    <row r="6" ht="19.2" customHeight="1" spans="1:145">
      <c r="A6" s="77"/>
      <c r="B6" s="79">
        <v>2</v>
      </c>
      <c r="C6" s="81" t="s">
        <v>1008</v>
      </c>
      <c r="D6" s="81">
        <v>5</v>
      </c>
      <c r="E6" s="80">
        <v>3.3</v>
      </c>
      <c r="F6" s="80" t="s">
        <v>1009</v>
      </c>
      <c r="G6" s="80" t="s">
        <v>973</v>
      </c>
      <c r="H6" s="80" t="s">
        <v>966</v>
      </c>
      <c r="I6" s="80">
        <v>24</v>
      </c>
      <c r="J6" s="80">
        <v>3</v>
      </c>
      <c r="K6" s="80" t="s">
        <v>967</v>
      </c>
      <c r="L6" s="80" t="s">
        <v>968</v>
      </c>
      <c r="M6" s="80">
        <v>0.3</v>
      </c>
      <c r="N6" s="80">
        <v>0.2</v>
      </c>
      <c r="O6" s="80" t="s">
        <v>969</v>
      </c>
      <c r="P6" s="80" t="s">
        <v>969</v>
      </c>
      <c r="Q6" s="80" t="s">
        <v>980</v>
      </c>
      <c r="R6" s="80" t="s">
        <v>969</v>
      </c>
      <c r="S6" s="109">
        <v>97.81</v>
      </c>
      <c r="T6" s="109" t="s">
        <v>974</v>
      </c>
      <c r="U6" s="109"/>
      <c r="V6" s="109"/>
      <c r="W6" s="112">
        <f>ROUND(F7*ROUND(E7+G7+H7+I7+J7+K7+L7+M7+N7+O7+P7+Q7+R7+U7+T7+1,3)*V7,0)</f>
        <v>936</v>
      </c>
      <c r="X6" s="113">
        <f>ROUND(X60/S6,0)</f>
        <v>240</v>
      </c>
      <c r="Y6" s="110">
        <f t="shared" ref="Y6" si="3">W6+X6</f>
        <v>1176</v>
      </c>
      <c r="Z6" s="126">
        <f t="shared" ref="Z6" si="4">ROUND(Y6*S6,0)</f>
        <v>115025</v>
      </c>
      <c r="AA6" s="127">
        <f>IF(Q6="无",0,IF(Q6="地暖",0,S6))</f>
        <v>0</v>
      </c>
      <c r="AB6" s="127">
        <f>IF(Q6="无",0,IF(Q6="暖气片",0,S6))</f>
        <v>97.81</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c r="D30" s="80"/>
      <c r="E30" s="80"/>
      <c r="F30" s="94" t="s">
        <v>1043</v>
      </c>
      <c r="G30" s="95">
        <f>S4</f>
        <v>778.2</v>
      </c>
      <c r="H30" s="95"/>
      <c r="I30" s="84" t="s">
        <v>12</v>
      </c>
      <c r="J30" s="94">
        <v>5</v>
      </c>
      <c r="K30" s="104">
        <f>$V$5</f>
        <v>0.85</v>
      </c>
      <c r="L30" s="94">
        <f>ROUND(IFERROR(ROUND(G30,2)*J30*K30,),0)</f>
        <v>3307</v>
      </c>
      <c r="M30" s="99"/>
      <c r="N30" s="93">
        <v>1</v>
      </c>
      <c r="O30" s="80" t="s">
        <v>30</v>
      </c>
      <c r="P30" s="80" t="s">
        <v>43</v>
      </c>
      <c r="Q30" s="80"/>
      <c r="R30" s="118" t="str">
        <f>+P30</f>
        <v>80地砖</v>
      </c>
      <c r="S30" s="119"/>
      <c r="T30" s="95">
        <f>+S6</f>
        <v>97.81</v>
      </c>
      <c r="U30" s="84" t="str">
        <f t="shared" ref="U30:U59" si="48">VLOOKUP(R30,价格表,2,0)</f>
        <v>㎡</v>
      </c>
      <c r="V30" s="94">
        <f t="shared" ref="V30:V59" si="49">VLOOKUP(R30,价格表,5,0)</f>
        <v>110</v>
      </c>
      <c r="W30" s="104">
        <f>$V$7</f>
        <v>0.9</v>
      </c>
      <c r="X30" s="94">
        <f>ROUND(IFERROR(ROUND(T30,2)*V30*W30,),0)</f>
        <v>9683</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t="s">
        <v>275</v>
      </c>
      <c r="G31" s="95">
        <f>(7.1+3.1)*2*4</f>
        <v>81.6</v>
      </c>
      <c r="H31" s="95"/>
      <c r="I31" s="84" t="s">
        <v>12</v>
      </c>
      <c r="J31" s="94">
        <v>80</v>
      </c>
      <c r="K31" s="104">
        <f t="shared" ref="K31:K59" si="50">$V$5</f>
        <v>0.85</v>
      </c>
      <c r="L31" s="94">
        <f t="shared" ref="L31:L59" si="51">ROUND(IFERROR(ROUND(G31,2)*J31*K31,),0)</f>
        <v>5549</v>
      </c>
      <c r="M31" s="99"/>
      <c r="N31" s="93">
        <v>2</v>
      </c>
      <c r="O31" s="80" t="s">
        <v>61</v>
      </c>
      <c r="P31" s="80" t="s">
        <v>66</v>
      </c>
      <c r="Q31" s="80"/>
      <c r="R31" s="118" t="str">
        <f t="shared" ref="R31:R50" si="52">+P31</f>
        <v>普通石膏板吊顶</v>
      </c>
      <c r="S31" s="119"/>
      <c r="T31" s="95">
        <f>+S6</f>
        <v>97.81</v>
      </c>
      <c r="U31" s="84" t="str">
        <f t="shared" si="48"/>
        <v>㎡</v>
      </c>
      <c r="V31" s="94">
        <f t="shared" si="49"/>
        <v>30</v>
      </c>
      <c r="W31" s="104">
        <f t="shared" ref="W31:W59" si="53">$V$7</f>
        <v>0.9</v>
      </c>
      <c r="X31" s="94">
        <f t="shared" ref="X31:X59" si="54">ROUND(IFERROR(ROUND(T31,2)*V31*W31,),0)</f>
        <v>2641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报告编号：康正（雄县）2024评字第5号-小芦昝村-Q-6</v>
      </c>
      <c r="EZ31" s="224"/>
      <c r="FA31" s="224"/>
      <c r="FB31" s="224"/>
      <c r="FC31" s="224"/>
    </row>
    <row r="32" ht="22.2" customHeight="1" spans="1:159">
      <c r="A32" s="92"/>
      <c r="B32" s="93">
        <v>3</v>
      </c>
      <c r="C32" s="80"/>
      <c r="D32" s="80"/>
      <c r="E32" s="80"/>
      <c r="F32" s="94" t="s">
        <v>1044</v>
      </c>
      <c r="G32" s="95">
        <f>(45.6*2+21.7*2)*6</f>
        <v>807.6</v>
      </c>
      <c r="H32" s="95"/>
      <c r="I32" s="84" t="s">
        <v>12</v>
      </c>
      <c r="J32" s="94">
        <v>35</v>
      </c>
      <c r="K32" s="104">
        <f t="shared" si="50"/>
        <v>0.85</v>
      </c>
      <c r="L32" s="94">
        <f t="shared" si="51"/>
        <v>24026</v>
      </c>
      <c r="M32" s="99"/>
      <c r="N32" s="93">
        <v>3</v>
      </c>
      <c r="O32" s="80" t="s">
        <v>123</v>
      </c>
      <c r="P32" s="80" t="s">
        <v>130</v>
      </c>
      <c r="Q32" s="80"/>
      <c r="R32" s="118" t="str">
        <f t="shared" si="52"/>
        <v>石膏板隔断</v>
      </c>
      <c r="S32" s="119"/>
      <c r="T32" s="95">
        <f>3.3*5*3</f>
        <v>49.5</v>
      </c>
      <c r="U32" s="84" t="str">
        <f t="shared" si="48"/>
        <v>㎡</v>
      </c>
      <c r="V32" s="94">
        <f t="shared" si="49"/>
        <v>100</v>
      </c>
      <c r="W32" s="104">
        <f t="shared" si="53"/>
        <v>0.9</v>
      </c>
      <c r="X32" s="94">
        <f t="shared" si="54"/>
        <v>4455</v>
      </c>
      <c r="Y32" s="137"/>
      <c r="Z32" s="138"/>
      <c r="AA32" s="138"/>
      <c r="AB32" s="138"/>
      <c r="AC32" s="138"/>
      <c r="AD32" s="138"/>
      <c r="AJ32" s="160"/>
      <c r="AK32" s="160"/>
      <c r="AL32" s="160"/>
      <c r="AM32" s="160"/>
      <c r="AN32" s="160"/>
      <c r="AO32" s="160"/>
      <c r="AP32" s="160"/>
      <c r="AQ32" s="160"/>
      <c r="EV32" s="31" t="s">
        <v>1045</v>
      </c>
      <c r="EW32" s="32" t="str">
        <f>D2</f>
        <v>雄县昝岗如德塑料制品厂</v>
      </c>
      <c r="EX32" s="33"/>
      <c r="EY32" s="34" t="s">
        <v>1046</v>
      </c>
      <c r="EZ32" s="35"/>
      <c r="FA32" s="32">
        <f>G2</f>
        <v>0</v>
      </c>
      <c r="FB32" s="36"/>
      <c r="FC32" s="33"/>
    </row>
    <row r="33" ht="21.6" customHeight="1" spans="1:159">
      <c r="A33" s="92"/>
      <c r="B33" s="93">
        <v>4</v>
      </c>
      <c r="C33" s="80"/>
      <c r="D33" s="80"/>
      <c r="E33" s="80"/>
      <c r="F33" s="94">
        <f t="shared" ref="F32:F59" si="55">+D33</f>
        <v>0</v>
      </c>
      <c r="G33" s="95"/>
      <c r="H33" s="95"/>
      <c r="I33" s="84" t="e">
        <f t="shared" ref="I32:I59" si="56">VLOOKUP(F33,价格表,2,0)</f>
        <v>#N/A</v>
      </c>
      <c r="J33" s="94" t="e">
        <f t="shared" ref="J32:J59" si="57">VLOOKUP(F33,价格表,5,0)</f>
        <v>#N/A</v>
      </c>
      <c r="K33" s="104">
        <f t="shared" si="50"/>
        <v>0.85</v>
      </c>
      <c r="L33" s="94">
        <f t="shared" si="51"/>
        <v>0</v>
      </c>
      <c r="M33" s="99"/>
      <c r="N33" s="93">
        <v>4</v>
      </c>
      <c r="O33" s="80" t="s">
        <v>102</v>
      </c>
      <c r="P33" s="80" t="s">
        <v>109</v>
      </c>
      <c r="Q33" s="80"/>
      <c r="R33" s="118" t="str">
        <f t="shared" si="52"/>
        <v>普通壁纸</v>
      </c>
      <c r="S33" s="119"/>
      <c r="T33" s="95">
        <f>+(7+5)*2*3.3-2.5*1.8-2.7*2.5+(3.4+5)*2*3.3-1.7*1.8*3-0.8*2.7*3</f>
        <v>107.73</v>
      </c>
      <c r="U33" s="84" t="str">
        <f t="shared" si="48"/>
        <v>㎡</v>
      </c>
      <c r="V33" s="94">
        <f t="shared" si="49"/>
        <v>40</v>
      </c>
      <c r="W33" s="104">
        <f t="shared" si="53"/>
        <v>0.9</v>
      </c>
      <c r="X33" s="94">
        <f t="shared" si="54"/>
        <v>3878</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c r="D34" s="80"/>
      <c r="E34" s="80"/>
      <c r="F34" s="94">
        <f t="shared" si="55"/>
        <v>0</v>
      </c>
      <c r="G34" s="95"/>
      <c r="H34" s="95"/>
      <c r="I34" s="84" t="e">
        <f t="shared" si="56"/>
        <v>#N/A</v>
      </c>
      <c r="J34" s="94" t="e">
        <f t="shared" si="57"/>
        <v>#N/A</v>
      </c>
      <c r="K34" s="104">
        <f t="shared" si="50"/>
        <v>0.85</v>
      </c>
      <c r="L34" s="94">
        <f t="shared" si="51"/>
        <v>0</v>
      </c>
      <c r="M34" s="99"/>
      <c r="N34" s="93">
        <v>5</v>
      </c>
      <c r="O34" s="80" t="s">
        <v>10</v>
      </c>
      <c r="P34" s="80" t="s">
        <v>13</v>
      </c>
      <c r="Q34" s="80"/>
      <c r="R34" s="118" t="str">
        <f t="shared" si="52"/>
        <v>外墙涂料</v>
      </c>
      <c r="S34" s="119"/>
      <c r="T34" s="95">
        <f>+(17.6+6*2)*3.3-2.5*1.8-2.7*2.5-1.7*1.8*3-0.8*2.7*3</f>
        <v>70.77</v>
      </c>
      <c r="U34" s="84" t="str">
        <f t="shared" si="48"/>
        <v>㎡</v>
      </c>
      <c r="V34" s="94">
        <f t="shared" si="49"/>
        <v>45</v>
      </c>
      <c r="W34" s="104">
        <f t="shared" si="53"/>
        <v>0.9</v>
      </c>
      <c r="X34" s="94">
        <f t="shared" si="54"/>
        <v>2866</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5"/>
        <v>0</v>
      </c>
      <c r="G35" s="95"/>
      <c r="H35" s="95"/>
      <c r="I35" s="84" t="e">
        <f t="shared" si="56"/>
        <v>#N/A</v>
      </c>
      <c r="J35" s="94" t="e">
        <f t="shared" si="57"/>
        <v>#N/A</v>
      </c>
      <c r="K35" s="104">
        <f t="shared" si="50"/>
        <v>0.85</v>
      </c>
      <c r="L35" s="94">
        <f t="shared" si="51"/>
        <v>0</v>
      </c>
      <c r="M35" s="99"/>
      <c r="N35" s="93">
        <v>6</v>
      </c>
      <c r="O35" s="80"/>
      <c r="P35" s="80"/>
      <c r="Q35" s="80"/>
      <c r="R35" s="118">
        <f t="shared" si="52"/>
        <v>0</v>
      </c>
      <c r="S35" s="119"/>
      <c r="T35" s="95"/>
      <c r="U35" s="84" t="e">
        <f t="shared" si="48"/>
        <v>#N/A</v>
      </c>
      <c r="V35" s="94" t="e">
        <f t="shared" si="49"/>
        <v>#N/A</v>
      </c>
      <c r="W35" s="104">
        <f t="shared" si="53"/>
        <v>0.9</v>
      </c>
      <c r="X35" s="94">
        <f t="shared" si="54"/>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5"/>
        <v>0</v>
      </c>
      <c r="G36" s="95"/>
      <c r="H36" s="95"/>
      <c r="I36" s="84" t="e">
        <f t="shared" si="56"/>
        <v>#N/A</v>
      </c>
      <c r="J36" s="94" t="e">
        <f t="shared" si="57"/>
        <v>#N/A</v>
      </c>
      <c r="K36" s="104">
        <f t="shared" si="50"/>
        <v>0.85</v>
      </c>
      <c r="L36" s="94">
        <f t="shared" si="51"/>
        <v>0</v>
      </c>
      <c r="M36" s="99"/>
      <c r="N36" s="93">
        <v>7</v>
      </c>
      <c r="O36" s="80"/>
      <c r="P36" s="80"/>
      <c r="Q36" s="80"/>
      <c r="R36" s="118">
        <f t="shared" si="52"/>
        <v>0</v>
      </c>
      <c r="S36" s="119"/>
      <c r="T36" s="95"/>
      <c r="U36" s="84" t="e">
        <f t="shared" si="48"/>
        <v>#N/A</v>
      </c>
      <c r="V36" s="94" t="e">
        <f t="shared" si="49"/>
        <v>#N/A</v>
      </c>
      <c r="W36" s="104">
        <f t="shared" si="53"/>
        <v>0.9</v>
      </c>
      <c r="X36" s="94">
        <f t="shared" si="54"/>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5"/>
        <v>0</v>
      </c>
      <c r="G37" s="95"/>
      <c r="H37" s="95"/>
      <c r="I37" s="84" t="e">
        <f t="shared" si="56"/>
        <v>#N/A</v>
      </c>
      <c r="J37" s="94" t="e">
        <f t="shared" si="57"/>
        <v>#N/A</v>
      </c>
      <c r="K37" s="104">
        <f t="shared" si="50"/>
        <v>0.85</v>
      </c>
      <c r="L37" s="94">
        <f t="shared" si="51"/>
        <v>0</v>
      </c>
      <c r="M37" s="99"/>
      <c r="N37" s="93">
        <v>8</v>
      </c>
      <c r="O37" s="80"/>
      <c r="P37" s="80"/>
      <c r="Q37" s="80"/>
      <c r="R37" s="118">
        <f t="shared" si="52"/>
        <v>0</v>
      </c>
      <c r="S37" s="119"/>
      <c r="T37" s="95"/>
      <c r="U37" s="84" t="e">
        <f t="shared" si="48"/>
        <v>#N/A</v>
      </c>
      <c r="V37" s="94" t="e">
        <f t="shared" si="49"/>
        <v>#N/A</v>
      </c>
      <c r="W37" s="104">
        <f t="shared" si="53"/>
        <v>0.9</v>
      </c>
      <c r="X37" s="94">
        <f t="shared" si="54"/>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5"/>
        <v>0</v>
      </c>
      <c r="G38" s="95"/>
      <c r="H38" s="95"/>
      <c r="I38" s="84" t="e">
        <f t="shared" si="56"/>
        <v>#N/A</v>
      </c>
      <c r="J38" s="94" t="e">
        <f t="shared" si="57"/>
        <v>#N/A</v>
      </c>
      <c r="K38" s="104">
        <f t="shared" si="50"/>
        <v>0.85</v>
      </c>
      <c r="L38" s="94">
        <f t="shared" si="51"/>
        <v>0</v>
      </c>
      <c r="M38" s="99"/>
      <c r="N38" s="93">
        <v>9</v>
      </c>
      <c r="O38" s="80"/>
      <c r="P38" s="80"/>
      <c r="Q38" s="80"/>
      <c r="R38" s="118">
        <f t="shared" si="52"/>
        <v>0</v>
      </c>
      <c r="S38" s="119"/>
      <c r="T38" s="95"/>
      <c r="U38" s="84" t="e">
        <f t="shared" si="48"/>
        <v>#N/A</v>
      </c>
      <c r="V38" s="94" t="e">
        <f t="shared" si="49"/>
        <v>#N/A</v>
      </c>
      <c r="W38" s="104">
        <f t="shared" si="53"/>
        <v>0.9</v>
      </c>
      <c r="X38" s="94">
        <f t="shared" si="54"/>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f t="shared" ref="BG38:BG51" si="66">F186</f>
        <v>0</v>
      </c>
      <c r="BH38" s="187">
        <f>ROUND(G186,2)</f>
        <v>0</v>
      </c>
      <c r="BI38" s="143" t="str">
        <f t="shared" ref="BI38:BI51" si="67">I186</f>
        <v/>
      </c>
      <c r="BJ38" s="143">
        <f ca="1"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5"/>
        <v>0</v>
      </c>
      <c r="G39" s="95"/>
      <c r="H39" s="95"/>
      <c r="I39" s="84" t="e">
        <f t="shared" si="56"/>
        <v>#N/A</v>
      </c>
      <c r="J39" s="94" t="e">
        <f t="shared" si="57"/>
        <v>#N/A</v>
      </c>
      <c r="K39" s="104">
        <f t="shared" si="50"/>
        <v>0.85</v>
      </c>
      <c r="L39" s="94">
        <f t="shared" si="51"/>
        <v>0</v>
      </c>
      <c r="M39" s="99"/>
      <c r="N39" s="93">
        <v>10</v>
      </c>
      <c r="O39" s="80"/>
      <c r="P39" s="80"/>
      <c r="Q39" s="80"/>
      <c r="R39" s="118">
        <f t="shared" si="52"/>
        <v>0</v>
      </c>
      <c r="S39" s="119"/>
      <c r="T39" s="95"/>
      <c r="U39" s="84" t="e">
        <f t="shared" si="48"/>
        <v>#N/A</v>
      </c>
      <c r="V39" s="94" t="e">
        <f t="shared" si="49"/>
        <v>#N/A</v>
      </c>
      <c r="W39" s="104">
        <f t="shared" si="53"/>
        <v>0.9</v>
      </c>
      <c r="X39" s="94">
        <f t="shared" si="54"/>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25.2</v>
      </c>
      <c r="BI39" s="143" t="str">
        <f t="shared" si="67"/>
        <v>㎡</v>
      </c>
      <c r="BJ39" s="143">
        <f ca="1" t="shared" si="68"/>
        <v>7560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5"/>
        <v>0</v>
      </c>
      <c r="G40" s="95"/>
      <c r="H40" s="95"/>
      <c r="I40" s="84" t="e">
        <f t="shared" si="56"/>
        <v>#N/A</v>
      </c>
      <c r="J40" s="94" t="e">
        <f t="shared" si="57"/>
        <v>#N/A</v>
      </c>
      <c r="K40" s="104">
        <f t="shared" si="50"/>
        <v>0.85</v>
      </c>
      <c r="L40" s="94">
        <f t="shared" si="51"/>
        <v>0</v>
      </c>
      <c r="M40" s="99"/>
      <c r="N40" s="93">
        <v>11</v>
      </c>
      <c r="O40" s="80"/>
      <c r="P40" s="80"/>
      <c r="Q40" s="80"/>
      <c r="R40" s="118">
        <f t="shared" si="52"/>
        <v>0</v>
      </c>
      <c r="S40" s="119"/>
      <c r="T40" s="95"/>
      <c r="U40" s="84" t="e">
        <f t="shared" si="48"/>
        <v>#N/A</v>
      </c>
      <c r="V40" s="94" t="e">
        <f t="shared" si="49"/>
        <v>#N/A</v>
      </c>
      <c r="W40" s="104">
        <f t="shared" si="53"/>
        <v>0.9</v>
      </c>
      <c r="X40" s="94">
        <f t="shared" si="54"/>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铁艺墙</v>
      </c>
      <c r="BH40" s="187">
        <f t="shared" si="69"/>
        <v>73</v>
      </c>
      <c r="BI40" s="143" t="str">
        <f t="shared" si="67"/>
        <v>m</v>
      </c>
      <c r="BJ40" s="143">
        <f ca="1" t="shared" si="68"/>
        <v>23360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5"/>
        <v>0</v>
      </c>
      <c r="G41" s="95"/>
      <c r="H41" s="95"/>
      <c r="I41" s="84" t="e">
        <f t="shared" si="56"/>
        <v>#N/A</v>
      </c>
      <c r="J41" s="94" t="e">
        <f t="shared" si="57"/>
        <v>#N/A</v>
      </c>
      <c r="K41" s="104">
        <f t="shared" si="50"/>
        <v>0.85</v>
      </c>
      <c r="L41" s="94">
        <f t="shared" si="51"/>
        <v>0</v>
      </c>
      <c r="M41" s="99"/>
      <c r="N41" s="93">
        <v>12</v>
      </c>
      <c r="O41" s="80"/>
      <c r="P41" s="80"/>
      <c r="Q41" s="80"/>
      <c r="R41" s="118">
        <f t="shared" si="52"/>
        <v>0</v>
      </c>
      <c r="S41" s="119"/>
      <c r="T41" s="95"/>
      <c r="U41" s="84" t="e">
        <f t="shared" si="48"/>
        <v>#N/A</v>
      </c>
      <c r="V41" s="94" t="e">
        <f t="shared" si="49"/>
        <v>#N/A</v>
      </c>
      <c r="W41" s="104">
        <f t="shared" si="53"/>
        <v>0.9</v>
      </c>
      <c r="X41" s="94">
        <f t="shared" si="54"/>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5"/>
        <v>0</v>
      </c>
      <c r="G42" s="95"/>
      <c r="H42" s="95"/>
      <c r="I42" s="84" t="e">
        <f t="shared" si="56"/>
        <v>#N/A</v>
      </c>
      <c r="J42" s="94" t="e">
        <f t="shared" si="57"/>
        <v>#N/A</v>
      </c>
      <c r="K42" s="104">
        <f t="shared" si="50"/>
        <v>0.85</v>
      </c>
      <c r="L42" s="94">
        <f t="shared" si="51"/>
        <v>0</v>
      </c>
      <c r="M42" s="99"/>
      <c r="N42" s="93">
        <v>13</v>
      </c>
      <c r="O42" s="80"/>
      <c r="P42" s="80"/>
      <c r="Q42" s="80"/>
      <c r="R42" s="118">
        <f t="shared" si="52"/>
        <v>0</v>
      </c>
      <c r="S42" s="119"/>
      <c r="T42" s="95"/>
      <c r="U42" s="84" t="e">
        <f t="shared" si="48"/>
        <v>#N/A</v>
      </c>
      <c r="V42" s="94" t="e">
        <f t="shared" si="49"/>
        <v>#N/A</v>
      </c>
      <c r="W42" s="104">
        <f t="shared" si="53"/>
        <v>0.9</v>
      </c>
      <c r="X42" s="94">
        <f t="shared" si="54"/>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彩钢单板围挡</v>
      </c>
      <c r="BH42" s="187">
        <f t="shared" si="69"/>
        <v>153.3</v>
      </c>
      <c r="BI42" s="143" t="str">
        <f t="shared" si="67"/>
        <v>㎡</v>
      </c>
      <c r="BJ42" s="143">
        <f ca="1" t="shared" si="68"/>
        <v>5366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5"/>
        <v>0</v>
      </c>
      <c r="G43" s="95"/>
      <c r="H43" s="95"/>
      <c r="I43" s="84" t="e">
        <f t="shared" si="56"/>
        <v>#N/A</v>
      </c>
      <c r="J43" s="94" t="e">
        <f t="shared" si="57"/>
        <v>#N/A</v>
      </c>
      <c r="K43" s="104">
        <f t="shared" si="50"/>
        <v>0.85</v>
      </c>
      <c r="L43" s="94">
        <f t="shared" si="51"/>
        <v>0</v>
      </c>
      <c r="M43" s="99"/>
      <c r="N43" s="93">
        <v>14</v>
      </c>
      <c r="O43" s="80"/>
      <c r="P43" s="80"/>
      <c r="Q43" s="80"/>
      <c r="R43" s="118">
        <f t="shared" si="52"/>
        <v>0</v>
      </c>
      <c r="S43" s="119"/>
      <c r="T43" s="95"/>
      <c r="U43" s="84" t="e">
        <f t="shared" si="48"/>
        <v>#N/A</v>
      </c>
      <c r="V43" s="94" t="e">
        <f t="shared" si="49"/>
        <v>#N/A</v>
      </c>
      <c r="W43" s="104">
        <f t="shared" si="53"/>
        <v>0.9</v>
      </c>
      <c r="X43" s="94">
        <f t="shared" si="54"/>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水泥路面</v>
      </c>
      <c r="BH43" s="187">
        <f t="shared" si="69"/>
        <v>1242.98</v>
      </c>
      <c r="BI43" s="143" t="str">
        <f t="shared" si="67"/>
        <v>㎡</v>
      </c>
      <c r="BJ43" s="143">
        <f ca="1" t="shared" si="68"/>
        <v>99438</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5"/>
        <v>0</v>
      </c>
      <c r="G44" s="95"/>
      <c r="H44" s="95"/>
      <c r="I44" s="84" t="e">
        <f t="shared" si="56"/>
        <v>#N/A</v>
      </c>
      <c r="J44" s="94" t="e">
        <f t="shared" si="57"/>
        <v>#N/A</v>
      </c>
      <c r="K44" s="104">
        <f t="shared" si="50"/>
        <v>0.85</v>
      </c>
      <c r="L44" s="94">
        <f t="shared" si="51"/>
        <v>0</v>
      </c>
      <c r="M44" s="99"/>
      <c r="N44" s="93">
        <v>15</v>
      </c>
      <c r="O44" s="80"/>
      <c r="P44" s="80"/>
      <c r="Q44" s="80"/>
      <c r="R44" s="118">
        <f t="shared" si="52"/>
        <v>0</v>
      </c>
      <c r="S44" s="119"/>
      <c r="T44" s="95"/>
      <c r="U44" s="84" t="e">
        <f t="shared" si="48"/>
        <v>#N/A</v>
      </c>
      <c r="V44" s="94" t="e">
        <f t="shared" si="49"/>
        <v>#N/A</v>
      </c>
      <c r="W44" s="104">
        <f t="shared" si="53"/>
        <v>0.9</v>
      </c>
      <c r="X44" s="94">
        <f t="shared" si="54"/>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水泥地面</v>
      </c>
      <c r="BH44" s="187">
        <f t="shared" si="69"/>
        <v>231.34</v>
      </c>
      <c r="BI44" s="143" t="str">
        <f t="shared" si="67"/>
        <v>㎡</v>
      </c>
      <c r="BJ44" s="143">
        <f ca="1" t="shared" si="68"/>
        <v>11567</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5"/>
        <v>0</v>
      </c>
      <c r="G45" s="95"/>
      <c r="H45" s="95"/>
      <c r="I45" s="84" t="e">
        <f t="shared" si="56"/>
        <v>#N/A</v>
      </c>
      <c r="J45" s="94" t="e">
        <f t="shared" si="57"/>
        <v>#N/A</v>
      </c>
      <c r="K45" s="104">
        <f t="shared" si="50"/>
        <v>0.85</v>
      </c>
      <c r="L45" s="94">
        <f t="shared" si="51"/>
        <v>0</v>
      </c>
      <c r="M45" s="99"/>
      <c r="N45" s="93">
        <v>16</v>
      </c>
      <c r="O45" s="80"/>
      <c r="P45" s="80"/>
      <c r="Q45" s="80"/>
      <c r="R45" s="118">
        <f t="shared" si="52"/>
        <v>0</v>
      </c>
      <c r="S45" s="119"/>
      <c r="T45" s="95"/>
      <c r="U45" s="84" t="e">
        <f t="shared" si="48"/>
        <v>#N/A</v>
      </c>
      <c r="V45" s="94" t="e">
        <f t="shared" si="49"/>
        <v>#N/A</v>
      </c>
      <c r="W45" s="104">
        <f t="shared" si="53"/>
        <v>0.9</v>
      </c>
      <c r="X45" s="94">
        <f t="shared" si="54"/>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水井</v>
      </c>
      <c r="BH45" s="187">
        <f t="shared" si="69"/>
        <v>1</v>
      </c>
      <c r="BI45" s="143" t="str">
        <f t="shared" si="67"/>
        <v>眼</v>
      </c>
      <c r="BJ45" s="143">
        <f ca="1" t="shared" si="68"/>
        <v>4000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1039</v>
      </c>
      <c r="EX45" s="50" t="s">
        <v>6</v>
      </c>
      <c r="EY45" s="50" t="s">
        <v>1060</v>
      </c>
      <c r="EZ45" s="50" t="s">
        <v>1059</v>
      </c>
      <c r="FA45" s="50" t="s">
        <v>1039</v>
      </c>
      <c r="FB45" s="50" t="s">
        <v>6</v>
      </c>
      <c r="FC45" s="50" t="s">
        <v>1060</v>
      </c>
      <c r="FE45" s="234" t="s">
        <v>1061</v>
      </c>
      <c r="FF45" s="234"/>
    </row>
    <row r="46" ht="20.25" customHeight="1" spans="1:162">
      <c r="A46" s="92"/>
      <c r="B46" s="93">
        <v>17</v>
      </c>
      <c r="C46" s="80"/>
      <c r="D46" s="80"/>
      <c r="E46" s="80"/>
      <c r="F46" s="94">
        <f t="shared" si="55"/>
        <v>0</v>
      </c>
      <c r="G46" s="95"/>
      <c r="H46" s="95"/>
      <c r="I46" s="84" t="e">
        <f t="shared" si="56"/>
        <v>#N/A</v>
      </c>
      <c r="J46" s="94" t="e">
        <f t="shared" si="57"/>
        <v>#N/A</v>
      </c>
      <c r="K46" s="104">
        <f t="shared" si="50"/>
        <v>0.85</v>
      </c>
      <c r="L46" s="94">
        <f t="shared" si="51"/>
        <v>0</v>
      </c>
      <c r="M46" s="99"/>
      <c r="N46" s="93">
        <v>17</v>
      </c>
      <c r="O46" s="80"/>
      <c r="P46" s="80"/>
      <c r="Q46" s="80"/>
      <c r="R46" s="118">
        <f t="shared" si="52"/>
        <v>0</v>
      </c>
      <c r="S46" s="119"/>
      <c r="T46" s="95"/>
      <c r="U46" s="84" t="e">
        <f t="shared" si="48"/>
        <v>#N/A</v>
      </c>
      <c r="V46" s="94" t="e">
        <f t="shared" si="49"/>
        <v>#N/A</v>
      </c>
      <c r="W46" s="104">
        <f t="shared" si="53"/>
        <v>0.9</v>
      </c>
      <c r="X46" s="94">
        <f t="shared" si="54"/>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空调</v>
      </c>
      <c r="BH46" s="187">
        <f t="shared" si="69"/>
        <v>1</v>
      </c>
      <c r="BI46" s="143" t="str">
        <f t="shared" si="67"/>
        <v>台</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25.2</v>
      </c>
      <c r="EX46" s="51" t="str">
        <f ca="1">IFERROR(VLOOKUP(FE46,$BD$38:$BJ$92,6,0),"")</f>
        <v>㎡</v>
      </c>
      <c r="EY46" s="52">
        <f ca="1">IF(EV46="","",SUMIF($BG$38:$BG$107,EV46,$BJ$38:$BJ$107))</f>
        <v>7560</v>
      </c>
      <c r="EZ46" s="52" t="str">
        <f ca="1">IFERROR(VLOOKUP(FF46,$BD$38:$BJ$92,4,0),"")</f>
        <v>铁艺墙</v>
      </c>
      <c r="FA46" s="51">
        <f ca="1">IF(EZ46="","",SUMIF($BG$38:$BG$107,EZ46,$BH$38:$BH$107))</f>
        <v>73</v>
      </c>
      <c r="FB46" s="51" t="str">
        <f ca="1">IFERROR(VLOOKUP(FF46,$BD$38:$BJ$92,6,0),"")</f>
        <v>m</v>
      </c>
      <c r="FC46" s="52">
        <f ca="1">IF(EZ46="","",SUMIF($BG$38:$BG$107,EZ46,$BJ$38:$BJ$107))</f>
        <v>23360</v>
      </c>
      <c r="FE46" s="235">
        <v>1</v>
      </c>
      <c r="FF46" s="235">
        <v>2</v>
      </c>
    </row>
    <row r="47" ht="20.25" customHeight="1" spans="1:162">
      <c r="A47" s="92"/>
      <c r="B47" s="93">
        <v>18</v>
      </c>
      <c r="C47" s="80"/>
      <c r="D47" s="80"/>
      <c r="E47" s="80"/>
      <c r="F47" s="94">
        <f t="shared" si="55"/>
        <v>0</v>
      </c>
      <c r="G47" s="95"/>
      <c r="H47" s="95"/>
      <c r="I47" s="84" t="e">
        <f t="shared" si="56"/>
        <v>#N/A</v>
      </c>
      <c r="J47" s="94" t="e">
        <f t="shared" si="57"/>
        <v>#N/A</v>
      </c>
      <c r="K47" s="104">
        <f t="shared" si="50"/>
        <v>0.85</v>
      </c>
      <c r="L47" s="94">
        <f t="shared" si="51"/>
        <v>0</v>
      </c>
      <c r="M47" s="99"/>
      <c r="N47" s="93">
        <v>18</v>
      </c>
      <c r="O47" s="80"/>
      <c r="P47" s="80"/>
      <c r="Q47" s="80"/>
      <c r="R47" s="118">
        <f t="shared" si="52"/>
        <v>0</v>
      </c>
      <c r="S47" s="119"/>
      <c r="T47" s="95"/>
      <c r="U47" s="84" t="e">
        <f t="shared" si="48"/>
        <v>#N/A</v>
      </c>
      <c r="V47" s="94" t="e">
        <f t="shared" si="49"/>
        <v>#N/A</v>
      </c>
      <c r="W47" s="104">
        <f t="shared" si="53"/>
        <v>0.9</v>
      </c>
      <c r="X47" s="94">
        <f t="shared" si="54"/>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彩钢单板围挡</v>
      </c>
      <c r="EW47" s="51">
        <f ca="1">IF(EV47="","",SUMIF($BG$38:$BG$107,EV47,$BH$38:$BH$107))</f>
        <v>153.3</v>
      </c>
      <c r="EX47" s="51" t="str">
        <f ca="1">IFERROR(VLOOKUP(FE47,$BD$38:$BJ$92,6,0),"")</f>
        <v>㎡</v>
      </c>
      <c r="EY47" s="52">
        <f ca="1">IF(EV47="","",SUMIF($BG$38:$BG$107,EV47,$BJ$38:$BJ$107))</f>
        <v>5366</v>
      </c>
      <c r="EZ47" s="52" t="str">
        <f ca="1">IFERROR(VLOOKUP(FF47,$BD$38:$BJ$92,4,0),"")</f>
        <v>水泥路面</v>
      </c>
      <c r="FA47" s="51">
        <f ca="1">IF(EZ47="","",SUMIF($BG$38:$BG$107,EZ47,$BH$38:$BH$107))</f>
        <v>1242.98</v>
      </c>
      <c r="FB47" s="51" t="str">
        <f ca="1">IFERROR(VLOOKUP(FF47,$BD$38:$BJ$92,6,0),"")</f>
        <v>㎡</v>
      </c>
      <c r="FC47" s="52">
        <f ca="1">IF(EZ47="","",SUMIF($BG$38:$BG$107,EZ47,$BJ$38:$BJ$107))</f>
        <v>99438</v>
      </c>
      <c r="FE47" s="235">
        <v>3</v>
      </c>
      <c r="FF47" s="235">
        <v>4</v>
      </c>
    </row>
    <row r="48" ht="20.25" customHeight="1" spans="1:162">
      <c r="A48" s="92"/>
      <c r="B48" s="93">
        <v>19</v>
      </c>
      <c r="C48" s="80"/>
      <c r="D48" s="80"/>
      <c r="E48" s="80"/>
      <c r="F48" s="94">
        <f t="shared" si="55"/>
        <v>0</v>
      </c>
      <c r="G48" s="95"/>
      <c r="H48" s="95"/>
      <c r="I48" s="84" t="e">
        <f t="shared" si="56"/>
        <v>#N/A</v>
      </c>
      <c r="J48" s="94" t="e">
        <f t="shared" si="57"/>
        <v>#N/A</v>
      </c>
      <c r="K48" s="104">
        <f t="shared" si="50"/>
        <v>0.85</v>
      </c>
      <c r="L48" s="94">
        <f t="shared" si="51"/>
        <v>0</v>
      </c>
      <c r="M48" s="99"/>
      <c r="N48" s="93">
        <v>19</v>
      </c>
      <c r="O48" s="80"/>
      <c r="P48" s="80"/>
      <c r="Q48" s="80"/>
      <c r="R48" s="118">
        <f t="shared" si="52"/>
        <v>0</v>
      </c>
      <c r="S48" s="119"/>
      <c r="T48" s="95"/>
      <c r="U48" s="84" t="e">
        <f t="shared" si="48"/>
        <v>#N/A</v>
      </c>
      <c r="V48" s="94" t="e">
        <f t="shared" si="49"/>
        <v>#N/A</v>
      </c>
      <c r="W48" s="104">
        <f t="shared" si="53"/>
        <v>0.9</v>
      </c>
      <c r="X48" s="94">
        <f t="shared" si="54"/>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231.34</v>
      </c>
      <c r="EX48" s="51" t="str">
        <f ca="1">IFERROR(VLOOKUP(FE48,$BD$38:$BJ$92,6,0),"")</f>
        <v>㎡</v>
      </c>
      <c r="EY48" s="52">
        <f ca="1">IF(EV48="","",SUMIF($BG$38:$BG$107,EV48,$BJ$38:$BJ$107))</f>
        <v>11567</v>
      </c>
      <c r="EZ48" s="52" t="str">
        <f ca="1">IFERROR(VLOOKUP(FF48,$BD$38:$BJ$92,4,0),"")</f>
        <v>水井</v>
      </c>
      <c r="FA48" s="51">
        <f ca="1">IF(EZ48="","",SUMIF($BG$38:$BG$107,EZ48,$BH$38:$BH$107))</f>
        <v>1</v>
      </c>
      <c r="FB48" s="51" t="str">
        <f ca="1">IFERROR(VLOOKUP(FF48,$BD$38:$BJ$92,6,0),"")</f>
        <v>眼</v>
      </c>
      <c r="FC48" s="52">
        <f ca="1">IF(EZ48="","",SUMIF($BG$38:$BG$107,EZ48,$BJ$38:$BJ$107))</f>
        <v>4000</v>
      </c>
      <c r="FE48" s="235">
        <v>5</v>
      </c>
      <c r="FF48" s="235">
        <v>6</v>
      </c>
    </row>
    <row r="49" ht="20.25" customHeight="1" spans="1:162">
      <c r="A49" s="92"/>
      <c r="B49" s="93">
        <v>20</v>
      </c>
      <c r="C49" s="80"/>
      <c r="D49" s="80"/>
      <c r="E49" s="80"/>
      <c r="F49" s="94">
        <f t="shared" si="55"/>
        <v>0</v>
      </c>
      <c r="G49" s="95"/>
      <c r="H49" s="95"/>
      <c r="I49" s="84" t="e">
        <f t="shared" si="56"/>
        <v>#N/A</v>
      </c>
      <c r="J49" s="94" t="e">
        <f t="shared" si="57"/>
        <v>#N/A</v>
      </c>
      <c r="K49" s="104">
        <f t="shared" si="50"/>
        <v>0.85</v>
      </c>
      <c r="L49" s="94">
        <f t="shared" si="51"/>
        <v>0</v>
      </c>
      <c r="M49" s="99"/>
      <c r="N49" s="93">
        <v>20</v>
      </c>
      <c r="O49" s="80"/>
      <c r="P49" s="80"/>
      <c r="Q49" s="80"/>
      <c r="R49" s="118">
        <f t="shared" si="52"/>
        <v>0</v>
      </c>
      <c r="S49" s="119"/>
      <c r="T49" s="95"/>
      <c r="U49" s="84" t="e">
        <f t="shared" si="48"/>
        <v>#N/A</v>
      </c>
      <c r="V49" s="94" t="e">
        <f t="shared" si="49"/>
        <v>#N/A</v>
      </c>
      <c r="W49" s="104">
        <f t="shared" si="53"/>
        <v>0.9</v>
      </c>
      <c r="X49" s="94">
        <f t="shared" si="54"/>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监控摄像头</v>
      </c>
      <c r="BH49" s="187">
        <f t="shared" si="69"/>
        <v>8</v>
      </c>
      <c r="BI49" s="143" t="str">
        <f t="shared" si="67"/>
        <v>个</v>
      </c>
      <c r="BJ49" s="143">
        <f ca="1" t="shared" si="68"/>
        <v>1600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5"/>
        <v>0</v>
      </c>
      <c r="G50" s="95"/>
      <c r="H50" s="95"/>
      <c r="I50" s="84" t="e">
        <f t="shared" si="56"/>
        <v>#N/A</v>
      </c>
      <c r="J50" s="94" t="e">
        <f t="shared" si="57"/>
        <v>#N/A</v>
      </c>
      <c r="K50" s="104">
        <f t="shared" si="50"/>
        <v>0.85</v>
      </c>
      <c r="L50" s="94">
        <f t="shared" si="51"/>
        <v>0</v>
      </c>
      <c r="M50" s="99"/>
      <c r="N50" s="93">
        <v>21</v>
      </c>
      <c r="O50" s="80"/>
      <c r="P50" s="80"/>
      <c r="Q50" s="80"/>
      <c r="R50" s="118">
        <f t="shared" si="52"/>
        <v>0</v>
      </c>
      <c r="S50" s="119"/>
      <c r="T50" s="95"/>
      <c r="U50" s="84" t="e">
        <f t="shared" si="48"/>
        <v>#N/A</v>
      </c>
      <c r="V50" s="94" t="e">
        <f t="shared" si="49"/>
        <v>#N/A</v>
      </c>
      <c r="W50" s="104">
        <f t="shared" si="53"/>
        <v>0.9</v>
      </c>
      <c r="X50" s="94">
        <f t="shared" si="54"/>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水泥、水磨石平台</v>
      </c>
      <c r="BH50" s="187">
        <f t="shared" si="69"/>
        <v>72.96</v>
      </c>
      <c r="BI50" s="143" t="str">
        <f t="shared" si="67"/>
        <v>㎡</v>
      </c>
      <c r="BJ50" s="143">
        <f ca="1" t="shared" si="68"/>
        <v>13133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有线电视</v>
      </c>
      <c r="EW50" s="51">
        <f ca="1">IF(EV50="","",SUMIF($BG$38:$BG$107,EV50,$BH$38:$BH$107))</f>
        <v>1</v>
      </c>
      <c r="EX50" s="51" t="str">
        <f ca="1">IFERROR(VLOOKUP(FE50,$BD$38:$BJ$92,6,0),"")</f>
        <v>条</v>
      </c>
      <c r="EY50" s="52">
        <f ca="1">IF(EV50="","",SUMIF($BG$38:$BG$107,EV50,$BJ$38:$BJ$107))</f>
        <v>100</v>
      </c>
      <c r="EZ50" s="52" t="str">
        <f ca="1">IFERROR(VLOOKUP(FF50,$BD$38:$BJ$92,4,0),"")</f>
        <v>监控摄像头</v>
      </c>
      <c r="FA50" s="51">
        <f ca="1">IF(EZ50="","",SUMIF($BG$38:$BG$107,EZ50,$BH$38:$BH$107))</f>
        <v>8</v>
      </c>
      <c r="FB50" s="51" t="str">
        <f ca="1">IFERROR(VLOOKUP(FF50,$BD$38:$BJ$92,6,0),"")</f>
        <v>个</v>
      </c>
      <c r="FC50" s="52">
        <f ca="1">IF(EZ50="","",SUMIF($BG$38:$BG$107,EZ50,$BJ$38:$BJ$107))</f>
        <v>1600</v>
      </c>
      <c r="FE50" s="235">
        <v>9</v>
      </c>
      <c r="FF50" s="235">
        <v>10</v>
      </c>
    </row>
    <row r="51" ht="20.25" customHeight="1" spans="1:162">
      <c r="A51" s="92"/>
      <c r="B51" s="93">
        <v>22</v>
      </c>
      <c r="C51" s="80"/>
      <c r="D51" s="80"/>
      <c r="E51" s="80"/>
      <c r="F51" s="94">
        <f t="shared" si="55"/>
        <v>0</v>
      </c>
      <c r="G51" s="95"/>
      <c r="H51" s="95"/>
      <c r="I51" s="84" t="e">
        <f t="shared" si="56"/>
        <v>#N/A</v>
      </c>
      <c r="J51" s="94" t="e">
        <f t="shared" si="57"/>
        <v>#N/A</v>
      </c>
      <c r="K51" s="104">
        <f t="shared" si="50"/>
        <v>0.85</v>
      </c>
      <c r="L51" s="94">
        <f t="shared" si="51"/>
        <v>0</v>
      </c>
      <c r="M51" s="99"/>
      <c r="N51" s="93">
        <v>22</v>
      </c>
      <c r="O51" s="80"/>
      <c r="P51" s="80"/>
      <c r="Q51" s="80"/>
      <c r="R51" s="118">
        <f t="shared" ref="R51:R52" si="70">+P51</f>
        <v>0</v>
      </c>
      <c r="S51" s="119"/>
      <c r="T51" s="95"/>
      <c r="U51" s="84" t="e">
        <f t="shared" si="48"/>
        <v>#N/A</v>
      </c>
      <c r="V51" s="94" t="e">
        <f t="shared" si="49"/>
        <v>#N/A</v>
      </c>
      <c r="W51" s="104">
        <f t="shared" si="53"/>
        <v>0.9</v>
      </c>
      <c r="X51" s="94">
        <f t="shared" si="54"/>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渗水井</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5"/>
        <v>0</v>
      </c>
      <c r="G52" s="95"/>
      <c r="H52" s="95"/>
      <c r="I52" s="84" t="e">
        <f t="shared" si="56"/>
        <v>#N/A</v>
      </c>
      <c r="J52" s="94" t="e">
        <f t="shared" si="57"/>
        <v>#N/A</v>
      </c>
      <c r="K52" s="104">
        <f t="shared" si="50"/>
        <v>0.85</v>
      </c>
      <c r="L52" s="94">
        <f t="shared" si="51"/>
        <v>0</v>
      </c>
      <c r="M52" s="99"/>
      <c r="N52" s="93">
        <v>23</v>
      </c>
      <c r="O52" s="80"/>
      <c r="P52" s="80"/>
      <c r="Q52" s="80"/>
      <c r="R52" s="118">
        <f t="shared" si="70"/>
        <v>0</v>
      </c>
      <c r="S52" s="119"/>
      <c r="T52" s="95"/>
      <c r="U52" s="84" t="e">
        <f t="shared" si="48"/>
        <v>#N/A</v>
      </c>
      <c r="V52" s="94" t="e">
        <f t="shared" si="49"/>
        <v>#N/A</v>
      </c>
      <c r="W52" s="104">
        <f t="shared" si="53"/>
        <v>0.9</v>
      </c>
      <c r="X52" s="94">
        <f t="shared" si="54"/>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5"/>
        <v>0</v>
      </c>
      <c r="G53" s="95"/>
      <c r="H53" s="95"/>
      <c r="I53" s="84" t="e">
        <f t="shared" si="56"/>
        <v>#N/A</v>
      </c>
      <c r="J53" s="94" t="e">
        <f t="shared" si="57"/>
        <v>#N/A</v>
      </c>
      <c r="K53" s="104">
        <f t="shared" si="50"/>
        <v>0.85</v>
      </c>
      <c r="L53" s="94">
        <f t="shared" si="51"/>
        <v>0</v>
      </c>
      <c r="M53" s="99"/>
      <c r="N53" s="93">
        <v>24</v>
      </c>
      <c r="O53" s="80"/>
      <c r="P53" s="80"/>
      <c r="Q53" s="80"/>
      <c r="R53" s="118">
        <f t="shared" ref="R53:R59" si="74">+P53</f>
        <v>0</v>
      </c>
      <c r="S53" s="119"/>
      <c r="T53" s="95"/>
      <c r="U53" s="84" t="e">
        <f t="shared" si="48"/>
        <v>#N/A</v>
      </c>
      <c r="V53" s="94" t="e">
        <f t="shared" si="49"/>
        <v>#N/A</v>
      </c>
      <c r="W53" s="104">
        <f t="shared" si="53"/>
        <v>0.9</v>
      </c>
      <c r="X53" s="94">
        <f t="shared" si="54"/>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铝芯电缆</v>
      </c>
      <c r="BH53" s="187">
        <f t="shared" si="69"/>
        <v>150</v>
      </c>
      <c r="BI53" s="143" t="str">
        <f t="shared" si="72"/>
        <v>米</v>
      </c>
      <c r="BJ53" s="143">
        <f ca="1" t="shared" si="73"/>
        <v>4800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5"/>
        <v>0</v>
      </c>
      <c r="G54" s="95"/>
      <c r="H54" s="95"/>
      <c r="I54" s="84" t="e">
        <f t="shared" si="56"/>
        <v>#N/A</v>
      </c>
      <c r="J54" s="94" t="e">
        <f t="shared" si="57"/>
        <v>#N/A</v>
      </c>
      <c r="K54" s="104">
        <f t="shared" si="50"/>
        <v>0.85</v>
      </c>
      <c r="L54" s="94">
        <f t="shared" si="51"/>
        <v>0</v>
      </c>
      <c r="M54" s="99"/>
      <c r="N54" s="93">
        <v>25</v>
      </c>
      <c r="O54" s="80"/>
      <c r="P54" s="80"/>
      <c r="Q54" s="80"/>
      <c r="R54" s="118">
        <f t="shared" si="74"/>
        <v>0</v>
      </c>
      <c r="S54" s="119"/>
      <c r="T54" s="95"/>
      <c r="U54" s="84" t="e">
        <f t="shared" si="48"/>
        <v>#N/A</v>
      </c>
      <c r="V54" s="94" t="e">
        <f t="shared" si="49"/>
        <v>#N/A</v>
      </c>
      <c r="W54" s="104">
        <f t="shared" si="53"/>
        <v>0.9</v>
      </c>
      <c r="X54" s="94">
        <f t="shared" si="54"/>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电线杆</v>
      </c>
      <c r="BH54" s="187">
        <f t="shared" si="69"/>
        <v>2</v>
      </c>
      <c r="BI54" s="143" t="str">
        <f t="shared" si="72"/>
        <v>根</v>
      </c>
      <c r="BJ54" s="143">
        <f ca="1" t="shared" si="73"/>
        <v>1600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5"/>
        <v>0</v>
      </c>
      <c r="G55" s="95"/>
      <c r="H55" s="95"/>
      <c r="I55" s="84" t="e">
        <f t="shared" si="56"/>
        <v>#N/A</v>
      </c>
      <c r="J55" s="94" t="e">
        <f t="shared" si="57"/>
        <v>#N/A</v>
      </c>
      <c r="K55" s="104">
        <f t="shared" si="50"/>
        <v>0.85</v>
      </c>
      <c r="L55" s="94">
        <f t="shared" si="51"/>
        <v>0</v>
      </c>
      <c r="M55" s="99"/>
      <c r="N55" s="93">
        <v>26</v>
      </c>
      <c r="O55" s="80"/>
      <c r="P55" s="80"/>
      <c r="Q55" s="80"/>
      <c r="R55" s="118">
        <f t="shared" si="74"/>
        <v>0</v>
      </c>
      <c r="S55" s="119"/>
      <c r="T55" s="95"/>
      <c r="U55" s="84" t="e">
        <f t="shared" si="48"/>
        <v>#N/A</v>
      </c>
      <c r="V55" s="94" t="e">
        <f t="shared" si="49"/>
        <v>#N/A</v>
      </c>
      <c r="W55" s="104">
        <f t="shared" si="53"/>
        <v>0.9</v>
      </c>
      <c r="X55" s="94">
        <f t="shared" si="54"/>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变压器</v>
      </c>
      <c r="BH55" s="187">
        <f t="shared" si="69"/>
        <v>0</v>
      </c>
      <c r="BI55" s="143" t="str">
        <f t="shared" si="72"/>
        <v>台</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5"/>
        <v>0</v>
      </c>
      <c r="G56" s="95"/>
      <c r="H56" s="95"/>
      <c r="I56" s="84" t="e">
        <f t="shared" si="56"/>
        <v>#N/A</v>
      </c>
      <c r="J56" s="94" t="e">
        <f t="shared" si="57"/>
        <v>#N/A</v>
      </c>
      <c r="K56" s="104">
        <f t="shared" si="50"/>
        <v>0.85</v>
      </c>
      <c r="L56" s="94">
        <f t="shared" si="51"/>
        <v>0</v>
      </c>
      <c r="M56" s="99"/>
      <c r="N56" s="93">
        <v>27</v>
      </c>
      <c r="O56" s="80"/>
      <c r="P56" s="80"/>
      <c r="Q56" s="80"/>
      <c r="R56" s="118">
        <f t="shared" si="74"/>
        <v>0</v>
      </c>
      <c r="S56" s="119"/>
      <c r="T56" s="95"/>
      <c r="U56" s="84" t="e">
        <f t="shared" si="48"/>
        <v>#N/A</v>
      </c>
      <c r="V56" s="94" t="e">
        <f t="shared" si="49"/>
        <v>#N/A</v>
      </c>
      <c r="W56" s="104">
        <f t="shared" si="53"/>
        <v>0.9</v>
      </c>
      <c r="X56" s="94">
        <f t="shared" si="54"/>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5"/>
        <v>0</v>
      </c>
      <c r="G57" s="95"/>
      <c r="H57" s="95"/>
      <c r="I57" s="84" t="e">
        <f t="shared" si="56"/>
        <v>#N/A</v>
      </c>
      <c r="J57" s="94" t="e">
        <f t="shared" si="57"/>
        <v>#N/A</v>
      </c>
      <c r="K57" s="104">
        <f t="shared" si="50"/>
        <v>0.85</v>
      </c>
      <c r="L57" s="94">
        <f t="shared" si="51"/>
        <v>0</v>
      </c>
      <c r="M57" s="99"/>
      <c r="N57" s="93">
        <v>28</v>
      </c>
      <c r="O57" s="80"/>
      <c r="P57" s="80"/>
      <c r="Q57" s="80"/>
      <c r="R57" s="118">
        <f t="shared" si="74"/>
        <v>0</v>
      </c>
      <c r="S57" s="119"/>
      <c r="T57" s="95"/>
      <c r="U57" s="84" t="e">
        <f t="shared" si="48"/>
        <v>#N/A</v>
      </c>
      <c r="V57" s="94" t="e">
        <f t="shared" si="49"/>
        <v>#N/A</v>
      </c>
      <c r="W57" s="104">
        <f t="shared" si="53"/>
        <v>0.9</v>
      </c>
      <c r="X57" s="94">
        <f t="shared" si="54"/>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5"/>
        <v>0</v>
      </c>
      <c r="G58" s="95"/>
      <c r="H58" s="95"/>
      <c r="I58" s="84" t="e">
        <f t="shared" si="56"/>
        <v>#N/A</v>
      </c>
      <c r="J58" s="94" t="e">
        <f t="shared" si="57"/>
        <v>#N/A</v>
      </c>
      <c r="K58" s="104">
        <f t="shared" si="50"/>
        <v>0.85</v>
      </c>
      <c r="L58" s="94">
        <f t="shared" si="51"/>
        <v>0</v>
      </c>
      <c r="M58" s="99"/>
      <c r="N58" s="93">
        <v>29</v>
      </c>
      <c r="O58" s="80"/>
      <c r="P58" s="80"/>
      <c r="Q58" s="80"/>
      <c r="R58" s="118">
        <f t="shared" si="74"/>
        <v>0</v>
      </c>
      <c r="S58" s="119"/>
      <c r="T58" s="95"/>
      <c r="U58" s="84" t="e">
        <f t="shared" si="48"/>
        <v>#N/A</v>
      </c>
      <c r="V58" s="94" t="e">
        <f t="shared" si="49"/>
        <v>#N/A</v>
      </c>
      <c r="W58" s="104">
        <f t="shared" si="53"/>
        <v>0.9</v>
      </c>
      <c r="X58" s="94">
        <f t="shared" si="54"/>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5"/>
        <v>0</v>
      </c>
      <c r="G59" s="95"/>
      <c r="H59" s="95"/>
      <c r="I59" s="84" t="e">
        <f t="shared" si="56"/>
        <v>#N/A</v>
      </c>
      <c r="J59" s="94" t="e">
        <f t="shared" si="57"/>
        <v>#N/A</v>
      </c>
      <c r="K59" s="104">
        <f t="shared" si="50"/>
        <v>0.85</v>
      </c>
      <c r="L59" s="94">
        <f t="shared" si="51"/>
        <v>0</v>
      </c>
      <c r="M59" s="99"/>
      <c r="N59" s="93">
        <v>30</v>
      </c>
      <c r="O59" s="80"/>
      <c r="P59" s="80"/>
      <c r="Q59" s="80"/>
      <c r="R59" s="118">
        <f t="shared" si="74"/>
        <v>0</v>
      </c>
      <c r="S59" s="119"/>
      <c r="T59" s="95"/>
      <c r="U59" s="84" t="e">
        <f t="shared" si="48"/>
        <v>#N/A</v>
      </c>
      <c r="V59" s="94" t="e">
        <f t="shared" si="49"/>
        <v>#N/A</v>
      </c>
      <c r="W59" s="104">
        <f t="shared" si="53"/>
        <v>0.9</v>
      </c>
      <c r="X59" s="94">
        <f t="shared" si="54"/>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32882</v>
      </c>
      <c r="M60" s="105"/>
      <c r="N60" s="97"/>
      <c r="O60" s="80" t="s">
        <v>1062</v>
      </c>
      <c r="P60" s="80"/>
      <c r="Q60" s="80"/>
      <c r="R60" s="93"/>
      <c r="S60" s="93"/>
      <c r="T60" s="95"/>
      <c r="U60" s="80"/>
      <c r="V60" s="97"/>
      <c r="W60" s="97"/>
      <c r="X60" s="84">
        <f>SUM(X30:X59)</f>
        <v>23523</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72.96</v>
      </c>
      <c r="EX60" s="51" t="str">
        <f ca="1" t="shared" ref="EX60:EX71" si="77">IFERROR(VLOOKUP(FE60,$BD$38:$BJ$92,6,0),"")</f>
        <v>㎡</v>
      </c>
      <c r="EY60" s="52">
        <f ca="1" t="shared" ref="EY60:EY71" si="78">IF(EV60="","",SUMIF($BG$38:$BG$107,EV60,$BJ$38:$BJ$107))</f>
        <v>13133</v>
      </c>
      <c r="EZ60" s="52" t="str">
        <f ca="1" t="shared" ref="EZ60:EZ70" si="79">IFERROR(VLOOKUP(FF60,$BD$38:$BJ$92,4,0),"")</f>
        <v>渗水井</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化粪池</v>
      </c>
      <c r="EW61" s="51">
        <f ca="1" t="shared" si="76"/>
        <v>1</v>
      </c>
      <c r="EX61" s="51" t="str">
        <f ca="1" t="shared" si="77"/>
        <v>个</v>
      </c>
      <c r="EY61" s="52">
        <f ca="1" t="shared" si="78"/>
        <v>400</v>
      </c>
      <c r="EZ61" s="52" t="str">
        <f ca="1" t="shared" si="79"/>
        <v>铝芯电缆</v>
      </c>
      <c r="FA61" s="51">
        <f ca="1" t="shared" si="80"/>
        <v>150</v>
      </c>
      <c r="FB61" s="51" t="str">
        <f ca="1" t="shared" si="81"/>
        <v>米</v>
      </c>
      <c r="FC61" s="52">
        <f ca="1" t="shared" si="82"/>
        <v>4800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电线杆</v>
      </c>
      <c r="EW62" s="51">
        <f ca="1" t="shared" si="76"/>
        <v>2</v>
      </c>
      <c r="EX62" s="51" t="str">
        <f ca="1" t="shared" si="77"/>
        <v>根</v>
      </c>
      <c r="EY62" s="52">
        <f ca="1" t="shared" si="78"/>
        <v>1600</v>
      </c>
      <c r="EZ62" s="52" t="str">
        <f ca="1" t="shared" si="79"/>
        <v>P2</v>
      </c>
      <c r="FA62" s="51">
        <f ca="1" t="shared" si="80"/>
        <v>10.8</v>
      </c>
      <c r="FB62" s="51" t="str">
        <f ca="1" t="shared" si="81"/>
        <v>㎡</v>
      </c>
      <c r="FC62" s="52">
        <f ca="1" t="shared" si="82"/>
        <v>1667</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67.41</v>
      </c>
      <c r="EX63" s="51" t="str">
        <f ca="1" t="shared" si="77"/>
        <v>㎡</v>
      </c>
      <c r="EY63" s="52">
        <f ca="1" t="shared" si="78"/>
        <v>13541</v>
      </c>
      <c r="EZ63" s="52" t="str">
        <f ca="1" t="shared" si="79"/>
        <v>P3</v>
      </c>
      <c r="FA63" s="51">
        <f ca="1" t="shared" si="80"/>
        <v>3.84</v>
      </c>
      <c r="FB63" s="51" t="str">
        <f ca="1" t="shared" si="81"/>
        <v>㎡</v>
      </c>
      <c r="FC63" s="52">
        <f ca="1" t="shared" si="82"/>
        <v>864</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门垛</v>
      </c>
      <c r="EW64" s="51">
        <f ca="1" t="shared" si="76"/>
        <v>1</v>
      </c>
      <c r="EX64" s="51" t="str">
        <f ca="1" t="shared" si="77"/>
        <v>对</v>
      </c>
      <c r="EY64" s="52">
        <f ca="1" t="shared" si="78"/>
        <v>1842</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191938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P2</v>
      </c>
      <c r="BH72" s="187">
        <f>ROUND(T186,2)</f>
        <v>10.8</v>
      </c>
      <c r="BI72" s="143" t="str">
        <f>U186</f>
        <v>㎡</v>
      </c>
      <c r="BJ72" s="143">
        <f>X186</f>
        <v>1667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191938</v>
      </c>
      <c r="EY72" s="54"/>
      <c r="EZ72" s="56" t="s">
        <v>1065</v>
      </c>
      <c r="FA72" s="57" t="str">
        <f ca="1">TEXT(EX72,"[DBnum2]")&amp;"元整"</f>
        <v>壹拾玖万壹仟玖佰叁拾捌元整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P1</v>
      </c>
      <c r="BH73" s="187">
        <f t="shared" ref="BH73:BH104" si="93">ROUND(T187,2)</f>
        <v>67.41</v>
      </c>
      <c r="BI73" s="143" t="str">
        <f>U187</f>
        <v>㎡</v>
      </c>
      <c r="BJ73" s="143">
        <f>X187</f>
        <v>13541</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P3</v>
      </c>
      <c r="BH74" s="187">
        <f t="shared" si="93"/>
        <v>3.84</v>
      </c>
      <c r="BI74" s="143" t="str">
        <f t="shared" ref="BI74:BI104" si="95">U188</f>
        <v>㎡</v>
      </c>
      <c r="BJ74" s="143">
        <f t="shared" ref="BJ74:BJ104" si="96">X188</f>
        <v>864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19</v>
      </c>
      <c r="BE75" s="143">
        <f>IF(BJ75=0,0,IF(COUNTIF($BG75:$BG$107,BG75)&lt;2,1,0))</f>
        <v>1</v>
      </c>
      <c r="BF75" s="143">
        <v>38</v>
      </c>
      <c r="BG75" s="143" t="str">
        <f t="shared" si="94"/>
        <v>门垛</v>
      </c>
      <c r="BH75" s="187">
        <f t="shared" si="93"/>
        <v>1</v>
      </c>
      <c r="BI75" s="143" t="str">
        <f t="shared" si="95"/>
        <v>对</v>
      </c>
      <c r="BJ75" s="143">
        <f t="shared" si="96"/>
        <v>1842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报告编号：康正（雄县）2024评字第5号-小芦昝村-Q-6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雄县昝岗如德塑料制品厂</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191938</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壹拾玖万壹仟玖佰叁拾捌元整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1038</v>
      </c>
      <c r="E185" s="79" t="s">
        <v>1117</v>
      </c>
      <c r="F185" s="79" t="s">
        <v>435</v>
      </c>
      <c r="G185" s="79" t="s">
        <v>1039</v>
      </c>
      <c r="H185" s="79"/>
      <c r="I185" s="79" t="s">
        <v>6</v>
      </c>
      <c r="J185" s="79" t="s">
        <v>9</v>
      </c>
      <c r="K185" s="102" t="s">
        <v>1040</v>
      </c>
      <c r="L185" s="79" t="s">
        <v>1041</v>
      </c>
      <c r="M185" s="374" t="s">
        <v>424</v>
      </c>
      <c r="N185" s="79" t="s">
        <v>3</v>
      </c>
      <c r="O185" s="79" t="s">
        <v>2</v>
      </c>
      <c r="P185" s="79" t="s">
        <v>1038</v>
      </c>
      <c r="Q185" s="79" t="s">
        <v>1117</v>
      </c>
      <c r="R185" s="79" t="s">
        <v>435</v>
      </c>
      <c r="S185" s="79"/>
      <c r="T185" s="79" t="s">
        <v>1039</v>
      </c>
      <c r="U185" s="79" t="s">
        <v>6</v>
      </c>
      <c r="V185" s="79" t="s">
        <v>9</v>
      </c>
      <c r="W185" s="102" t="s">
        <v>1040</v>
      </c>
      <c r="X185" s="79" t="s">
        <v>1041</v>
      </c>
    </row>
    <row r="186" ht="18" customHeight="1" spans="1:24">
      <c r="A186" s="99"/>
      <c r="B186" s="93">
        <v>1</v>
      </c>
      <c r="C186" s="80"/>
      <c r="D186" s="80"/>
      <c r="E186" s="250"/>
      <c r="F186" s="94"/>
      <c r="G186" s="251"/>
      <c r="H186" s="252"/>
      <c r="I186" s="84" t="str">
        <f>IFERROR(IF(E186="",VLOOKUP(F186,价格表,2,0),(VLOOKUP(E186,IF({1,0},价格引用表!K:K,价格引用表!I:I),2,0))),"")</f>
        <v/>
      </c>
      <c r="J186" s="94" t="e">
        <f ca="1">IF(E186="",VLOOKUP(F186,价格表,5,0),VLOOKUP(E186,INDIRECT("价格引用表!K"&amp;MATCH(D186,价格引用表!H:H,0)&amp;":L1200"),2,0))</f>
        <v>#N/A</v>
      </c>
      <c r="K186" s="128">
        <v>1</v>
      </c>
      <c r="L186" s="94">
        <f ca="1">ROUND(IFERROR(ROUND(G186,2)*J186*K186,),0)</f>
        <v>0</v>
      </c>
      <c r="M186" s="99"/>
      <c r="N186" s="93">
        <v>35</v>
      </c>
      <c r="O186" s="80"/>
      <c r="P186" s="80"/>
      <c r="Q186" s="250"/>
      <c r="R186" s="256" t="s">
        <v>1118</v>
      </c>
      <c r="S186" s="257"/>
      <c r="T186" s="254">
        <f>2.7*4</f>
        <v>10.8</v>
      </c>
      <c r="U186" s="258" t="s">
        <v>12</v>
      </c>
      <c r="V186" s="259" t="e">
        <f ca="1">IF(Q186="",VLOOKUP(R186,价格表,5,0),VLOOKUP(Q186,INDIRECT("价格引用表!K"&amp;MATCH(R186,价格引用表!H:H,0)&amp;":L1200"),2,0))</f>
        <v>#N/A</v>
      </c>
      <c r="W186" s="128">
        <v>1</v>
      </c>
      <c r="X186" s="259">
        <f>+ROUND(2.7*4*50+((2.7+4)*2*2+2.7*2)*35,0)</f>
        <v>1667</v>
      </c>
    </row>
    <row r="187" ht="18" customHeight="1" spans="1:24">
      <c r="A187" s="99"/>
      <c r="B187" s="93">
        <v>2</v>
      </c>
      <c r="C187" s="80" t="s">
        <v>29</v>
      </c>
      <c r="D187" s="80" t="s">
        <v>205</v>
      </c>
      <c r="E187" s="250" t="s">
        <v>215</v>
      </c>
      <c r="F187" s="94" t="str">
        <f t="shared" ref="F187:F213" si="141">D187</f>
        <v>大门</v>
      </c>
      <c r="G187" s="251">
        <f>9*2.8</f>
        <v>25.2</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7560</v>
      </c>
      <c r="M187" s="99"/>
      <c r="N187" s="93">
        <v>36</v>
      </c>
      <c r="O187" s="80"/>
      <c r="P187" s="80"/>
      <c r="Q187" s="250"/>
      <c r="R187" s="256" t="s">
        <v>1119</v>
      </c>
      <c r="S187" s="257"/>
      <c r="T187" s="95">
        <v>67.41</v>
      </c>
      <c r="U187" s="258" t="s">
        <v>12</v>
      </c>
      <c r="V187" s="259" t="e">
        <f ca="1">IF(Q187="",VLOOKUP(R187,价格表,5,0),VLOOKUP(Q187,INDIRECT("价格引用表!K"&amp;MATCH(R187,价格引用表!H:H,0)&amp;":L1200"),2,0))</f>
        <v>#N/A</v>
      </c>
      <c r="W187" s="128">
        <v>1</v>
      </c>
      <c r="X187" s="259">
        <f>+ROUND(10.9*6.8*50+(10.9*2+6.8)*3.8*35+6.8*3.8*90+10.9*6.8*50,0)</f>
        <v>13541</v>
      </c>
    </row>
    <row r="188" ht="18" customHeight="1" spans="1:24">
      <c r="A188" s="99"/>
      <c r="B188" s="93">
        <v>3</v>
      </c>
      <c r="C188" s="80" t="s">
        <v>29</v>
      </c>
      <c r="D188" s="80" t="s">
        <v>218</v>
      </c>
      <c r="E188" s="250"/>
      <c r="F188" s="94" t="str">
        <f t="shared" si="141"/>
        <v>铁艺墙</v>
      </c>
      <c r="G188" s="251">
        <f>14.9+3+53+2.1</f>
        <v>73</v>
      </c>
      <c r="H188" s="252"/>
      <c r="I188" s="84" t="str">
        <f>IFERROR(IF(E188="",VLOOKUP(F188,价格表,2,0),(VLOOKUP(E188,IF({1,0},价格引用表!K:K,价格引用表!I:I),2,0))),"")</f>
        <v>m</v>
      </c>
      <c r="J188" s="94">
        <f ca="1">IF(E188="",VLOOKUP(F188,价格表,5,0),VLOOKUP(E188,INDIRECT("价格引用表!K"&amp;MATCH(D188,价格引用表!H:H,0)&amp;":L1200"),2,0))</f>
        <v>320</v>
      </c>
      <c r="K188" s="128">
        <v>1</v>
      </c>
      <c r="L188" s="94">
        <f ca="1" t="shared" si="142"/>
        <v>23360</v>
      </c>
      <c r="M188" s="99"/>
      <c r="N188" s="93">
        <v>37</v>
      </c>
      <c r="O188" s="80"/>
      <c r="P188" s="80"/>
      <c r="Q188" s="250"/>
      <c r="R188" s="256" t="s">
        <v>1120</v>
      </c>
      <c r="S188" s="257"/>
      <c r="T188" s="95">
        <f>2.4*1.6</f>
        <v>3.84</v>
      </c>
      <c r="U188" s="258" t="s">
        <v>12</v>
      </c>
      <c r="V188" s="259" t="e">
        <f ca="1">IF(Q188="",VLOOKUP(R188,价格表,5,0),VLOOKUP(Q188,INDIRECT("价格引用表!K"&amp;MATCH(R188,价格引用表!H:H,0)&amp;":L1200"),2,0))</f>
        <v>#N/A</v>
      </c>
      <c r="W188" s="128">
        <v>1</v>
      </c>
      <c r="X188" s="259">
        <f>+ROUND(2.4*1.6*50+(2.4+1.6*2)*2*60,0)</f>
        <v>864</v>
      </c>
    </row>
    <row r="189" ht="18" customHeight="1" spans="1:24">
      <c r="A189" s="99"/>
      <c r="B189" s="93">
        <v>4</v>
      </c>
      <c r="C189" s="80"/>
      <c r="D189" s="80"/>
      <c r="E189" s="250"/>
      <c r="F189" s="94">
        <f t="shared" si="141"/>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t="s">
        <v>228</v>
      </c>
      <c r="S189" s="257"/>
      <c r="T189" s="95">
        <v>1</v>
      </c>
      <c r="U189" s="258" t="str">
        <f>IFERROR(IF(Q189="",VLOOKUP(R189,价格表,2,0),(VLOOKUP(Q189,IF({1,0},价格引用表!K:K,价格引用表!I:I),2,0))),"")</f>
        <v>对</v>
      </c>
      <c r="V189" s="259">
        <f ca="1">IF(Q189="",VLOOKUP(R189,价格表,5,0),VLOOKUP(Q189,INDIRECT("价格引用表!K"&amp;MATCH(R189,价格引用表!H:H,0)&amp;":L1200"),2,0))</f>
        <v>700</v>
      </c>
      <c r="W189" s="128">
        <v>1</v>
      </c>
      <c r="X189" s="259">
        <f>ROUND(0.7*0.7*2.4*2*583+0.7*2.4*4*2*35,0)</f>
        <v>1842</v>
      </c>
    </row>
    <row r="190" ht="18" customHeight="1" spans="1:24">
      <c r="A190" s="99"/>
      <c r="B190" s="93">
        <v>5</v>
      </c>
      <c r="C190" s="80" t="s">
        <v>29</v>
      </c>
      <c r="D190" s="80" t="s">
        <v>222</v>
      </c>
      <c r="E190" s="250"/>
      <c r="F190" s="94" t="str">
        <f t="shared" si="141"/>
        <v>彩钢单板围挡</v>
      </c>
      <c r="G190" s="253">
        <f>14.9*2.1+3*2.1+53*2.1+2.1*2.1</f>
        <v>153.3</v>
      </c>
      <c r="H190" s="254"/>
      <c r="I190" s="84" t="str">
        <f>IFERROR(IF(E190="",VLOOKUP(F190,价格表,2,0),(VLOOKUP(E190,IF({1,0},价格引用表!K:K,价格引用表!I:I),2,0))),"")</f>
        <v>㎡</v>
      </c>
      <c r="J190" s="94">
        <f ca="1">IF(E190="",VLOOKUP(F190,价格表,5,0),VLOOKUP(E190,INDIRECT("价格引用表!K"&amp;MATCH(D190,价格引用表!H:H,0)&amp;":L1200"),2,0))</f>
        <v>35</v>
      </c>
      <c r="K190" s="128">
        <v>1</v>
      </c>
      <c r="L190" s="94">
        <f ca="1" t="shared" si="142"/>
        <v>5366</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260</v>
      </c>
      <c r="E191" s="250"/>
      <c r="F191" s="94" t="str">
        <f t="shared" si="141"/>
        <v>水泥路面</v>
      </c>
      <c r="G191" s="253">
        <f>53*26.9-6*18.1-10.9*6.8</f>
        <v>1242.98</v>
      </c>
      <c r="H191" s="254"/>
      <c r="I191" s="84" t="str">
        <f>IFERROR(IF(E191="",VLOOKUP(F191,价格表,2,0),(VLOOKUP(E191,IF({1,0},价格引用表!K:K,价格引用表!I:I),2,0))),"")</f>
        <v>㎡</v>
      </c>
      <c r="J191" s="94">
        <f ca="1">IF(E191="",VLOOKUP(F191,价格表,5,0),VLOOKUP(E191,INDIRECT("价格引用表!K"&amp;MATCH(D191,价格引用表!H:H,0)&amp;":L1200"),2,0))</f>
        <v>80</v>
      </c>
      <c r="K191" s="128">
        <v>1</v>
      </c>
      <c r="L191" s="94">
        <f ca="1" t="shared" si="142"/>
        <v>99438</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245</v>
      </c>
      <c r="E192" s="250"/>
      <c r="F192" s="94" t="str">
        <f t="shared" si="141"/>
        <v>水泥地面</v>
      </c>
      <c r="G192" s="253">
        <f>8.6*(3+9+14.9)</f>
        <v>231.34</v>
      </c>
      <c r="H192" s="254"/>
      <c r="I192" s="84" t="str">
        <f>IFERROR(IF(E192="",VLOOKUP(F192,价格表,2,0),(VLOOKUP(E192,IF({1,0},价格引用表!K:K,价格引用表!I:I),2,0))),"")</f>
        <v>㎡</v>
      </c>
      <c r="J192" s="94">
        <f ca="1">IF(E192="",VLOOKUP(F192,价格表,5,0),VLOOKUP(E192,INDIRECT("价格引用表!K"&amp;MATCH(D192,价格引用表!H:H,0)&amp;":L1200"),2,0))</f>
        <v>50</v>
      </c>
      <c r="K192" s="128">
        <v>1</v>
      </c>
      <c r="L192" s="94">
        <f ca="1" t="shared" si="142"/>
        <v>11567</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236</v>
      </c>
      <c r="E193" s="250" t="s">
        <v>268</v>
      </c>
      <c r="F193" s="94" t="str">
        <f t="shared" si="141"/>
        <v>水井</v>
      </c>
      <c r="G193" s="253">
        <v>1</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4000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1</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340</v>
      </c>
      <c r="E197" s="250"/>
      <c r="F197" s="94" t="str">
        <f t="shared" si="141"/>
        <v>监控摄像头</v>
      </c>
      <c r="G197" s="253">
        <v>8</v>
      </c>
      <c r="H197" s="254"/>
      <c r="I197" s="84" t="str">
        <f>IFERROR(IF(E197="",VLOOKUP(F197,价格表,2,0),(VLOOKUP(E197,IF({1,0},价格引用表!K:K,价格引用表!I:I),2,0))),"")</f>
        <v>个</v>
      </c>
      <c r="J197" s="94">
        <f ca="1">IF(E197="",VLOOKUP(F197,价格表,5,0),VLOOKUP(E197,INDIRECT("价格引用表!K"&amp;MATCH(D197,价格引用表!H:H,0)&amp;":L1200"),2,0))</f>
        <v>200</v>
      </c>
      <c r="K197" s="128">
        <v>1</v>
      </c>
      <c r="L197" s="94">
        <f ca="1" t="shared" si="142"/>
        <v>1600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t="s">
        <v>333</v>
      </c>
      <c r="F198" s="94" t="str">
        <f t="shared" si="141"/>
        <v>水泥、水磨石平台</v>
      </c>
      <c r="G198" s="253">
        <f>1.6*45.6</f>
        <v>72.96</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13133</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279</v>
      </c>
      <c r="E199" s="250" t="s">
        <v>316</v>
      </c>
      <c r="F199" s="94" t="str">
        <f t="shared" si="141"/>
        <v>渗水井</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42</v>
      </c>
      <c r="D201" s="80" t="s">
        <v>440</v>
      </c>
      <c r="E201" s="250" t="s">
        <v>485</v>
      </c>
      <c r="F201" s="94" t="str">
        <f t="shared" si="141"/>
        <v>铝芯电缆</v>
      </c>
      <c r="G201" s="253">
        <v>150</v>
      </c>
      <c r="H201" s="254"/>
      <c r="I201" s="84" t="str">
        <f>IFERROR(IF(E201="",VLOOKUP(F201,价格表,2,0),(VLOOKUP(E201,IF({1,0},价格引用表!K:K,价格引用表!I:I),2,0))),"")</f>
        <v>米</v>
      </c>
      <c r="J201" s="94">
        <f ca="1">IF(E201="",VLOOKUP(F201,价格表,5,0),VLOOKUP(E201,INDIRECT("价格引用表!K"&amp;MATCH(D201,价格引用表!H:H,0)&amp;":L1200"),2,0))</f>
        <v>32</v>
      </c>
      <c r="K201" s="128">
        <v>1</v>
      </c>
      <c r="L201" s="94">
        <f ca="1" t="shared" si="142"/>
        <v>4800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293</v>
      </c>
      <c r="E202" s="250" t="s">
        <v>354</v>
      </c>
      <c r="F202" s="94" t="str">
        <f t="shared" si="141"/>
        <v>电线杆</v>
      </c>
      <c r="G202" s="253">
        <v>2</v>
      </c>
      <c r="H202" s="254"/>
      <c r="I202" s="84" t="str">
        <f>IFERROR(IF(E202="",VLOOKUP(F202,价格表,2,0),(VLOOKUP(E202,IF({1,0},价格引用表!K:K,价格引用表!I:I),2,0))),"")</f>
        <v>根</v>
      </c>
      <c r="J202" s="94">
        <f ca="1">IF(E202="",VLOOKUP(F202,价格表,5,0),VLOOKUP(E202,INDIRECT("价格引用表!K"&amp;MATCH(D202,价格引用表!H:H,0)&amp;":L1200"),2,0))</f>
        <v>800</v>
      </c>
      <c r="K202" s="128">
        <v>1</v>
      </c>
      <c r="L202" s="94">
        <f ca="1" t="shared" si="142"/>
        <v>1600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42</v>
      </c>
      <c r="D203" s="80" t="s">
        <v>442</v>
      </c>
      <c r="E203" s="250" t="s">
        <v>509</v>
      </c>
      <c r="F203" s="94" t="str">
        <f t="shared" si="141"/>
        <v>变压器</v>
      </c>
      <c r="G203" s="260">
        <v>0</v>
      </c>
      <c r="H203" s="261"/>
      <c r="I203" s="84" t="str">
        <f>IFERROR(IF(E203="",VLOOKUP(F203,价格表,2,0),(VLOOKUP(E203,IF({1,0},价格引用表!K:K,价格引用表!I:I),2,0))),"")</f>
        <v>台</v>
      </c>
      <c r="J203" s="94">
        <f ca="1">IF(E203="",VLOOKUP(F203,价格表,5,0),VLOOKUP(E203,INDIRECT("价格引用表!K"&amp;MATCH(D203,价格引用表!H:H,0)&amp;":L1200"),2,0))</f>
        <v>85000</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1062</v>
      </c>
      <c r="O219" s="268"/>
      <c r="P219" s="268"/>
      <c r="Q219" s="270"/>
      <c r="R219" s="118"/>
      <c r="S219" s="119"/>
      <c r="T219" s="95"/>
      <c r="U219" s="258"/>
      <c r="V219" s="118">
        <f ca="1">SUM(L186:L219,X186:X218)</f>
        <v>191938</v>
      </c>
      <c r="W219" s="271"/>
      <c r="X219" s="119"/>
    </row>
    <row r="220" ht="42" customHeight="1" spans="1:24">
      <c r="A220" s="375" t="s">
        <v>1121</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1122</v>
      </c>
      <c r="S220" s="269"/>
      <c r="T220" s="269"/>
      <c r="U220" s="265">
        <f ca="1">V219</f>
        <v>191938</v>
      </c>
      <c r="V220" s="265"/>
      <c r="W220" s="265"/>
      <c r="X220" s="265"/>
    </row>
    <row r="221" ht="16.95" customHeight="1"/>
    <row r="222" spans="4:5">
      <c r="D222" s="266" t="s">
        <v>1123</v>
      </c>
      <c r="E222" s="266" t="e">
        <f>FB43/EX43</f>
        <v>#DIV/0!</v>
      </c>
    </row>
    <row r="223" spans="4:5">
      <c r="D223" s="266" t="s">
        <v>1124</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10" sqref="E10"/>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010213-16-0099</v>
      </c>
      <c r="C3" s="29"/>
      <c r="D3" s="29"/>
      <c r="E3" s="30" t="str">
        <f>输机表!U2&amp;输机表!Y2</f>
        <v>康正（雄县）2024评字第5号-小芦昝村-Q-6</v>
      </c>
      <c r="F3" s="30"/>
      <c r="G3" s="30"/>
      <c r="H3" s="30"/>
    </row>
    <row r="4" ht="27" customHeight="1" spans="1:8">
      <c r="A4" s="31" t="s">
        <v>1045</v>
      </c>
      <c r="B4" s="32" t="str">
        <f>输机表!D2</f>
        <v>雄县昝岗如德塑料制品厂</v>
      </c>
      <c r="C4" s="33"/>
      <c r="D4" s="34" t="s">
        <v>1046</v>
      </c>
      <c r="E4" s="35"/>
      <c r="F4" s="32" t="str">
        <f>输机表!F2</f>
        <v>雄县小芦昝村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778.2</v>
      </c>
      <c r="C7" s="43">
        <f ca="1">IF(COUNTIF(输机表!$C$4:$C$27,K7&amp;"*")=0,IFERROR(VLOOKUP(K7,房体结构,23,0),""),ROUND(SUMIF(输机表!$C$4:$C$27,K7&amp;"*",输机表!$Z$4:$Z$27)/B7,0))</f>
        <v>862</v>
      </c>
      <c r="D7" s="43">
        <f ca="1">IFERROR(ROUND(C7*B7,0),"")</f>
        <v>670808</v>
      </c>
      <c r="E7" s="43" t="str">
        <f>IF(COUNTIF(输机表!$C$4:$C$27,L7&amp;"*")&gt;0,L7,IFERROR(VLOOKUP(L7,房体结构,1,0),""))</f>
        <v>F2</v>
      </c>
      <c r="F7" s="44">
        <f ca="1">IF(COUNTIF(输机表!$C$4:$C$27,L7&amp;"*")=0,IFERROR(VLOOKUP(L7,房体结构,17,0),""),SUMIF(输机表!$C$4:$C$27,L7&amp;"*",输机表!$S$4:$S$7))</f>
        <v>97.81</v>
      </c>
      <c r="G7" s="43">
        <f ca="1">IF(COUNTIF(输机表!$C$4:$C$27,L7&amp;"*")=0,IFERROR(VLOOKUP(L7,房体结构,23,0),""),ROUND(SUMIF(输机表!$C$4:$C$27,L7&amp;"*",输机表!$Z$4:$Z$27)/F7,0))</f>
        <v>1176</v>
      </c>
      <c r="H7" s="43">
        <f ca="1">IFERROR(ROUND(G7*F7,0),"")</f>
        <v>115025</v>
      </c>
      <c r="K7" s="67" t="s">
        <v>1126</v>
      </c>
      <c r="L7" s="67" t="s">
        <v>1127</v>
      </c>
      <c r="M7" s="68" t="s">
        <v>1128</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876.01</v>
      </c>
      <c r="D12" s="46"/>
      <c r="E12" s="47" t="s">
        <v>1057</v>
      </c>
      <c r="F12" s="47"/>
      <c r="G12" s="48">
        <f ca="1">SUM(D7:D11)+SUM(H7:H11)</f>
        <v>785833</v>
      </c>
      <c r="H12" s="49"/>
      <c r="M12" s="68"/>
    </row>
    <row r="13" ht="21.75" customHeight="1" spans="1:13">
      <c r="A13" s="29" t="s">
        <v>1058</v>
      </c>
      <c r="B13" s="29"/>
      <c r="C13" s="29"/>
      <c r="D13" s="29"/>
      <c r="E13" s="29"/>
      <c r="F13" s="29"/>
      <c r="G13" s="29"/>
      <c r="H13" s="29"/>
      <c r="M13" s="68"/>
    </row>
    <row r="14" ht="28.8" spans="1:13">
      <c r="A14" s="50" t="s">
        <v>1059</v>
      </c>
      <c r="B14" s="50" t="s">
        <v>1039</v>
      </c>
      <c r="C14" s="50" t="s">
        <v>6</v>
      </c>
      <c r="D14" s="50" t="s">
        <v>1060</v>
      </c>
      <c r="E14" s="50" t="s">
        <v>1059</v>
      </c>
      <c r="F14" s="50" t="s">
        <v>1039</v>
      </c>
      <c r="G14" s="50" t="s">
        <v>6</v>
      </c>
      <c r="H14" s="50" t="s">
        <v>1060</v>
      </c>
      <c r="M14" s="68"/>
    </row>
    <row r="15" ht="17.25" customHeight="1" spans="1:13">
      <c r="A15" s="51" t="str">
        <f ca="1" t="shared" ref="A15:A41" si="2">IFERROR(VLOOKUP(K15,附属物位置,4,0),"")</f>
        <v>大门</v>
      </c>
      <c r="B15" s="51">
        <f ca="1" t="shared" ref="B15:B41" si="3">IF(A15="","",SUMIF(附属物名称,A15,附属物数量))</f>
        <v>25.2</v>
      </c>
      <c r="C15" s="51" t="str">
        <f ca="1" t="shared" ref="C15:C26" si="4">IFERROR(VLOOKUP(K15,附属物位置,6,0),"")</f>
        <v>㎡</v>
      </c>
      <c r="D15" s="52">
        <f ca="1" t="shared" ref="D15:D26" si="5">IF(A15="","",SUMIF(附属物名称,A15,附属物金额))</f>
        <v>7560</v>
      </c>
      <c r="E15" s="52" t="str">
        <f ca="1" t="shared" ref="E15:E26" si="6">IFERROR(VLOOKUP(L15,附属物位置,4,0),"")</f>
        <v>铁艺墙</v>
      </c>
      <c r="F15" s="51">
        <f ca="1" t="shared" ref="F15:F40" si="7">IF(E15="","",SUMIF(附属物名称,E15,附属物数量))</f>
        <v>73</v>
      </c>
      <c r="G15" s="51" t="str">
        <f ca="1" t="shared" ref="G15:G26" si="8">IFERROR(VLOOKUP(L15,附属物位置,6,0),"")</f>
        <v>m</v>
      </c>
      <c r="H15" s="52">
        <f ca="1" t="shared" ref="H15:H26" si="9">IF(E15="","",SUMIF(附属物名称,E15,附属物金额))</f>
        <v>23360</v>
      </c>
      <c r="K15" s="67">
        <v>1</v>
      </c>
      <c r="L15" s="67">
        <v>2</v>
      </c>
      <c r="M15" s="68"/>
    </row>
    <row r="16" ht="17.25" customHeight="1" spans="1:13">
      <c r="A16" s="51" t="str">
        <f ca="1" t="shared" si="2"/>
        <v>彩钢单板围挡</v>
      </c>
      <c r="B16" s="51">
        <f ca="1" t="shared" si="3"/>
        <v>153.3</v>
      </c>
      <c r="C16" s="51" t="str">
        <f ca="1" t="shared" si="4"/>
        <v>㎡</v>
      </c>
      <c r="D16" s="52">
        <f ca="1" t="shared" si="5"/>
        <v>5366</v>
      </c>
      <c r="E16" s="52" t="str">
        <f ca="1" t="shared" si="6"/>
        <v>水泥路面</v>
      </c>
      <c r="F16" s="51">
        <f ca="1" t="shared" si="7"/>
        <v>1242.98</v>
      </c>
      <c r="G16" s="51" t="str">
        <f ca="1" t="shared" si="8"/>
        <v>㎡</v>
      </c>
      <c r="H16" s="52">
        <f ca="1" t="shared" si="9"/>
        <v>99438</v>
      </c>
      <c r="K16" s="67">
        <v>3</v>
      </c>
      <c r="L16" s="67">
        <v>4</v>
      </c>
      <c r="M16" s="68"/>
    </row>
    <row r="17" ht="17.25" customHeight="1" spans="1:13">
      <c r="A17" s="51" t="str">
        <f ca="1" t="shared" si="2"/>
        <v>水泥地面</v>
      </c>
      <c r="B17" s="51">
        <f ca="1" t="shared" si="3"/>
        <v>231.34</v>
      </c>
      <c r="C17" s="51" t="str">
        <f ca="1" t="shared" si="4"/>
        <v>㎡</v>
      </c>
      <c r="D17" s="52">
        <f ca="1" t="shared" si="5"/>
        <v>11567</v>
      </c>
      <c r="E17" s="52" t="str">
        <f ca="1" t="shared" si="6"/>
        <v>水井</v>
      </c>
      <c r="F17" s="51">
        <f ca="1" t="shared" si="7"/>
        <v>1</v>
      </c>
      <c r="G17" s="51" t="str">
        <f ca="1" t="shared" si="8"/>
        <v>眼</v>
      </c>
      <c r="H17" s="52">
        <f ca="1" t="shared" si="9"/>
        <v>4000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有线电视</v>
      </c>
      <c r="B19" s="51">
        <f ca="1" t="shared" si="3"/>
        <v>1</v>
      </c>
      <c r="C19" s="51" t="str">
        <f ca="1" t="shared" si="4"/>
        <v>条</v>
      </c>
      <c r="D19" s="52">
        <f ca="1" t="shared" si="5"/>
        <v>100</v>
      </c>
      <c r="E19" s="52" t="str">
        <f ca="1" t="shared" si="6"/>
        <v>监控摄像头</v>
      </c>
      <c r="F19" s="51">
        <f ca="1" t="shared" si="7"/>
        <v>8</v>
      </c>
      <c r="G19" s="51" t="str">
        <f ca="1" t="shared" si="8"/>
        <v>个</v>
      </c>
      <c r="H19" s="52">
        <f ca="1" t="shared" si="9"/>
        <v>1600</v>
      </c>
      <c r="K19" s="67">
        <v>9</v>
      </c>
      <c r="L19" s="67">
        <v>10</v>
      </c>
      <c r="M19" s="68"/>
    </row>
    <row r="20" ht="17.25" customHeight="1" spans="1:13">
      <c r="A20" s="51" t="str">
        <f ca="1" t="shared" si="2"/>
        <v>水泥、水磨石平台</v>
      </c>
      <c r="B20" s="51">
        <f ca="1" t="shared" si="3"/>
        <v>72.96</v>
      </c>
      <c r="C20" s="51" t="str">
        <f ca="1" t="shared" si="4"/>
        <v>㎡</v>
      </c>
      <c r="D20" s="52">
        <f ca="1" t="shared" si="5"/>
        <v>13133</v>
      </c>
      <c r="E20" s="52" t="str">
        <f ca="1" t="shared" si="6"/>
        <v>渗水井</v>
      </c>
      <c r="F20" s="51">
        <f ca="1" t="shared" si="7"/>
        <v>1</v>
      </c>
      <c r="G20" s="51" t="str">
        <f ca="1" t="shared" si="8"/>
        <v>个</v>
      </c>
      <c r="H20" s="52">
        <f ca="1" t="shared" si="9"/>
        <v>600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铝芯电缆</v>
      </c>
      <c r="F21" s="51">
        <f ca="1" t="shared" si="7"/>
        <v>150</v>
      </c>
      <c r="G21" s="51" t="str">
        <f ca="1" t="shared" si="8"/>
        <v>米</v>
      </c>
      <c r="H21" s="52">
        <f ca="1" t="shared" si="9"/>
        <v>4800</v>
      </c>
      <c r="K21" s="67">
        <v>13</v>
      </c>
      <c r="L21" s="67">
        <v>14</v>
      </c>
      <c r="M21" s="68"/>
    </row>
    <row r="22" ht="17.25" customHeight="1" spans="1:13">
      <c r="A22" s="51" t="str">
        <f ca="1" t="shared" si="2"/>
        <v>电线杆</v>
      </c>
      <c r="B22" s="51">
        <f ca="1" t="shared" si="3"/>
        <v>2</v>
      </c>
      <c r="C22" s="51" t="str">
        <f ca="1" t="shared" si="4"/>
        <v>根</v>
      </c>
      <c r="D22" s="52">
        <f ca="1" t="shared" si="5"/>
        <v>1600</v>
      </c>
      <c r="E22" s="52" t="str">
        <f ca="1" t="shared" si="6"/>
        <v>P2</v>
      </c>
      <c r="F22" s="51">
        <f ca="1" t="shared" si="7"/>
        <v>10.8</v>
      </c>
      <c r="G22" s="51" t="str">
        <f ca="1" t="shared" si="8"/>
        <v>㎡</v>
      </c>
      <c r="H22" s="52">
        <f ca="1" t="shared" si="9"/>
        <v>1667</v>
      </c>
      <c r="K22" s="67">
        <v>15</v>
      </c>
      <c r="L22" s="67">
        <v>16</v>
      </c>
      <c r="M22" s="68"/>
    </row>
    <row r="23" ht="17.25" customHeight="1" spans="1:13">
      <c r="A23" s="51" t="str">
        <f ca="1" t="shared" si="2"/>
        <v>P1</v>
      </c>
      <c r="B23" s="51">
        <f ca="1" t="shared" si="3"/>
        <v>67.41</v>
      </c>
      <c r="C23" s="51" t="str">
        <f ca="1" t="shared" si="4"/>
        <v>㎡</v>
      </c>
      <c r="D23" s="52">
        <f ca="1" t="shared" si="5"/>
        <v>13541</v>
      </c>
      <c r="E23" s="52" t="str">
        <f ca="1" t="shared" si="6"/>
        <v>P3</v>
      </c>
      <c r="F23" s="51">
        <f ca="1" t="shared" si="7"/>
        <v>3.84</v>
      </c>
      <c r="G23" s="51" t="str">
        <f ca="1" t="shared" si="8"/>
        <v>㎡</v>
      </c>
      <c r="H23" s="52">
        <f ca="1" t="shared" si="9"/>
        <v>864</v>
      </c>
      <c r="K23" s="67">
        <v>17</v>
      </c>
      <c r="L23" s="67">
        <v>18</v>
      </c>
      <c r="M23" s="68"/>
    </row>
    <row r="24" ht="17.25" customHeight="1" spans="1:13">
      <c r="A24" s="51" t="str">
        <f ca="1" t="shared" si="2"/>
        <v>门垛</v>
      </c>
      <c r="B24" s="51">
        <f ca="1" t="shared" si="3"/>
        <v>1</v>
      </c>
      <c r="C24" s="51" t="str">
        <f ca="1" t="shared" si="4"/>
        <v>对</v>
      </c>
      <c r="D24" s="52">
        <f ca="1" t="shared" si="5"/>
        <v>1842</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191938</v>
      </c>
      <c r="H41" s="54"/>
      <c r="K41" s="67">
        <v>53</v>
      </c>
      <c r="M41" s="68"/>
    </row>
    <row r="42" ht="17.25" customHeight="1" spans="1:8">
      <c r="A42" s="53" t="s">
        <v>1064</v>
      </c>
      <c r="B42" s="54"/>
      <c r="C42" s="55">
        <f ca="1">G41+G12</f>
        <v>977771</v>
      </c>
      <c r="D42" s="54"/>
      <c r="E42" s="56" t="s">
        <v>1065</v>
      </c>
      <c r="F42" s="57" t="str">
        <f ca="1">TEXT(C42,"[DBnum2]")&amp;"元整"</f>
        <v>玖拾柒万柒仟柒佰柒拾壹元整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康正（雄县）2024评字第5号-小芦昝村-Q-6</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雄县昝岗如德塑料制品厂</v>
      </c>
      <c r="E9" s="8"/>
      <c r="F9" s="8"/>
      <c r="G9" s="8"/>
      <c r="H9" s="8"/>
      <c r="I9" s="8"/>
      <c r="J9" s="8"/>
      <c r="K9" s="8"/>
      <c r="L9" s="8"/>
      <c r="M9" s="8"/>
      <c r="N9" s="8"/>
      <c r="O9" s="8"/>
      <c r="P9" s="8"/>
      <c r="Q9" s="8"/>
    </row>
    <row r="10" spans="1:17">
      <c r="A10" s="8" t="s">
        <v>1078</v>
      </c>
      <c r="B10" s="8"/>
      <c r="C10" s="8"/>
      <c r="D10" s="8" t="str">
        <f>结果通知单!F4</f>
        <v>雄县小芦昝村</v>
      </c>
      <c r="E10" s="8"/>
      <c r="F10" s="8"/>
      <c r="G10" s="8"/>
      <c r="H10" s="8"/>
      <c r="I10" s="8"/>
      <c r="J10" s="8"/>
      <c r="K10" s="8"/>
      <c r="L10" s="8"/>
      <c r="M10" s="8"/>
      <c r="N10" s="8"/>
      <c r="O10" s="8"/>
      <c r="P10" s="8"/>
      <c r="Q10" s="8"/>
    </row>
    <row r="11" spans="1:17">
      <c r="A11" s="8" t="s">
        <v>1079</v>
      </c>
      <c r="B11" s="8"/>
      <c r="C11" s="8"/>
      <c r="D11" s="8">
        <f ca="1">结果通知单!C12</f>
        <v>876.01</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977771</v>
      </c>
      <c r="H26" s="13"/>
      <c r="I26" s="13"/>
      <c r="J26" s="13"/>
      <c r="K26" s="13"/>
      <c r="L26" s="13"/>
      <c r="M26" s="13"/>
      <c r="N26" s="13"/>
      <c r="O26" s="13"/>
      <c r="P26" s="13"/>
      <c r="Q26" s="13"/>
    </row>
    <row r="27" spans="1:17">
      <c r="A27" s="8" t="s">
        <v>1097</v>
      </c>
      <c r="B27" s="8"/>
      <c r="C27" s="8"/>
      <c r="D27" s="8" t="str">
        <f ca="1">结果通知单!F42</f>
        <v>玖拾柒万柒仟柒佰柒拾壹元整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1140</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1141</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45414</v>
      </c>
      <c r="F31" s="9"/>
      <c r="G31" s="9"/>
      <c r="H31" s="16"/>
      <c r="I31" s="9"/>
      <c r="J31" s="9"/>
      <c r="K31" s="9"/>
      <c r="L31" s="9"/>
      <c r="M31" s="16"/>
      <c r="N31" s="16"/>
      <c r="O31" s="16"/>
      <c r="P31" s="16"/>
      <c r="Q31" s="16"/>
    </row>
    <row r="32" spans="1:17">
      <c r="A32" s="3" t="s">
        <v>1104</v>
      </c>
      <c r="B32" s="3"/>
      <c r="C32" s="3"/>
      <c r="D32" s="3"/>
      <c r="E32" s="17">
        <f>E31</f>
        <v>45414</v>
      </c>
      <c r="F32" s="17"/>
      <c r="G32" s="17"/>
      <c r="H32" s="16" t="s">
        <v>1142</v>
      </c>
      <c r="I32" s="17">
        <f>E32+14</f>
        <v>45428</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2024-07-11T02:05:43Z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